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ahit.Hamzyan\Desktop\ՄԺԾԾ-2023-2025\ASHN-AVARTUN-15.06.2022\ASHN MJCC 2023-2025 avartun\"/>
    </mc:Choice>
  </mc:AlternateContent>
  <bookViews>
    <workbookView xWindow="0" yWindow="0" windowWidth="23040" windowHeight="9192"/>
  </bookViews>
  <sheets>
    <sheet name="2023-2025 mjcc" sheetId="36" r:id="rId1"/>
    <sheet name="havelvac4" sheetId="37" r:id="rId2"/>
    <sheet name="havelvac5" sheetId="38" r:id="rId3"/>
    <sheet name="havelvac6 " sheetId="53" r:id="rId4"/>
    <sheet name="havelvac6 axyusak 1" sheetId="54" r:id="rId5"/>
    <sheet name="havelvac 8" sheetId="56" r:id="rId6"/>
    <sheet name="havelvac9 axyusak 1" sheetId="58" r:id="rId7"/>
    <sheet name="havelvac9 axyusak 1_USD" sheetId="59" r:id="rId8"/>
    <sheet name="havelvac10 axyusak 1" sheetId="42" r:id="rId9"/>
    <sheet name="havelvac10 axyusak 2" sheetId="43" r:id="rId10"/>
    <sheet name="havelvac11 axyusak1" sheetId="60" r:id="rId11"/>
    <sheet name="havelvac11 axyusak 2" sheetId="61" r:id="rId12"/>
  </sheets>
  <externalReferences>
    <externalReference r:id="rId13"/>
  </externalReferences>
  <definedNames>
    <definedName name="_ftn1" localSheetId="10">'havelvac11 axyusak1'!#REF!</definedName>
    <definedName name="_ftn1" localSheetId="6">'havelvac9 axyusak 1'!#REF!</definedName>
    <definedName name="_ftn1" localSheetId="7">'havelvac9 axyusak 1_USD'!#REF!</definedName>
    <definedName name="_ftn2" localSheetId="10">'havelvac11 axyusak1'!#REF!</definedName>
    <definedName name="_ftn2" localSheetId="6">'havelvac9 axyusak 1'!#REF!</definedName>
    <definedName name="_ftn2" localSheetId="7">'havelvac9 axyusak 1_USD'!#REF!</definedName>
    <definedName name="_ftnref1" localSheetId="10">'havelvac11 axyusak1'!$C$13</definedName>
    <definedName name="_ftnref1" localSheetId="6">'havelvac9 axyusak 1'!$C$11</definedName>
    <definedName name="_ftnref1" localSheetId="7">'havelvac9 axyusak 1_USD'!$C$11</definedName>
    <definedName name="_ftnref2" localSheetId="10">'havelvac11 axyusak1'!#REF!</definedName>
    <definedName name="_ftnref2" localSheetId="6">'havelvac9 axyusak 1'!#REF!</definedName>
    <definedName name="_ftnref2" localSheetId="7">'havelvac9 axyusak 1_USD'!#REF!</definedName>
    <definedName name="_Toc501014756" localSheetId="1">havelvac4!$A$2</definedName>
    <definedName name="_Toc501014757" localSheetId="2">havelvac5!$A$2</definedName>
    <definedName name="_Toc501014758" localSheetId="3">'havelvac6 '!$A$2</definedName>
    <definedName name="_Toc501014760" localSheetId="5">'havelvac 8'!$A$2</definedName>
    <definedName name="_Toc501014761" localSheetId="6">'havelvac9 axyusak 1'!$A$2</definedName>
    <definedName name="_Toc501014761" localSheetId="7">'havelvac9 axyusak 1_USD'!$A$2</definedName>
    <definedName name="_Toc501014763" localSheetId="8">'havelvac10 axyusak 1'!$B$2</definedName>
    <definedName name="_Toc501014764" localSheetId="10">'havelvac11 axyusak1'!$A$2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bsk" localSheetId="0">#REF!</definedName>
    <definedName name="bsk">#REF!</definedName>
    <definedName name="dramashnor" localSheetId="0">#REF!</definedName>
    <definedName name="dramashnor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'2023-2025 mjcc'!$D$1:$Q$156</definedName>
    <definedName name="_xlnm.Print_Area" localSheetId="5">'havelvac 8'!$A$1:$BK$134</definedName>
    <definedName name="_xlnm.Print_Area" localSheetId="9">'havelvac10 axyusak 2'!$A$1:$E$11</definedName>
    <definedName name="_xlnm.Print_Area" localSheetId="3">'havelvac6 '!$A$1:$F$24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HQ135" i="37" l="1"/>
  <c r="HQ134" i="37" s="1"/>
  <c r="FN135" i="37"/>
  <c r="FN134" i="37" s="1"/>
  <c r="DK134" i="37"/>
  <c r="O142" i="36"/>
  <c r="DK135" i="37"/>
  <c r="A169" i="42" l="1"/>
  <c r="B169" i="42"/>
  <c r="C169" i="42"/>
  <c r="A170" i="42"/>
  <c r="B170" i="42"/>
  <c r="C170" i="42"/>
  <c r="A171" i="42"/>
  <c r="B171" i="42"/>
  <c r="C171" i="42"/>
  <c r="A172" i="42"/>
  <c r="B172" i="42"/>
  <c r="C172" i="42"/>
  <c r="A173" i="42"/>
  <c r="B173" i="42"/>
  <c r="C173" i="42"/>
  <c r="A174" i="42"/>
  <c r="B174" i="42"/>
  <c r="C174" i="42"/>
  <c r="A175" i="42"/>
  <c r="B175" i="42"/>
  <c r="C175" i="42"/>
  <c r="A176" i="42"/>
  <c r="B176" i="42"/>
  <c r="C176" i="42"/>
  <c r="A177" i="42"/>
  <c r="B177" i="42"/>
  <c r="C177" i="42"/>
  <c r="A178" i="42"/>
  <c r="B178" i="42"/>
  <c r="C178" i="42"/>
  <c r="A179" i="42"/>
  <c r="B179" i="42"/>
  <c r="C179" i="42"/>
  <c r="A180" i="42"/>
  <c r="B180" i="42"/>
  <c r="C180" i="42"/>
  <c r="A181" i="42"/>
  <c r="B181" i="42"/>
  <c r="C181" i="42"/>
  <c r="A168" i="42"/>
  <c r="B168" i="42"/>
  <c r="N167" i="42"/>
  <c r="O167" i="42"/>
  <c r="K167" i="42"/>
  <c r="L167" i="42"/>
  <c r="J169" i="42"/>
  <c r="K169" i="42"/>
  <c r="L169" i="42"/>
  <c r="J170" i="42"/>
  <c r="K170" i="42"/>
  <c r="L170" i="42"/>
  <c r="J171" i="42"/>
  <c r="K171" i="42"/>
  <c r="L171" i="42"/>
  <c r="J172" i="42"/>
  <c r="K172" i="42"/>
  <c r="L172" i="42"/>
  <c r="J173" i="42"/>
  <c r="K173" i="42"/>
  <c r="L173" i="42"/>
  <c r="K174" i="42"/>
  <c r="L174" i="42"/>
  <c r="J175" i="42"/>
  <c r="K175" i="42"/>
  <c r="L175" i="42"/>
  <c r="J176" i="42"/>
  <c r="K176" i="42"/>
  <c r="L176" i="42"/>
  <c r="J177" i="42"/>
  <c r="K177" i="42"/>
  <c r="L177" i="42"/>
  <c r="J178" i="42"/>
  <c r="K178" i="42"/>
  <c r="L178" i="42"/>
  <c r="J179" i="42"/>
  <c r="K179" i="42"/>
  <c r="L179" i="42"/>
  <c r="J180" i="42"/>
  <c r="K180" i="42"/>
  <c r="L180" i="42"/>
  <c r="J181" i="42"/>
  <c r="K181" i="42"/>
  <c r="L181" i="42"/>
  <c r="E167" i="42"/>
  <c r="F167" i="42"/>
  <c r="G167" i="42"/>
  <c r="H167" i="42"/>
  <c r="I167" i="42"/>
  <c r="D167" i="42"/>
  <c r="B12" i="53"/>
  <c r="B141" i="54" s="1"/>
  <c r="B8" i="53"/>
  <c r="B137" i="54" s="1"/>
  <c r="H134" i="38"/>
  <c r="G134" i="38"/>
  <c r="DL137" i="37"/>
  <c r="DM137" i="37"/>
  <c r="DN137" i="37"/>
  <c r="DO137" i="37"/>
  <c r="DP137" i="37"/>
  <c r="DQ137" i="37"/>
  <c r="DR137" i="37"/>
  <c r="DS137" i="37"/>
  <c r="DT137" i="37"/>
  <c r="DU137" i="37"/>
  <c r="DV137" i="37"/>
  <c r="DW137" i="37"/>
  <c r="DX137" i="37"/>
  <c r="DY137" i="37"/>
  <c r="DZ137" i="37"/>
  <c r="EA137" i="37"/>
  <c r="EB137" i="37"/>
  <c r="EC137" i="37"/>
  <c r="ED137" i="37"/>
  <c r="EE137" i="37"/>
  <c r="EF137" i="37"/>
  <c r="EG137" i="37"/>
  <c r="EH137" i="37"/>
  <c r="EI137" i="37"/>
  <c r="EJ137" i="37"/>
  <c r="EK137" i="37"/>
  <c r="EL137" i="37"/>
  <c r="EM137" i="37"/>
  <c r="EN137" i="37"/>
  <c r="EO137" i="37"/>
  <c r="EP137" i="37"/>
  <c r="EQ137" i="37"/>
  <c r="ER137" i="37"/>
  <c r="ES137" i="37"/>
  <c r="ET137" i="37"/>
  <c r="EU137" i="37"/>
  <c r="EV137" i="37"/>
  <c r="EW137" i="37"/>
  <c r="EX137" i="37"/>
  <c r="EY137" i="37"/>
  <c r="EZ137" i="37"/>
  <c r="FA137" i="37"/>
  <c r="FB137" i="37"/>
  <c r="FC137" i="37"/>
  <c r="FD137" i="37"/>
  <c r="FE137" i="37"/>
  <c r="FF137" i="37"/>
  <c r="FG137" i="37"/>
  <c r="FH137" i="37"/>
  <c r="FI137" i="37"/>
  <c r="FJ137" i="37"/>
  <c r="FK137" i="37"/>
  <c r="FL137" i="37"/>
  <c r="FM137" i="37"/>
  <c r="FN137" i="37"/>
  <c r="FO137" i="37"/>
  <c r="FP137" i="37"/>
  <c r="FQ137" i="37"/>
  <c r="FR137" i="37"/>
  <c r="FS137" i="37"/>
  <c r="FT137" i="37"/>
  <c r="FU137" i="37"/>
  <c r="FV137" i="37"/>
  <c r="FW137" i="37"/>
  <c r="FX137" i="37"/>
  <c r="FY137" i="37"/>
  <c r="FZ137" i="37"/>
  <c r="GA137" i="37"/>
  <c r="GB137" i="37"/>
  <c r="GC137" i="37"/>
  <c r="GD137" i="37"/>
  <c r="GE137" i="37"/>
  <c r="GF137" i="37"/>
  <c r="GG137" i="37"/>
  <c r="GH137" i="37"/>
  <c r="GI137" i="37"/>
  <c r="GJ137" i="37"/>
  <c r="GK137" i="37"/>
  <c r="GL137" i="37"/>
  <c r="GM137" i="37"/>
  <c r="GN137" i="37"/>
  <c r="GO137" i="37"/>
  <c r="GP137" i="37"/>
  <c r="GQ137" i="37"/>
  <c r="GR137" i="37"/>
  <c r="GS137" i="37"/>
  <c r="GT137" i="37"/>
  <c r="GU137" i="37"/>
  <c r="GV137" i="37"/>
  <c r="GW137" i="37"/>
  <c r="GX137" i="37"/>
  <c r="GY137" i="37"/>
  <c r="GZ137" i="37"/>
  <c r="HA137" i="37"/>
  <c r="HB137" i="37"/>
  <c r="HC137" i="37"/>
  <c r="HD137" i="37"/>
  <c r="HE137" i="37"/>
  <c r="HF137" i="37"/>
  <c r="HG137" i="37"/>
  <c r="HH137" i="37"/>
  <c r="HI137" i="37"/>
  <c r="HJ137" i="37"/>
  <c r="HK137" i="37"/>
  <c r="HL137" i="37"/>
  <c r="HM137" i="37"/>
  <c r="HN137" i="37"/>
  <c r="HO137" i="37"/>
  <c r="HP137" i="37"/>
  <c r="HQ137" i="37"/>
  <c r="HR137" i="37"/>
  <c r="HS137" i="37"/>
  <c r="HT137" i="37"/>
  <c r="HU137" i="37"/>
  <c r="HV137" i="37"/>
  <c r="HW137" i="37"/>
  <c r="HX137" i="37"/>
  <c r="HY137" i="37"/>
  <c r="HZ137" i="37"/>
  <c r="IA137" i="37"/>
  <c r="IB137" i="37"/>
  <c r="IC137" i="37"/>
  <c r="ID137" i="37"/>
  <c r="IE137" i="37"/>
  <c r="IF137" i="37"/>
  <c r="IG137" i="37"/>
  <c r="IH137" i="37"/>
  <c r="II137" i="37"/>
  <c r="IJ137" i="37"/>
  <c r="IK137" i="37"/>
  <c r="IL137" i="37"/>
  <c r="IM137" i="37"/>
  <c r="IN137" i="37"/>
  <c r="IO137" i="37"/>
  <c r="IP137" i="37"/>
  <c r="IQ137" i="37"/>
  <c r="IR137" i="37"/>
  <c r="IS137" i="37"/>
  <c r="IT137" i="37"/>
  <c r="IU137" i="37"/>
  <c r="IV137" i="37"/>
  <c r="IW137" i="37"/>
  <c r="IX137" i="37"/>
  <c r="IY137" i="37"/>
  <c r="IZ137" i="37"/>
  <c r="JA137" i="37"/>
  <c r="JB137" i="37"/>
  <c r="JC137" i="37"/>
  <c r="JD137" i="37"/>
  <c r="JE137" i="37"/>
  <c r="JF137" i="37"/>
  <c r="JG137" i="37"/>
  <c r="JH137" i="37"/>
  <c r="JI137" i="37"/>
  <c r="JJ137" i="37"/>
  <c r="JK137" i="37"/>
  <c r="JL137" i="37"/>
  <c r="JM137" i="37"/>
  <c r="JN137" i="37"/>
  <c r="JO137" i="37"/>
  <c r="JP137" i="37"/>
  <c r="JQ137" i="37"/>
  <c r="JR137" i="37"/>
  <c r="DK137" i="37"/>
  <c r="BG143" i="37"/>
  <c r="BH143" i="37"/>
  <c r="M142" i="36"/>
  <c r="N142" i="36"/>
  <c r="P142" i="36"/>
  <c r="Q142" i="36"/>
  <c r="L142" i="36"/>
  <c r="M145" i="36"/>
  <c r="N145" i="36"/>
  <c r="O145" i="36"/>
  <c r="P145" i="36"/>
  <c r="Q145" i="36"/>
  <c r="L145" i="36"/>
  <c r="O106" i="36" l="1"/>
  <c r="P106" i="36"/>
  <c r="Q106" i="36"/>
  <c r="P34" i="36" l="1"/>
  <c r="Q34" i="36"/>
  <c r="O34" i="36"/>
  <c r="S33" i="36" l="1"/>
  <c r="T33" i="36"/>
  <c r="R33" i="36"/>
  <c r="AN79" i="56" l="1"/>
  <c r="AO79" i="56" s="1"/>
  <c r="O53" i="36" l="1"/>
  <c r="P53" i="36"/>
  <c r="Q53" i="36"/>
  <c r="G118" i="42" l="1"/>
  <c r="H118" i="42"/>
  <c r="I118" i="42"/>
  <c r="J118" i="42"/>
  <c r="K118" i="42"/>
  <c r="L118" i="42"/>
  <c r="C52" i="37"/>
  <c r="O169" i="42" l="1"/>
  <c r="N169" i="42"/>
  <c r="M169" i="42"/>
  <c r="C168" i="42"/>
  <c r="A7" i="53"/>
  <c r="A136" i="54" s="1"/>
  <c r="C7" i="53"/>
  <c r="C136" i="54" s="1"/>
  <c r="C8" i="53"/>
  <c r="C137" i="54" s="1"/>
  <c r="D8" i="53"/>
  <c r="D137" i="54" s="1"/>
  <c r="E8" i="53"/>
  <c r="E137" i="54" s="1"/>
  <c r="F8" i="53"/>
  <c r="F137" i="54" s="1"/>
  <c r="A132" i="38"/>
  <c r="C132" i="38"/>
  <c r="A133" i="38"/>
  <c r="C133" i="38"/>
  <c r="I133" i="38"/>
  <c r="J133" i="38"/>
  <c r="K133" i="38"/>
  <c r="A135" i="37"/>
  <c r="B135" i="37"/>
  <c r="C135" i="37"/>
  <c r="E135" i="37"/>
  <c r="BH135" i="37"/>
  <c r="A136" i="37"/>
  <c r="B136" i="37"/>
  <c r="C136" i="37"/>
  <c r="D136" i="37"/>
  <c r="E136" i="37"/>
  <c r="BG136" i="37"/>
  <c r="BH136" i="37"/>
  <c r="DJ136" i="37"/>
  <c r="FB136" i="37" s="1"/>
  <c r="FM136" i="37"/>
  <c r="HE136" i="37" s="1"/>
  <c r="FN136" i="37" s="1"/>
  <c r="HP136" i="37"/>
  <c r="JH136" i="37" s="1"/>
  <c r="M143" i="36"/>
  <c r="D135" i="37" s="1"/>
  <c r="N143" i="36"/>
  <c r="BG135" i="37" s="1"/>
  <c r="O143" i="36"/>
  <c r="J168" i="42" s="1"/>
  <c r="M168" i="42" s="1"/>
  <c r="P143" i="36"/>
  <c r="J132" i="38" s="1"/>
  <c r="Q143" i="36"/>
  <c r="L168" i="42" s="1"/>
  <c r="O168" i="42" s="1"/>
  <c r="L143" i="36"/>
  <c r="F7" i="53" l="1"/>
  <c r="F136" i="54" s="1"/>
  <c r="E7" i="53"/>
  <c r="E136" i="54" s="1"/>
  <c r="K168" i="42"/>
  <c r="N168" i="42" s="1"/>
  <c r="I132" i="38"/>
  <c r="HP135" i="37"/>
  <c r="FM135" i="37"/>
  <c r="DJ135" i="37"/>
  <c r="K132" i="38"/>
  <c r="D7" i="53"/>
  <c r="D136" i="54" s="1"/>
  <c r="HQ136" i="37"/>
  <c r="DK136" i="37"/>
  <c r="HS75" i="37" l="1"/>
  <c r="HS74" i="37"/>
  <c r="HP18" i="37"/>
  <c r="C10" i="53"/>
  <c r="E12" i="61" l="1"/>
  <c r="E11" i="61" s="1"/>
  <c r="E10" i="61" s="1"/>
  <c r="F12" i="61"/>
  <c r="F11" i="61" s="1"/>
  <c r="F10" i="61" s="1"/>
  <c r="H12" i="61"/>
  <c r="H11" i="61" s="1"/>
  <c r="H10" i="61" s="1"/>
  <c r="I12" i="61"/>
  <c r="I11" i="61" s="1"/>
  <c r="I10" i="61" s="1"/>
  <c r="K12" i="61"/>
  <c r="K11" i="61" s="1"/>
  <c r="K10" i="61" s="1"/>
  <c r="L12" i="61"/>
  <c r="L11" i="61" s="1"/>
  <c r="L10" i="61" s="1"/>
  <c r="N12" i="61"/>
  <c r="N11" i="61" s="1"/>
  <c r="N10" i="61" s="1"/>
  <c r="O12" i="61"/>
  <c r="O11" i="61" s="1"/>
  <c r="O10" i="61" s="1"/>
  <c r="D13" i="61"/>
  <c r="D12" i="61" s="1"/>
  <c r="D11" i="61" s="1"/>
  <c r="D10" i="61" s="1"/>
  <c r="G13" i="61"/>
  <c r="G12" i="61" s="1"/>
  <c r="G11" i="61" s="1"/>
  <c r="G10" i="61" s="1"/>
  <c r="J13" i="61"/>
  <c r="J12" i="61" s="1"/>
  <c r="J11" i="61" s="1"/>
  <c r="J10" i="61" s="1"/>
  <c r="M13" i="61"/>
  <c r="M12" i="61" s="1"/>
  <c r="M11" i="61" s="1"/>
  <c r="M10" i="61" s="1"/>
  <c r="Q13" i="61"/>
  <c r="Q12" i="61" s="1"/>
  <c r="Q11" i="61" s="1"/>
  <c r="Q10" i="61" s="1"/>
  <c r="R13" i="61"/>
  <c r="R12" i="61" s="1"/>
  <c r="R11" i="61" s="1"/>
  <c r="R10" i="61" s="1"/>
  <c r="T13" i="61"/>
  <c r="T12" i="61" s="1"/>
  <c r="T11" i="61" s="1"/>
  <c r="T10" i="61" s="1"/>
  <c r="U13" i="61"/>
  <c r="U12" i="61" s="1"/>
  <c r="U11" i="61" s="1"/>
  <c r="U10" i="61" s="1"/>
  <c r="K17" i="61"/>
  <c r="K16" i="61" s="1"/>
  <c r="K15" i="61" s="1"/>
  <c r="K14" i="61" s="1"/>
  <c r="L17" i="61"/>
  <c r="L16" i="61" s="1"/>
  <c r="L15" i="61" s="1"/>
  <c r="L14" i="61" s="1"/>
  <c r="E18" i="61"/>
  <c r="E17" i="61" s="1"/>
  <c r="E16" i="61" s="1"/>
  <c r="E15" i="61" s="1"/>
  <c r="E14" i="61" s="1"/>
  <c r="F18" i="61"/>
  <c r="F17" i="61" s="1"/>
  <c r="F16" i="61" s="1"/>
  <c r="F15" i="61" s="1"/>
  <c r="F14" i="61" s="1"/>
  <c r="H18" i="61"/>
  <c r="H17" i="61" s="1"/>
  <c r="H16" i="61" s="1"/>
  <c r="H15" i="61" s="1"/>
  <c r="H14" i="61" s="1"/>
  <c r="I18" i="61"/>
  <c r="I17" i="61" s="1"/>
  <c r="I16" i="61" s="1"/>
  <c r="I15" i="61" s="1"/>
  <c r="I14" i="61" s="1"/>
  <c r="N18" i="61"/>
  <c r="N17" i="61" s="1"/>
  <c r="N16" i="61" s="1"/>
  <c r="N15" i="61" s="1"/>
  <c r="N14" i="61" s="1"/>
  <c r="O18" i="61"/>
  <c r="O17" i="61" s="1"/>
  <c r="O16" i="61" s="1"/>
  <c r="O15" i="61" s="1"/>
  <c r="O14" i="61" s="1"/>
  <c r="D19" i="61"/>
  <c r="D18" i="61" s="1"/>
  <c r="D17" i="61" s="1"/>
  <c r="D16" i="61" s="1"/>
  <c r="D15" i="61" s="1"/>
  <c r="D14" i="61" s="1"/>
  <c r="G19" i="61"/>
  <c r="G18" i="61" s="1"/>
  <c r="G17" i="61" s="1"/>
  <c r="G16" i="61" s="1"/>
  <c r="G15" i="61" s="1"/>
  <c r="G14" i="61" s="1"/>
  <c r="J19" i="61"/>
  <c r="J18" i="61" s="1"/>
  <c r="J17" i="61" s="1"/>
  <c r="J16" i="61" s="1"/>
  <c r="J15" i="61" s="1"/>
  <c r="J14" i="61" s="1"/>
  <c r="M19" i="61"/>
  <c r="M18" i="61" s="1"/>
  <c r="M17" i="61" s="1"/>
  <c r="M16" i="61" s="1"/>
  <c r="M15" i="61" s="1"/>
  <c r="M14" i="61" s="1"/>
  <c r="Q19" i="61"/>
  <c r="Q18" i="61" s="1"/>
  <c r="Q17" i="61" s="1"/>
  <c r="Q16" i="61" s="1"/>
  <c r="Q15" i="61" s="1"/>
  <c r="Q14" i="61" s="1"/>
  <c r="R19" i="61"/>
  <c r="R18" i="61" s="1"/>
  <c r="R17" i="61" s="1"/>
  <c r="R16" i="61" s="1"/>
  <c r="R15" i="61" s="1"/>
  <c r="R14" i="61" s="1"/>
  <c r="T19" i="61"/>
  <c r="T18" i="61" s="1"/>
  <c r="T17" i="61" s="1"/>
  <c r="T16" i="61" s="1"/>
  <c r="T15" i="61" s="1"/>
  <c r="T14" i="61" s="1"/>
  <c r="U19" i="61"/>
  <c r="U18" i="61" s="1"/>
  <c r="U17" i="61" s="1"/>
  <c r="U16" i="61" s="1"/>
  <c r="U15" i="61" s="1"/>
  <c r="U14" i="61" s="1"/>
  <c r="E24" i="61"/>
  <c r="E23" i="61" s="1"/>
  <c r="E22" i="61" s="1"/>
  <c r="E21" i="61" s="1"/>
  <c r="E20" i="61" s="1"/>
  <c r="F24" i="61"/>
  <c r="F23" i="61" s="1"/>
  <c r="F22" i="61" s="1"/>
  <c r="F21" i="61" s="1"/>
  <c r="F20" i="61" s="1"/>
  <c r="H24" i="61"/>
  <c r="H23" i="61" s="1"/>
  <c r="H22" i="61" s="1"/>
  <c r="H21" i="61" s="1"/>
  <c r="H20" i="61" s="1"/>
  <c r="I24" i="61"/>
  <c r="I23" i="61" s="1"/>
  <c r="I22" i="61" s="1"/>
  <c r="I21" i="61" s="1"/>
  <c r="I20" i="61" s="1"/>
  <c r="K24" i="61"/>
  <c r="K23" i="61" s="1"/>
  <c r="K22" i="61" s="1"/>
  <c r="K21" i="61" s="1"/>
  <c r="K20" i="61" s="1"/>
  <c r="L24" i="61"/>
  <c r="L23" i="61" s="1"/>
  <c r="L22" i="61" s="1"/>
  <c r="L21" i="61" s="1"/>
  <c r="L20" i="61" s="1"/>
  <c r="N24" i="61"/>
  <c r="N23" i="61" s="1"/>
  <c r="N22" i="61" s="1"/>
  <c r="N21" i="61" s="1"/>
  <c r="N20" i="61" s="1"/>
  <c r="O24" i="61"/>
  <c r="O23" i="61" s="1"/>
  <c r="O22" i="61" s="1"/>
  <c r="O21" i="61" s="1"/>
  <c r="O20" i="61" s="1"/>
  <c r="D25" i="61"/>
  <c r="D24" i="61" s="1"/>
  <c r="D23" i="61" s="1"/>
  <c r="D22" i="61" s="1"/>
  <c r="D21" i="61" s="1"/>
  <c r="D20" i="61" s="1"/>
  <c r="G25" i="61"/>
  <c r="G24" i="61" s="1"/>
  <c r="G23" i="61" s="1"/>
  <c r="G22" i="61" s="1"/>
  <c r="G21" i="61" s="1"/>
  <c r="G20" i="61" s="1"/>
  <c r="J25" i="61"/>
  <c r="J24" i="61" s="1"/>
  <c r="J23" i="61" s="1"/>
  <c r="J22" i="61" s="1"/>
  <c r="J21" i="61" s="1"/>
  <c r="J20" i="61" s="1"/>
  <c r="M25" i="61"/>
  <c r="M24" i="61" s="1"/>
  <c r="M23" i="61" s="1"/>
  <c r="M22" i="61" s="1"/>
  <c r="M21" i="61" s="1"/>
  <c r="M20" i="61" s="1"/>
  <c r="Q25" i="61"/>
  <c r="Q24" i="61" s="1"/>
  <c r="Q23" i="61" s="1"/>
  <c r="Q22" i="61" s="1"/>
  <c r="Q21" i="61" s="1"/>
  <c r="Q20" i="61" s="1"/>
  <c r="R25" i="61"/>
  <c r="R24" i="61" s="1"/>
  <c r="R23" i="61" s="1"/>
  <c r="R22" i="61" s="1"/>
  <c r="R21" i="61" s="1"/>
  <c r="R20" i="61" s="1"/>
  <c r="U25" i="61"/>
  <c r="U24" i="61" s="1"/>
  <c r="U23" i="61" s="1"/>
  <c r="U22" i="61" s="1"/>
  <c r="U21" i="61" s="1"/>
  <c r="U20" i="61" s="1"/>
  <c r="E11" i="60"/>
  <c r="D11" i="60" s="1"/>
  <c r="F11" i="60"/>
  <c r="K11" i="60"/>
  <c r="J11" i="60" s="1"/>
  <c r="L11" i="60"/>
  <c r="N11" i="60"/>
  <c r="O11" i="60"/>
  <c r="Q11" i="60"/>
  <c r="P11" i="60" s="1"/>
  <c r="R11" i="60"/>
  <c r="T11" i="60"/>
  <c r="S11" i="60" s="1"/>
  <c r="U11" i="60"/>
  <c r="W11" i="60"/>
  <c r="V11" i="60" s="1"/>
  <c r="X11" i="60"/>
  <c r="E12" i="60"/>
  <c r="F12" i="60"/>
  <c r="K12" i="60"/>
  <c r="L12" i="60"/>
  <c r="N12" i="60"/>
  <c r="O12" i="60"/>
  <c r="Q12" i="60"/>
  <c r="R12" i="60"/>
  <c r="T12" i="60"/>
  <c r="U12" i="60"/>
  <c r="W12" i="60"/>
  <c r="X12" i="60"/>
  <c r="E13" i="60"/>
  <c r="F13" i="60"/>
  <c r="K13" i="60"/>
  <c r="L13" i="60"/>
  <c r="N13" i="60"/>
  <c r="O13" i="60"/>
  <c r="Q13" i="60"/>
  <c r="R13" i="60"/>
  <c r="T13" i="60"/>
  <c r="U13" i="60"/>
  <c r="W13" i="60"/>
  <c r="X13" i="60"/>
  <c r="E14" i="60"/>
  <c r="F14" i="60"/>
  <c r="K14" i="60"/>
  <c r="L14" i="60"/>
  <c r="N14" i="60"/>
  <c r="O14" i="60"/>
  <c r="Q14" i="60"/>
  <c r="R14" i="60"/>
  <c r="T14" i="60"/>
  <c r="U14" i="60"/>
  <c r="W14" i="60"/>
  <c r="X14" i="60"/>
  <c r="D15" i="60"/>
  <c r="D13" i="60" s="1"/>
  <c r="J15" i="60"/>
  <c r="J12" i="60" s="1"/>
  <c r="M15" i="60"/>
  <c r="M12" i="60" s="1"/>
  <c r="P15" i="60"/>
  <c r="P13" i="60" s="1"/>
  <c r="S15" i="60"/>
  <c r="S13" i="60" s="1"/>
  <c r="V15" i="60"/>
  <c r="V12" i="60" s="1"/>
  <c r="E16" i="60"/>
  <c r="F16" i="60"/>
  <c r="K16" i="60"/>
  <c r="L16" i="60"/>
  <c r="N16" i="60"/>
  <c r="O16" i="60"/>
  <c r="Q16" i="60"/>
  <c r="R16" i="60"/>
  <c r="T16" i="60"/>
  <c r="U16" i="60"/>
  <c r="W16" i="60"/>
  <c r="X16" i="60"/>
  <c r="E17" i="60"/>
  <c r="F17" i="60"/>
  <c r="K17" i="60"/>
  <c r="L17" i="60"/>
  <c r="N17" i="60"/>
  <c r="O17" i="60"/>
  <c r="Q17" i="60"/>
  <c r="R17" i="60"/>
  <c r="T17" i="60"/>
  <c r="U17" i="60"/>
  <c r="W17" i="60"/>
  <c r="X17" i="60"/>
  <c r="E18" i="60"/>
  <c r="F18" i="60"/>
  <c r="K18" i="60"/>
  <c r="L18" i="60"/>
  <c r="N18" i="60"/>
  <c r="O18" i="60"/>
  <c r="Q18" i="60"/>
  <c r="R18" i="60"/>
  <c r="T18" i="60"/>
  <c r="U18" i="60"/>
  <c r="W18" i="60"/>
  <c r="X18" i="60"/>
  <c r="E19" i="60"/>
  <c r="F19" i="60"/>
  <c r="K19" i="60"/>
  <c r="L19" i="60"/>
  <c r="N19" i="60"/>
  <c r="O19" i="60"/>
  <c r="Q19" i="60"/>
  <c r="R19" i="60"/>
  <c r="T19" i="60"/>
  <c r="U19" i="60"/>
  <c r="W19" i="60"/>
  <c r="X19" i="60"/>
  <c r="E20" i="60"/>
  <c r="F20" i="60"/>
  <c r="K20" i="60"/>
  <c r="L20" i="60"/>
  <c r="N20" i="60"/>
  <c r="O20" i="60"/>
  <c r="Q20" i="60"/>
  <c r="R20" i="60"/>
  <c r="T20" i="60"/>
  <c r="U20" i="60"/>
  <c r="W20" i="60"/>
  <c r="X20" i="60"/>
  <c r="D21" i="60"/>
  <c r="D17" i="60" s="1"/>
  <c r="J21" i="60"/>
  <c r="J16" i="60" s="1"/>
  <c r="M21" i="60"/>
  <c r="M16" i="60" s="1"/>
  <c r="P21" i="60"/>
  <c r="P17" i="60" s="1"/>
  <c r="S21" i="60"/>
  <c r="S17" i="60" s="1"/>
  <c r="V21" i="60"/>
  <c r="V16" i="60" s="1"/>
  <c r="E22" i="60"/>
  <c r="F22" i="60"/>
  <c r="K22" i="60"/>
  <c r="L22" i="60"/>
  <c r="N22" i="60"/>
  <c r="O22" i="60"/>
  <c r="Q22" i="60"/>
  <c r="R22" i="60"/>
  <c r="T22" i="60"/>
  <c r="U22" i="60"/>
  <c r="W22" i="60"/>
  <c r="X22" i="60"/>
  <c r="E23" i="60"/>
  <c r="F23" i="60"/>
  <c r="K23" i="60"/>
  <c r="L23" i="60"/>
  <c r="N23" i="60"/>
  <c r="O23" i="60"/>
  <c r="Q23" i="60"/>
  <c r="R23" i="60"/>
  <c r="T23" i="60"/>
  <c r="U23" i="60"/>
  <c r="W23" i="60"/>
  <c r="X23" i="60"/>
  <c r="E24" i="60"/>
  <c r="F24" i="60"/>
  <c r="K24" i="60"/>
  <c r="L24" i="60"/>
  <c r="N24" i="60"/>
  <c r="O24" i="60"/>
  <c r="Q24" i="60"/>
  <c r="R24" i="60"/>
  <c r="T24" i="60"/>
  <c r="U24" i="60"/>
  <c r="W24" i="60"/>
  <c r="X24" i="60"/>
  <c r="E25" i="60"/>
  <c r="F25" i="60"/>
  <c r="K25" i="60"/>
  <c r="L25" i="60"/>
  <c r="N25" i="60"/>
  <c r="O25" i="60"/>
  <c r="Q25" i="60"/>
  <c r="R25" i="60"/>
  <c r="T25" i="60"/>
  <c r="U25" i="60"/>
  <c r="W25" i="60"/>
  <c r="X25" i="60"/>
  <c r="E26" i="60"/>
  <c r="F26" i="60"/>
  <c r="K26" i="60"/>
  <c r="L26" i="60"/>
  <c r="N26" i="60"/>
  <c r="O26" i="60"/>
  <c r="Q26" i="60"/>
  <c r="R26" i="60"/>
  <c r="T26" i="60"/>
  <c r="U26" i="60"/>
  <c r="W26" i="60"/>
  <c r="X26" i="60"/>
  <c r="D27" i="60"/>
  <c r="D23" i="60" s="1"/>
  <c r="J27" i="60"/>
  <c r="J22" i="60" s="1"/>
  <c r="M27" i="60"/>
  <c r="M22" i="60" s="1"/>
  <c r="P27" i="60"/>
  <c r="P23" i="60" s="1"/>
  <c r="S27" i="60"/>
  <c r="S23" i="60" s="1"/>
  <c r="V27" i="60"/>
  <c r="V22" i="60" s="1"/>
  <c r="P19" i="61" l="1"/>
  <c r="P18" i="61" s="1"/>
  <c r="P17" i="61" s="1"/>
  <c r="P16" i="61" s="1"/>
  <c r="P15" i="61" s="1"/>
  <c r="P14" i="61" s="1"/>
  <c r="P13" i="61"/>
  <c r="P12" i="61" s="1"/>
  <c r="P11" i="61" s="1"/>
  <c r="P10" i="61" s="1"/>
  <c r="M11" i="60"/>
  <c r="M9" i="61"/>
  <c r="O9" i="61"/>
  <c r="I9" i="61"/>
  <c r="R9" i="61"/>
  <c r="J9" i="61"/>
  <c r="N9" i="61"/>
  <c r="H9" i="61"/>
  <c r="Q9" i="61"/>
  <c r="G9" i="61"/>
  <c r="L9" i="61"/>
  <c r="F9" i="61"/>
  <c r="U9" i="61"/>
  <c r="D9" i="61"/>
  <c r="K9" i="61"/>
  <c r="E9" i="61"/>
  <c r="P26" i="60"/>
  <c r="V25" i="60"/>
  <c r="J25" i="60"/>
  <c r="P24" i="60"/>
  <c r="V23" i="60"/>
  <c r="J23" i="60"/>
  <c r="P22" i="60"/>
  <c r="P20" i="60"/>
  <c r="V19" i="60"/>
  <c r="J19" i="60"/>
  <c r="P18" i="60"/>
  <c r="V17" i="60"/>
  <c r="J17" i="60"/>
  <c r="P16" i="60"/>
  <c r="P14" i="60"/>
  <c r="V13" i="60"/>
  <c r="J13" i="60"/>
  <c r="P12" i="60"/>
  <c r="S13" i="61"/>
  <c r="S12" i="61" s="1"/>
  <c r="S11" i="61" s="1"/>
  <c r="S10" i="61" s="1"/>
  <c r="S26" i="60"/>
  <c r="D26" i="60"/>
  <c r="M25" i="60"/>
  <c r="S24" i="60"/>
  <c r="D24" i="60"/>
  <c r="M23" i="60"/>
  <c r="S22" i="60"/>
  <c r="D22" i="60"/>
  <c r="S20" i="60"/>
  <c r="D20" i="60"/>
  <c r="M19" i="60"/>
  <c r="S18" i="60"/>
  <c r="D18" i="60"/>
  <c r="M17" i="60"/>
  <c r="S16" i="60"/>
  <c r="D16" i="60"/>
  <c r="S14" i="60"/>
  <c r="D14" i="60"/>
  <c r="M13" i="60"/>
  <c r="S12" i="60"/>
  <c r="D12" i="60"/>
  <c r="T25" i="61"/>
  <c r="P25" i="61"/>
  <c r="P24" i="61" s="1"/>
  <c r="P23" i="61" s="1"/>
  <c r="P22" i="61" s="1"/>
  <c r="P21" i="61" s="1"/>
  <c r="P20" i="61" s="1"/>
  <c r="P9" i="61" s="1"/>
  <c r="V26" i="60"/>
  <c r="J26" i="60"/>
  <c r="P25" i="60"/>
  <c r="V24" i="60"/>
  <c r="J24" i="60"/>
  <c r="V20" i="60"/>
  <c r="J20" i="60"/>
  <c r="P19" i="60"/>
  <c r="V18" i="60"/>
  <c r="J18" i="60"/>
  <c r="V14" i="60"/>
  <c r="J14" i="60"/>
  <c r="S19" i="61"/>
  <c r="S18" i="61" s="1"/>
  <c r="S17" i="61" s="1"/>
  <c r="S16" i="61" s="1"/>
  <c r="S15" i="61" s="1"/>
  <c r="S14" i="61" s="1"/>
  <c r="M26" i="60"/>
  <c r="S25" i="60"/>
  <c r="D25" i="60"/>
  <c r="M24" i="60"/>
  <c r="M20" i="60"/>
  <c r="S19" i="60"/>
  <c r="D19" i="60"/>
  <c r="M18" i="60"/>
  <c r="M14" i="60"/>
  <c r="AA25" i="58"/>
  <c r="AA24" i="58" s="1"/>
  <c r="AA23" i="58" s="1"/>
  <c r="AA22" i="58" s="1"/>
  <c r="AA21" i="58" s="1"/>
  <c r="AA20" i="58" s="1"/>
  <c r="Z25" i="58"/>
  <c r="Z24" i="58" s="1"/>
  <c r="Z23" i="58" s="1"/>
  <c r="Z22" i="58" s="1"/>
  <c r="Z21" i="58" s="1"/>
  <c r="Z20" i="58" s="1"/>
  <c r="V25" i="58"/>
  <c r="V24" i="58" s="1"/>
  <c r="V23" i="58" s="1"/>
  <c r="V22" i="58" s="1"/>
  <c r="V21" i="58" s="1"/>
  <c r="V20" i="58" s="1"/>
  <c r="S25" i="58"/>
  <c r="M25" i="58"/>
  <c r="J25" i="58"/>
  <c r="J24" i="58" s="1"/>
  <c r="J23" i="58" s="1"/>
  <c r="J22" i="58" s="1"/>
  <c r="J21" i="58" s="1"/>
  <c r="J20" i="58" s="1"/>
  <c r="J9" i="58" s="1"/>
  <c r="G25" i="58"/>
  <c r="D25" i="58"/>
  <c r="X24" i="58"/>
  <c r="X23" i="58" s="1"/>
  <c r="X22" i="58" s="1"/>
  <c r="X21" i="58" s="1"/>
  <c r="X20" i="58" s="1"/>
  <c r="W24" i="58"/>
  <c r="U24" i="58"/>
  <c r="T24" i="58"/>
  <c r="T23" i="58" s="1"/>
  <c r="T22" i="58" s="1"/>
  <c r="T21" i="58" s="1"/>
  <c r="T20" i="58" s="1"/>
  <c r="S24" i="58"/>
  <c r="S23" i="58" s="1"/>
  <c r="S22" i="58" s="1"/>
  <c r="S21" i="58" s="1"/>
  <c r="S20" i="58" s="1"/>
  <c r="O24" i="58"/>
  <c r="N24" i="58"/>
  <c r="M24" i="58"/>
  <c r="M23" i="58" s="1"/>
  <c r="M22" i="58" s="1"/>
  <c r="M21" i="58" s="1"/>
  <c r="M20" i="58" s="1"/>
  <c r="L24" i="58"/>
  <c r="L23" i="58" s="1"/>
  <c r="L22" i="58" s="1"/>
  <c r="L21" i="58" s="1"/>
  <c r="L20" i="58" s="1"/>
  <c r="K24" i="58"/>
  <c r="I24" i="58"/>
  <c r="I23" i="58" s="1"/>
  <c r="I22" i="58" s="1"/>
  <c r="I21" i="58" s="1"/>
  <c r="I20" i="58" s="1"/>
  <c r="I9" i="58" s="1"/>
  <c r="H24" i="58"/>
  <c r="H23" i="58" s="1"/>
  <c r="H22" i="58" s="1"/>
  <c r="H21" i="58" s="1"/>
  <c r="H20" i="58" s="1"/>
  <c r="G24" i="58"/>
  <c r="F24" i="58"/>
  <c r="E24" i="58"/>
  <c r="D24" i="58"/>
  <c r="W23" i="58"/>
  <c r="W22" i="58" s="1"/>
  <c r="W21" i="58" s="1"/>
  <c r="W20" i="58" s="1"/>
  <c r="U23" i="58"/>
  <c r="U22" i="58" s="1"/>
  <c r="U21" i="58" s="1"/>
  <c r="U20" i="58" s="1"/>
  <c r="U9" i="58" s="1"/>
  <c r="O23" i="58"/>
  <c r="O22" i="58" s="1"/>
  <c r="O21" i="58" s="1"/>
  <c r="O20" i="58" s="1"/>
  <c r="N23" i="58"/>
  <c r="N22" i="58" s="1"/>
  <c r="N21" i="58" s="1"/>
  <c r="N20" i="58" s="1"/>
  <c r="K23" i="58"/>
  <c r="K22" i="58" s="1"/>
  <c r="K21" i="58" s="1"/>
  <c r="K20" i="58" s="1"/>
  <c r="G23" i="58"/>
  <c r="G22" i="58" s="1"/>
  <c r="G21" i="58" s="1"/>
  <c r="G20" i="58" s="1"/>
  <c r="F23" i="58"/>
  <c r="E23" i="58"/>
  <c r="D23" i="58"/>
  <c r="F22" i="58"/>
  <c r="E22" i="58"/>
  <c r="D22" i="58"/>
  <c r="F21" i="58"/>
  <c r="E21" i="58"/>
  <c r="D21" i="58"/>
  <c r="F20" i="58"/>
  <c r="E20" i="58"/>
  <c r="D20" i="58"/>
  <c r="AA19" i="58"/>
  <c r="R19" i="58" s="1"/>
  <c r="R18" i="58" s="1"/>
  <c r="R17" i="58" s="1"/>
  <c r="R16" i="58" s="1"/>
  <c r="R15" i="58" s="1"/>
  <c r="R14" i="58" s="1"/>
  <c r="Z19" i="58"/>
  <c r="Y19" i="58" s="1"/>
  <c r="Y18" i="58" s="1"/>
  <c r="Y17" i="58" s="1"/>
  <c r="Y16" i="58" s="1"/>
  <c r="Y15" i="58" s="1"/>
  <c r="Y14" i="58" s="1"/>
  <c r="V19" i="58"/>
  <c r="V18" i="58" s="1"/>
  <c r="V17" i="58" s="1"/>
  <c r="V16" i="58" s="1"/>
  <c r="V15" i="58" s="1"/>
  <c r="V14" i="58" s="1"/>
  <c r="S19" i="58"/>
  <c r="M19" i="58"/>
  <c r="M18" i="58" s="1"/>
  <c r="M17" i="58" s="1"/>
  <c r="M16" i="58" s="1"/>
  <c r="M15" i="58" s="1"/>
  <c r="M14" i="58" s="1"/>
  <c r="J19" i="58"/>
  <c r="G19" i="58"/>
  <c r="D19" i="58"/>
  <c r="AA18" i="58"/>
  <c r="X18" i="58"/>
  <c r="W18" i="58"/>
  <c r="U18" i="58"/>
  <c r="T18" i="58"/>
  <c r="S18" i="58"/>
  <c r="O18" i="58"/>
  <c r="N18" i="58"/>
  <c r="L18" i="58"/>
  <c r="K18" i="58"/>
  <c r="J18" i="58"/>
  <c r="I18" i="58"/>
  <c r="H18" i="58"/>
  <c r="G18" i="58"/>
  <c r="F18" i="58"/>
  <c r="E18" i="58"/>
  <c r="D18" i="58"/>
  <c r="AA17" i="58"/>
  <c r="X17" i="58"/>
  <c r="W17" i="58"/>
  <c r="U17" i="58"/>
  <c r="T17" i="58"/>
  <c r="S17" i="58"/>
  <c r="O17" i="58"/>
  <c r="N17" i="58"/>
  <c r="L17" i="58"/>
  <c r="K17" i="58"/>
  <c r="J17" i="58"/>
  <c r="I17" i="58"/>
  <c r="H17" i="58"/>
  <c r="G17" i="58"/>
  <c r="F17" i="58"/>
  <c r="E17" i="58"/>
  <c r="D17" i="58"/>
  <c r="AA16" i="58"/>
  <c r="X16" i="58"/>
  <c r="W16" i="58"/>
  <c r="U16" i="58"/>
  <c r="T16" i="58"/>
  <c r="S16" i="58"/>
  <c r="O16" i="58"/>
  <c r="N16" i="58"/>
  <c r="L16" i="58"/>
  <c r="K16" i="58"/>
  <c r="J16" i="58"/>
  <c r="I16" i="58"/>
  <c r="H16" i="58"/>
  <c r="G16" i="58"/>
  <c r="F16" i="58"/>
  <c r="E16" i="58"/>
  <c r="D16" i="58"/>
  <c r="AA15" i="58"/>
  <c r="X15" i="58"/>
  <c r="W15" i="58"/>
  <c r="U15" i="58"/>
  <c r="T15" i="58"/>
  <c r="S15" i="58"/>
  <c r="O15" i="58"/>
  <c r="N15" i="58"/>
  <c r="L15" i="58"/>
  <c r="K15" i="58"/>
  <c r="J15" i="58"/>
  <c r="I15" i="58"/>
  <c r="H15" i="58"/>
  <c r="G15" i="58"/>
  <c r="F15" i="58"/>
  <c r="E15" i="58"/>
  <c r="D15" i="58"/>
  <c r="AA14" i="58"/>
  <c r="X14" i="58"/>
  <c r="W14" i="58"/>
  <c r="U14" i="58"/>
  <c r="T14" i="58"/>
  <c r="S14" i="58"/>
  <c r="O14" i="58"/>
  <c r="N14" i="58"/>
  <c r="L14" i="58"/>
  <c r="K14" i="58"/>
  <c r="J14" i="58"/>
  <c r="I14" i="58"/>
  <c r="H14" i="58"/>
  <c r="G14" i="58"/>
  <c r="F14" i="58"/>
  <c r="E14" i="58"/>
  <c r="D14" i="58"/>
  <c r="AA13" i="58"/>
  <c r="AA12" i="58" s="1"/>
  <c r="AA11" i="58" s="1"/>
  <c r="AA10" i="58" s="1"/>
  <c r="Z13" i="58"/>
  <c r="V13" i="58"/>
  <c r="V12" i="58" s="1"/>
  <c r="V11" i="58" s="1"/>
  <c r="V10" i="58" s="1"/>
  <c r="S13" i="58"/>
  <c r="R13" i="58"/>
  <c r="M13" i="58"/>
  <c r="J13" i="58"/>
  <c r="G13" i="58"/>
  <c r="G12" i="58" s="1"/>
  <c r="G11" i="58" s="1"/>
  <c r="G10" i="58" s="1"/>
  <c r="D13" i="58"/>
  <c r="Z12" i="58"/>
  <c r="X12" i="58"/>
  <c r="W12" i="58"/>
  <c r="U12" i="58"/>
  <c r="T12" i="58"/>
  <c r="S12" i="58"/>
  <c r="R12" i="58"/>
  <c r="O12" i="58"/>
  <c r="N12" i="58"/>
  <c r="M12" i="58"/>
  <c r="L12" i="58"/>
  <c r="K12" i="58"/>
  <c r="J12" i="58"/>
  <c r="I12" i="58"/>
  <c r="H12" i="58"/>
  <c r="F12" i="58"/>
  <c r="E12" i="58"/>
  <c r="D12" i="58"/>
  <c r="Z11" i="58"/>
  <c r="X11" i="58"/>
  <c r="X10" i="58" s="1"/>
  <c r="W11" i="58"/>
  <c r="W10" i="58" s="1"/>
  <c r="U11" i="58"/>
  <c r="T11" i="58"/>
  <c r="T10" i="58" s="1"/>
  <c r="S11" i="58"/>
  <c r="R11" i="58"/>
  <c r="R10" i="58" s="1"/>
  <c r="O11" i="58"/>
  <c r="N11" i="58"/>
  <c r="M11" i="58"/>
  <c r="L11" i="58"/>
  <c r="L10" i="58" s="1"/>
  <c r="K11" i="58"/>
  <c r="J11" i="58"/>
  <c r="I11" i="58"/>
  <c r="H11" i="58"/>
  <c r="H10" i="58" s="1"/>
  <c r="F11" i="58"/>
  <c r="E11" i="58"/>
  <c r="Z10" i="58"/>
  <c r="U10" i="58"/>
  <c r="S10" i="58"/>
  <c r="O10" i="58"/>
  <c r="N10" i="58"/>
  <c r="N9" i="58" s="1"/>
  <c r="M10" i="58"/>
  <c r="M9" i="58" s="1"/>
  <c r="K10" i="58"/>
  <c r="J10" i="58"/>
  <c r="I10" i="58"/>
  <c r="F10" i="58"/>
  <c r="E10" i="58"/>
  <c r="F9" i="58"/>
  <c r="E9" i="58"/>
  <c r="X8" i="58"/>
  <c r="W8" i="58"/>
  <c r="G9" i="58" l="1"/>
  <c r="S9" i="58"/>
  <c r="O9" i="58"/>
  <c r="T9" i="58"/>
  <c r="X9" i="58"/>
  <c r="K9" i="58"/>
  <c r="Y13" i="58"/>
  <c r="Y12" i="58" s="1"/>
  <c r="Y11" i="58" s="1"/>
  <c r="Y10" i="58" s="1"/>
  <c r="Z18" i="58"/>
  <c r="Z17" i="58" s="1"/>
  <c r="Z16" i="58" s="1"/>
  <c r="Z15" i="58" s="1"/>
  <c r="Z14" i="58" s="1"/>
  <c r="Z9" i="58" s="1"/>
  <c r="W9" i="58"/>
  <c r="AA9" i="58"/>
  <c r="H9" i="58"/>
  <c r="L9" i="58"/>
  <c r="R25" i="58"/>
  <c r="R24" i="58" s="1"/>
  <c r="R23" i="58" s="1"/>
  <c r="R22" i="58" s="1"/>
  <c r="R21" i="58" s="1"/>
  <c r="R20" i="58" s="1"/>
  <c r="R9" i="58" s="1"/>
  <c r="D9" i="58"/>
  <c r="Y25" i="58"/>
  <c r="Y24" i="58" s="1"/>
  <c r="Y23" i="58" s="1"/>
  <c r="Y22" i="58" s="1"/>
  <c r="Y21" i="58" s="1"/>
  <c r="Y20" i="58" s="1"/>
  <c r="Y9" i="58" s="1"/>
  <c r="T24" i="61"/>
  <c r="T23" i="61" s="1"/>
  <c r="T22" i="61" s="1"/>
  <c r="T21" i="61" s="1"/>
  <c r="T20" i="61" s="1"/>
  <c r="T9" i="61" s="1"/>
  <c r="S25" i="61"/>
  <c r="S24" i="61" s="1"/>
  <c r="S23" i="61" s="1"/>
  <c r="S22" i="61" s="1"/>
  <c r="S21" i="61" s="1"/>
  <c r="S20" i="61" s="1"/>
  <c r="S9" i="61" s="1"/>
  <c r="V9" i="58"/>
  <c r="Q13" i="58"/>
  <c r="Q19" i="58"/>
  <c r="Q25" i="58"/>
  <c r="Q12" i="58" l="1"/>
  <c r="Q11" i="58" s="1"/>
  <c r="Q10" i="58" s="1"/>
  <c r="P13" i="58"/>
  <c r="P12" i="58" s="1"/>
  <c r="P11" i="58" s="1"/>
  <c r="P10" i="58" s="1"/>
  <c r="Q24" i="58"/>
  <c r="Q23" i="58" s="1"/>
  <c r="Q22" i="58" s="1"/>
  <c r="Q21" i="58" s="1"/>
  <c r="Q20" i="58" s="1"/>
  <c r="P25" i="58"/>
  <c r="P24" i="58" s="1"/>
  <c r="P23" i="58" s="1"/>
  <c r="P22" i="58" s="1"/>
  <c r="P21" i="58" s="1"/>
  <c r="P20" i="58" s="1"/>
  <c r="P19" i="58"/>
  <c r="P18" i="58" s="1"/>
  <c r="P17" i="58" s="1"/>
  <c r="P16" i="58" s="1"/>
  <c r="P15" i="58" s="1"/>
  <c r="P14" i="58" s="1"/>
  <c r="Q18" i="58"/>
  <c r="Q17" i="58" s="1"/>
  <c r="Q16" i="58" s="1"/>
  <c r="Q15" i="58" s="1"/>
  <c r="Q14" i="58" s="1"/>
  <c r="P9" i="58" l="1"/>
  <c r="Q9" i="58"/>
  <c r="B13" i="56" l="1"/>
  <c r="JR146" i="37" l="1"/>
  <c r="JQ146" i="37"/>
  <c r="JP146" i="37"/>
  <c r="JO146" i="37"/>
  <c r="JN146" i="37"/>
  <c r="JM146" i="37"/>
  <c r="JL146" i="37"/>
  <c r="JK146" i="37"/>
  <c r="JJ146" i="37"/>
  <c r="JI146" i="37"/>
  <c r="JH146" i="37"/>
  <c r="JG146" i="37"/>
  <c r="JF146" i="37"/>
  <c r="JE146" i="37"/>
  <c r="JD146" i="37"/>
  <c r="JC146" i="37"/>
  <c r="JB146" i="37"/>
  <c r="JA146" i="37"/>
  <c r="IZ146" i="37"/>
  <c r="IY146" i="37"/>
  <c r="IX146" i="37"/>
  <c r="IV146" i="37"/>
  <c r="IU146" i="37"/>
  <c r="IT146" i="37"/>
  <c r="IS146" i="37"/>
  <c r="IR146" i="37"/>
  <c r="IQ146" i="37"/>
  <c r="IP146" i="37"/>
  <c r="IO146" i="37"/>
  <c r="IN146" i="37"/>
  <c r="IM146" i="37"/>
  <c r="IL146" i="37"/>
  <c r="IK146" i="37"/>
  <c r="IJ146" i="37"/>
  <c r="II146" i="37"/>
  <c r="IH146" i="37"/>
  <c r="IG146" i="37"/>
  <c r="IF146" i="37"/>
  <c r="IE146" i="37"/>
  <c r="ID146" i="37"/>
  <c r="IC146" i="37"/>
  <c r="IB146" i="37"/>
  <c r="IA146" i="37"/>
  <c r="HZ146" i="37"/>
  <c r="HY146" i="37"/>
  <c r="HX146" i="37"/>
  <c r="HW146" i="37"/>
  <c r="HV146" i="37"/>
  <c r="HU146" i="37"/>
  <c r="HT146" i="37"/>
  <c r="HS146" i="37"/>
  <c r="HR146" i="37"/>
  <c r="JR141" i="37"/>
  <c r="JQ141" i="37"/>
  <c r="JP141" i="37"/>
  <c r="JO141" i="37"/>
  <c r="JN141" i="37"/>
  <c r="JM141" i="37"/>
  <c r="JL141" i="37"/>
  <c r="JK141" i="37"/>
  <c r="JJ141" i="37"/>
  <c r="JI141" i="37"/>
  <c r="JH141" i="37"/>
  <c r="JG141" i="37"/>
  <c r="JF141" i="37"/>
  <c r="JE141" i="37"/>
  <c r="JD141" i="37"/>
  <c r="JC141" i="37"/>
  <c r="JB141" i="37"/>
  <c r="JA141" i="37"/>
  <c r="IZ141" i="37"/>
  <c r="IW141" i="37"/>
  <c r="IV141" i="37"/>
  <c r="IU141" i="37"/>
  <c r="IT141" i="37"/>
  <c r="IS141" i="37"/>
  <c r="IR141" i="37"/>
  <c r="IQ141" i="37"/>
  <c r="IP141" i="37"/>
  <c r="IO141" i="37"/>
  <c r="IN141" i="37"/>
  <c r="IM141" i="37"/>
  <c r="IL141" i="37"/>
  <c r="IK141" i="37"/>
  <c r="IJ141" i="37"/>
  <c r="II141" i="37"/>
  <c r="IH141" i="37"/>
  <c r="IG141" i="37"/>
  <c r="IF141" i="37"/>
  <c r="IE141" i="37"/>
  <c r="ID141" i="37"/>
  <c r="IC141" i="37"/>
  <c r="IB141" i="37"/>
  <c r="IA141" i="37"/>
  <c r="HZ141" i="37"/>
  <c r="HY141" i="37"/>
  <c r="HX141" i="37"/>
  <c r="HW141" i="37"/>
  <c r="HV141" i="37"/>
  <c r="HU141" i="37"/>
  <c r="HT141" i="37"/>
  <c r="HS141" i="37"/>
  <c r="HR141" i="37"/>
  <c r="JR139" i="37"/>
  <c r="JQ139" i="37"/>
  <c r="JP139" i="37"/>
  <c r="JO139" i="37"/>
  <c r="JN139" i="37"/>
  <c r="JM139" i="37"/>
  <c r="JL139" i="37"/>
  <c r="JK139" i="37"/>
  <c r="JJ139" i="37"/>
  <c r="JI139" i="37"/>
  <c r="JG139" i="37"/>
  <c r="JF139" i="37"/>
  <c r="JE139" i="37"/>
  <c r="JD139" i="37"/>
  <c r="JC139" i="37"/>
  <c r="JB139" i="37"/>
  <c r="JA139" i="37"/>
  <c r="IZ139" i="37"/>
  <c r="IY139" i="37"/>
  <c r="IX139" i="37"/>
  <c r="IW139" i="37"/>
  <c r="IV139" i="37"/>
  <c r="IU139" i="37"/>
  <c r="IT139" i="37"/>
  <c r="IS139" i="37"/>
  <c r="IR139" i="37"/>
  <c r="IQ139" i="37"/>
  <c r="IP139" i="37"/>
  <c r="IO139" i="37"/>
  <c r="IN139" i="37"/>
  <c r="IM139" i="37"/>
  <c r="IL139" i="37"/>
  <c r="IK139" i="37"/>
  <c r="IJ139" i="37"/>
  <c r="II139" i="37"/>
  <c r="IH139" i="37"/>
  <c r="IG139" i="37"/>
  <c r="IF139" i="37"/>
  <c r="IE139" i="37"/>
  <c r="ID139" i="37"/>
  <c r="IC139" i="37"/>
  <c r="IB139" i="37"/>
  <c r="IA139" i="37"/>
  <c r="HZ139" i="37"/>
  <c r="HY139" i="37"/>
  <c r="HX139" i="37"/>
  <c r="HW139" i="37"/>
  <c r="HV139" i="37"/>
  <c r="HU139" i="37"/>
  <c r="HT139" i="37"/>
  <c r="HS139" i="37"/>
  <c r="HR139" i="37"/>
  <c r="JR135" i="37"/>
  <c r="JP135" i="37"/>
  <c r="JO135" i="37"/>
  <c r="JN135" i="37"/>
  <c r="JL135" i="37"/>
  <c r="JK135" i="37"/>
  <c r="JJ135" i="37"/>
  <c r="JH135" i="37"/>
  <c r="JG135" i="37"/>
  <c r="JF135" i="37"/>
  <c r="JD135" i="37"/>
  <c r="JC135" i="37"/>
  <c r="JB135" i="37"/>
  <c r="IZ135" i="37"/>
  <c r="IY135" i="37"/>
  <c r="IX135" i="37"/>
  <c r="IV135" i="37"/>
  <c r="IU135" i="37"/>
  <c r="IT135" i="37"/>
  <c r="IR135" i="37"/>
  <c r="IP135" i="37"/>
  <c r="IN135" i="37"/>
  <c r="IM135" i="37"/>
  <c r="IL135" i="37"/>
  <c r="IJ135" i="37"/>
  <c r="IH135" i="37"/>
  <c r="IF135" i="37"/>
  <c r="IE135" i="37"/>
  <c r="ID135" i="37"/>
  <c r="IB135" i="37"/>
  <c r="HZ135" i="37"/>
  <c r="HX135" i="37"/>
  <c r="HW135" i="37"/>
  <c r="HV135" i="37"/>
  <c r="HT135" i="37"/>
  <c r="HR135" i="37"/>
  <c r="JO134" i="37"/>
  <c r="IT134" i="37"/>
  <c r="IH134" i="37"/>
  <c r="ID134" i="37"/>
  <c r="HW134" i="37"/>
  <c r="HV134" i="37"/>
  <c r="JR127" i="37"/>
  <c r="JQ127" i="37"/>
  <c r="JP127" i="37"/>
  <c r="JO127" i="37"/>
  <c r="JN127" i="37"/>
  <c r="JM127" i="37"/>
  <c r="JL127" i="37"/>
  <c r="JK127" i="37"/>
  <c r="JJ127" i="37"/>
  <c r="JI127" i="37"/>
  <c r="JH127" i="37"/>
  <c r="JG127" i="37"/>
  <c r="JF127" i="37"/>
  <c r="JE127" i="37"/>
  <c r="JD127" i="37"/>
  <c r="JC127" i="37"/>
  <c r="JB127" i="37"/>
  <c r="JA127" i="37"/>
  <c r="IZ127" i="37"/>
  <c r="IY127" i="37"/>
  <c r="IX127" i="37"/>
  <c r="IW127" i="37"/>
  <c r="IV127" i="37"/>
  <c r="IU127" i="37"/>
  <c r="IT127" i="37"/>
  <c r="IS127" i="37"/>
  <c r="IR127" i="37"/>
  <c r="IQ127" i="37"/>
  <c r="IP127" i="37"/>
  <c r="IO127" i="37"/>
  <c r="IN127" i="37"/>
  <c r="IM127" i="37"/>
  <c r="IL127" i="37"/>
  <c r="IK127" i="37"/>
  <c r="IJ127" i="37"/>
  <c r="II127" i="37"/>
  <c r="IH127" i="37"/>
  <c r="IG127" i="37"/>
  <c r="IF127" i="37"/>
  <c r="IE127" i="37"/>
  <c r="ID127" i="37"/>
  <c r="IC127" i="37"/>
  <c r="IB127" i="37"/>
  <c r="IA127" i="37"/>
  <c r="HZ127" i="37"/>
  <c r="HY127" i="37"/>
  <c r="HX127" i="37"/>
  <c r="HW127" i="37"/>
  <c r="HV127" i="37"/>
  <c r="HU127" i="37"/>
  <c r="HT127" i="37"/>
  <c r="HS127" i="37"/>
  <c r="HR127" i="37"/>
  <c r="JR114" i="37"/>
  <c r="JQ114" i="37"/>
  <c r="JQ111" i="37" s="1"/>
  <c r="JP114" i="37"/>
  <c r="JP111" i="37" s="1"/>
  <c r="JO114" i="37"/>
  <c r="JO111" i="37" s="1"/>
  <c r="JN114" i="37"/>
  <c r="JM114" i="37"/>
  <c r="JK114" i="37"/>
  <c r="JK111" i="37" s="1"/>
  <c r="JJ114" i="37"/>
  <c r="JJ111" i="37" s="1"/>
  <c r="JI114" i="37"/>
  <c r="JG114" i="37"/>
  <c r="JF114" i="37"/>
  <c r="JF111" i="37" s="1"/>
  <c r="JD114" i="37"/>
  <c r="JD111" i="37" s="1"/>
  <c r="JC114" i="37"/>
  <c r="JB114" i="37"/>
  <c r="JB111" i="37" s="1"/>
  <c r="JA114" i="37"/>
  <c r="IZ114" i="37"/>
  <c r="IZ111" i="37" s="1"/>
  <c r="IY114" i="37"/>
  <c r="IX114" i="37"/>
  <c r="IX111" i="37" s="1"/>
  <c r="IV114" i="37"/>
  <c r="IV111" i="37" s="1"/>
  <c r="IU114" i="37"/>
  <c r="IU111" i="37" s="1"/>
  <c r="IT114" i="37"/>
  <c r="IS114" i="37"/>
  <c r="IS111" i="37" s="1"/>
  <c r="IR114" i="37"/>
  <c r="IR111" i="37" s="1"/>
  <c r="IQ114" i="37"/>
  <c r="IP114" i="37"/>
  <c r="IO114" i="37"/>
  <c r="IN114" i="37"/>
  <c r="IN111" i="37" s="1"/>
  <c r="IM114" i="37"/>
  <c r="IM111" i="37" s="1"/>
  <c r="IL114" i="37"/>
  <c r="IK114" i="37"/>
  <c r="IK111" i="37" s="1"/>
  <c r="IJ114" i="37"/>
  <c r="IJ111" i="37" s="1"/>
  <c r="II114" i="37"/>
  <c r="II111" i="37" s="1"/>
  <c r="IH114" i="37"/>
  <c r="IG114" i="37"/>
  <c r="IG111" i="37" s="1"/>
  <c r="IF114" i="37"/>
  <c r="IF111" i="37" s="1"/>
  <c r="IE114" i="37"/>
  <c r="IE111" i="37" s="1"/>
  <c r="ID114" i="37"/>
  <c r="IC114" i="37"/>
  <c r="IC111" i="37" s="1"/>
  <c r="IB114" i="37"/>
  <c r="IB111" i="37" s="1"/>
  <c r="IA114" i="37"/>
  <c r="IA111" i="37" s="1"/>
  <c r="HZ114" i="37"/>
  <c r="HY114" i="37"/>
  <c r="HX114" i="37"/>
  <c r="HW114" i="37"/>
  <c r="HV114" i="37"/>
  <c r="HU114" i="37"/>
  <c r="HU111" i="37" s="1"/>
  <c r="HT114" i="37"/>
  <c r="HT111" i="37" s="1"/>
  <c r="HS114" i="37"/>
  <c r="HS111" i="37" s="1"/>
  <c r="HR114" i="37"/>
  <c r="JR111" i="37"/>
  <c r="JN111" i="37"/>
  <c r="JM111" i="37"/>
  <c r="JI111" i="37"/>
  <c r="JG111" i="37"/>
  <c r="JC111" i="37"/>
  <c r="JA111" i="37"/>
  <c r="IY111" i="37"/>
  <c r="IT111" i="37"/>
  <c r="IQ111" i="37"/>
  <c r="IP111" i="37"/>
  <c r="IO111" i="37"/>
  <c r="IL111" i="37"/>
  <c r="IH111" i="37"/>
  <c r="ID111" i="37"/>
  <c r="HZ111" i="37"/>
  <c r="HY111" i="37"/>
  <c r="HW111" i="37"/>
  <c r="HV111" i="37"/>
  <c r="HR111" i="37"/>
  <c r="JR99" i="37"/>
  <c r="JQ99" i="37"/>
  <c r="JP99" i="37"/>
  <c r="JO99" i="37"/>
  <c r="JN99" i="37"/>
  <c r="JM99" i="37"/>
  <c r="JL99" i="37"/>
  <c r="JK99" i="37"/>
  <c r="JJ99" i="37"/>
  <c r="JI99" i="37"/>
  <c r="JH99" i="37"/>
  <c r="JG99" i="37"/>
  <c r="JF99" i="37"/>
  <c r="JE99" i="37"/>
  <c r="JD99" i="37"/>
  <c r="JC99" i="37"/>
  <c r="JB99" i="37"/>
  <c r="JA99" i="37"/>
  <c r="IY99" i="37"/>
  <c r="IX99" i="37"/>
  <c r="IV99" i="37"/>
  <c r="IU99" i="37"/>
  <c r="IT99" i="37"/>
  <c r="IS99" i="37"/>
  <c r="IR99" i="37"/>
  <c r="IQ99" i="37"/>
  <c r="IP99" i="37"/>
  <c r="IO99" i="37"/>
  <c r="IN99" i="37"/>
  <c r="IM99" i="37"/>
  <c r="IL99" i="37"/>
  <c r="IK99" i="37"/>
  <c r="IJ99" i="37"/>
  <c r="IH99" i="37"/>
  <c r="IG99" i="37"/>
  <c r="IF99" i="37"/>
  <c r="ID99" i="37"/>
  <c r="IC99" i="37"/>
  <c r="IB99" i="37"/>
  <c r="IA99" i="37"/>
  <c r="HZ99" i="37"/>
  <c r="HY99" i="37"/>
  <c r="HX99" i="37"/>
  <c r="HW99" i="37"/>
  <c r="HV99" i="37"/>
  <c r="HU99" i="37"/>
  <c r="HT99" i="37"/>
  <c r="HS99" i="37"/>
  <c r="HR99" i="37"/>
  <c r="JR96" i="37"/>
  <c r="JQ96" i="37"/>
  <c r="JP96" i="37"/>
  <c r="JO96" i="37"/>
  <c r="JN96" i="37"/>
  <c r="JM96" i="37"/>
  <c r="JL96" i="37"/>
  <c r="JK96" i="37"/>
  <c r="JJ96" i="37"/>
  <c r="JI96" i="37"/>
  <c r="JH96" i="37"/>
  <c r="JG96" i="37"/>
  <c r="JF96" i="37"/>
  <c r="JE96" i="37"/>
  <c r="JD96" i="37"/>
  <c r="JC96" i="37"/>
  <c r="JB96" i="37"/>
  <c r="JA96" i="37"/>
  <c r="IZ96" i="37"/>
  <c r="IY96" i="37"/>
  <c r="IX96" i="37"/>
  <c r="IW96" i="37"/>
  <c r="IV96" i="37"/>
  <c r="IT96" i="37"/>
  <c r="IS96" i="37"/>
  <c r="IR96" i="37"/>
  <c r="IQ96" i="37"/>
  <c r="IP96" i="37"/>
  <c r="IO96" i="37"/>
  <c r="IN96" i="37"/>
  <c r="IM96" i="37"/>
  <c r="IL96" i="37"/>
  <c r="IK96" i="37"/>
  <c r="IJ96" i="37"/>
  <c r="II96" i="37"/>
  <c r="IH96" i="37"/>
  <c r="IG96" i="37"/>
  <c r="IF96" i="37"/>
  <c r="IE96" i="37"/>
  <c r="ID96" i="37"/>
  <c r="IC96" i="37"/>
  <c r="IB96" i="37"/>
  <c r="IA96" i="37"/>
  <c r="HZ96" i="37"/>
  <c r="HY96" i="37"/>
  <c r="HX96" i="37"/>
  <c r="HW96" i="37"/>
  <c r="HV96" i="37"/>
  <c r="HU96" i="37"/>
  <c r="HT96" i="37"/>
  <c r="HS96" i="37"/>
  <c r="HR96" i="37"/>
  <c r="JR79" i="37"/>
  <c r="JQ79" i="37"/>
  <c r="JP79" i="37"/>
  <c r="JO79" i="37"/>
  <c r="JN79" i="37"/>
  <c r="JM79" i="37"/>
  <c r="JL79" i="37"/>
  <c r="JK79" i="37"/>
  <c r="JJ79" i="37"/>
  <c r="JI79" i="37"/>
  <c r="JF79" i="37"/>
  <c r="JE79" i="37"/>
  <c r="JD79" i="37"/>
  <c r="JB79" i="37"/>
  <c r="JA79" i="37"/>
  <c r="IZ79" i="37"/>
  <c r="IY79" i="37"/>
  <c r="IX79" i="37"/>
  <c r="IV79" i="37"/>
  <c r="IT79" i="37"/>
  <c r="IS79" i="37"/>
  <c r="IR79" i="37"/>
  <c r="IQ79" i="37"/>
  <c r="IP79" i="37"/>
  <c r="IO79" i="37"/>
  <c r="IN79" i="37"/>
  <c r="IM79" i="37"/>
  <c r="IL79" i="37"/>
  <c r="IK79" i="37"/>
  <c r="IJ79" i="37"/>
  <c r="II79" i="37"/>
  <c r="IH79" i="37"/>
  <c r="IG79" i="37"/>
  <c r="IF79" i="37"/>
  <c r="IE79" i="37"/>
  <c r="ID79" i="37"/>
  <c r="IC79" i="37"/>
  <c r="IB79" i="37"/>
  <c r="IA79" i="37"/>
  <c r="HZ79" i="37"/>
  <c r="HY79" i="37"/>
  <c r="HX79" i="37"/>
  <c r="HW79" i="37"/>
  <c r="HV79" i="37"/>
  <c r="HU79" i="37"/>
  <c r="HT79" i="37"/>
  <c r="HR79" i="37"/>
  <c r="JR73" i="37"/>
  <c r="JQ73" i="37"/>
  <c r="JO73" i="37"/>
  <c r="JN73" i="37"/>
  <c r="JM73" i="37"/>
  <c r="JL73" i="37"/>
  <c r="JK73" i="37"/>
  <c r="JJ73" i="37"/>
  <c r="JI73" i="37"/>
  <c r="JH73" i="37"/>
  <c r="JG73" i="37"/>
  <c r="JF73" i="37"/>
  <c r="JE73" i="37"/>
  <c r="JD73" i="37"/>
  <c r="JC73" i="37"/>
  <c r="JB73" i="37"/>
  <c r="JA73" i="37"/>
  <c r="IZ73" i="37"/>
  <c r="IY73" i="37"/>
  <c r="IX73" i="37"/>
  <c r="IV73" i="37"/>
  <c r="IU73" i="37"/>
  <c r="IT73" i="37"/>
  <c r="IS73" i="37"/>
  <c r="IR73" i="37"/>
  <c r="IQ73" i="37"/>
  <c r="IP73" i="37"/>
  <c r="IO73" i="37"/>
  <c r="IN73" i="37"/>
  <c r="IM73" i="37"/>
  <c r="IL73" i="37"/>
  <c r="IK73" i="37"/>
  <c r="IJ73" i="37"/>
  <c r="II73" i="37"/>
  <c r="IH73" i="37"/>
  <c r="IG73" i="37"/>
  <c r="IF73" i="37"/>
  <c r="ID73" i="37"/>
  <c r="IC73" i="37"/>
  <c r="IB73" i="37"/>
  <c r="IA73" i="37"/>
  <c r="HZ73" i="37"/>
  <c r="HY73" i="37"/>
  <c r="HX73" i="37"/>
  <c r="HW73" i="37"/>
  <c r="HV73" i="37"/>
  <c r="HU73" i="37"/>
  <c r="HT73" i="37"/>
  <c r="HR73" i="37"/>
  <c r="JR64" i="37"/>
  <c r="JQ64" i="37"/>
  <c r="JP64" i="37"/>
  <c r="JO64" i="37"/>
  <c r="JN64" i="37"/>
  <c r="JM64" i="37"/>
  <c r="JL64" i="37"/>
  <c r="JK64" i="37"/>
  <c r="JJ64" i="37"/>
  <c r="JH64" i="37"/>
  <c r="JG64" i="37"/>
  <c r="JF64" i="37"/>
  <c r="JE64" i="37"/>
  <c r="JD64" i="37"/>
  <c r="JC64" i="37"/>
  <c r="JB64" i="37"/>
  <c r="JA64" i="37"/>
  <c r="IZ64" i="37"/>
  <c r="IY64" i="37"/>
  <c r="IX64" i="37"/>
  <c r="IW64" i="37"/>
  <c r="IV64" i="37"/>
  <c r="IU64" i="37"/>
  <c r="IT64" i="37"/>
  <c r="IS64" i="37"/>
  <c r="IR64" i="37"/>
  <c r="IQ64" i="37"/>
  <c r="IP64" i="37"/>
  <c r="IO64" i="37"/>
  <c r="IN64" i="37"/>
  <c r="IM64" i="37"/>
  <c r="IL64" i="37"/>
  <c r="IK64" i="37"/>
  <c r="IJ64" i="37"/>
  <c r="II64" i="37"/>
  <c r="IH64" i="37"/>
  <c r="IG64" i="37"/>
  <c r="IF64" i="37"/>
  <c r="ID64" i="37"/>
  <c r="IB64" i="37"/>
  <c r="IA64" i="37"/>
  <c r="HZ64" i="37"/>
  <c r="HY64" i="37"/>
  <c r="HW64" i="37"/>
  <c r="HV64" i="37"/>
  <c r="HU64" i="37"/>
  <c r="HT64" i="37"/>
  <c r="HS64" i="37"/>
  <c r="HR64" i="37"/>
  <c r="JR60" i="37"/>
  <c r="JQ60" i="37"/>
  <c r="JP60" i="37"/>
  <c r="JO60" i="37"/>
  <c r="JM60" i="37"/>
  <c r="JL60" i="37"/>
  <c r="JK60" i="37"/>
  <c r="JJ60" i="37"/>
  <c r="JI60" i="37"/>
  <c r="JH60" i="37"/>
  <c r="JG60" i="37"/>
  <c r="JF60" i="37"/>
  <c r="JE60" i="37"/>
  <c r="JD60" i="37"/>
  <c r="JC60" i="37"/>
  <c r="JB60" i="37"/>
  <c r="JA60" i="37"/>
  <c r="IZ60" i="37"/>
  <c r="IW60" i="37"/>
  <c r="IV60" i="37"/>
  <c r="IU60" i="37"/>
  <c r="IT60" i="37"/>
  <c r="IS60" i="37"/>
  <c r="IR60" i="37"/>
  <c r="IQ60" i="37"/>
  <c r="IP60" i="37"/>
  <c r="IO60" i="37"/>
  <c r="IN60" i="37"/>
  <c r="IM60" i="37"/>
  <c r="IL60" i="37"/>
  <c r="IK60" i="37"/>
  <c r="IJ60" i="37"/>
  <c r="II60" i="37"/>
  <c r="IH60" i="37"/>
  <c r="IG60" i="37"/>
  <c r="IF60" i="37"/>
  <c r="IE60" i="37"/>
  <c r="ID60" i="37"/>
  <c r="IC60" i="37"/>
  <c r="IB60" i="37"/>
  <c r="IA60" i="37"/>
  <c r="HZ60" i="37"/>
  <c r="HY60" i="37"/>
  <c r="HX60" i="37"/>
  <c r="HW60" i="37"/>
  <c r="HV60" i="37"/>
  <c r="HU60" i="37"/>
  <c r="HT60" i="37"/>
  <c r="HS60" i="37"/>
  <c r="HR60" i="37"/>
  <c r="JR43" i="37"/>
  <c r="JQ43" i="37"/>
  <c r="JP43" i="37"/>
  <c r="JO43" i="37"/>
  <c r="JN43" i="37"/>
  <c r="JM43" i="37"/>
  <c r="JL43" i="37"/>
  <c r="JK43" i="37"/>
  <c r="JJ43" i="37"/>
  <c r="JI43" i="37"/>
  <c r="JG43" i="37"/>
  <c r="JE43" i="37"/>
  <c r="JD43" i="37"/>
  <c r="JC43" i="37"/>
  <c r="JB43" i="37"/>
  <c r="JA43" i="37"/>
  <c r="IZ43" i="37"/>
  <c r="IY43" i="37"/>
  <c r="IX43" i="37"/>
  <c r="IV43" i="37"/>
  <c r="IU43" i="37"/>
  <c r="IS43" i="37"/>
  <c r="IR43" i="37"/>
  <c r="IQ43" i="37"/>
  <c r="IP43" i="37"/>
  <c r="IO43" i="37"/>
  <c r="IN43" i="37"/>
  <c r="IM43" i="37"/>
  <c r="IL43" i="37"/>
  <c r="IK43" i="37"/>
  <c r="IJ43" i="37"/>
  <c r="IH43" i="37"/>
  <c r="IG43" i="37"/>
  <c r="IF43" i="37"/>
  <c r="IE43" i="37"/>
  <c r="ID43" i="37"/>
  <c r="IC43" i="37"/>
  <c r="IB43" i="37"/>
  <c r="HZ43" i="37"/>
  <c r="HY43" i="37"/>
  <c r="HX43" i="37"/>
  <c r="HW43" i="37"/>
  <c r="HV43" i="37"/>
  <c r="HU43" i="37"/>
  <c r="HT43" i="37"/>
  <c r="HS43" i="37"/>
  <c r="HR43" i="37"/>
  <c r="JR38" i="37"/>
  <c r="JQ38" i="37"/>
  <c r="JP38" i="37"/>
  <c r="JO38" i="37"/>
  <c r="JN38" i="37"/>
  <c r="JM38" i="37"/>
  <c r="JL38" i="37"/>
  <c r="JK38" i="37"/>
  <c r="JJ38" i="37"/>
  <c r="JI38" i="37"/>
  <c r="JG38" i="37"/>
  <c r="JF38" i="37"/>
  <c r="JE38" i="37"/>
  <c r="JD38" i="37"/>
  <c r="JC38" i="37"/>
  <c r="IZ38" i="37"/>
  <c r="IY38" i="37"/>
  <c r="IX38" i="37"/>
  <c r="IW38" i="37"/>
  <c r="IV38" i="37"/>
  <c r="IU38" i="37"/>
  <c r="IT38" i="37"/>
  <c r="IS38" i="37"/>
  <c r="IR38" i="37"/>
  <c r="IQ38" i="37"/>
  <c r="IP38" i="37"/>
  <c r="IO38" i="37"/>
  <c r="IN38" i="37"/>
  <c r="IM38" i="37"/>
  <c r="IL38" i="37"/>
  <c r="IK38" i="37"/>
  <c r="IJ38" i="37"/>
  <c r="II38" i="37"/>
  <c r="IH38" i="37"/>
  <c r="IG38" i="37"/>
  <c r="IF38" i="37"/>
  <c r="ID38" i="37"/>
  <c r="IC38" i="37"/>
  <c r="IB38" i="37"/>
  <c r="IA38" i="37"/>
  <c r="HZ38" i="37"/>
  <c r="HY38" i="37"/>
  <c r="HX38" i="37"/>
  <c r="HW38" i="37"/>
  <c r="HV38" i="37"/>
  <c r="HU38" i="37"/>
  <c r="HT38" i="37"/>
  <c r="HS38" i="37"/>
  <c r="HR38" i="37"/>
  <c r="JR32" i="37"/>
  <c r="JQ32" i="37"/>
  <c r="JP32" i="37"/>
  <c r="JO32" i="37"/>
  <c r="JN32" i="37"/>
  <c r="JM32" i="37"/>
  <c r="JL32" i="37"/>
  <c r="JK32" i="37"/>
  <c r="JJ32" i="37"/>
  <c r="JI32" i="37"/>
  <c r="JG32" i="37"/>
  <c r="JF32" i="37"/>
  <c r="JE32" i="37"/>
  <c r="JD32" i="37"/>
  <c r="JA32" i="37"/>
  <c r="IZ32" i="37"/>
  <c r="IY32" i="37"/>
  <c r="IX32" i="37"/>
  <c r="IW32" i="37"/>
  <c r="IV32" i="37"/>
  <c r="IU32" i="37"/>
  <c r="IT32" i="37"/>
  <c r="IS32" i="37"/>
  <c r="IR32" i="37"/>
  <c r="IQ32" i="37"/>
  <c r="IP32" i="37"/>
  <c r="IO32" i="37"/>
  <c r="IN32" i="37"/>
  <c r="IM32" i="37"/>
  <c r="IL32" i="37"/>
  <c r="IK32" i="37"/>
  <c r="IJ32" i="37"/>
  <c r="II32" i="37"/>
  <c r="IH32" i="37"/>
  <c r="IG32" i="37"/>
  <c r="IF32" i="37"/>
  <c r="IE32" i="37"/>
  <c r="ID32" i="37"/>
  <c r="IC32" i="37"/>
  <c r="IB32" i="37"/>
  <c r="IA32" i="37"/>
  <c r="HZ32" i="37"/>
  <c r="HY32" i="37"/>
  <c r="HW32" i="37"/>
  <c r="HV32" i="37"/>
  <c r="HU32" i="37"/>
  <c r="HT32" i="37"/>
  <c r="HS32" i="37"/>
  <c r="HR32" i="37"/>
  <c r="JR22" i="37"/>
  <c r="JQ22" i="37"/>
  <c r="JP22" i="37"/>
  <c r="JO22" i="37"/>
  <c r="JN22" i="37"/>
  <c r="JM22" i="37"/>
  <c r="JL22" i="37"/>
  <c r="JK22" i="37"/>
  <c r="JJ22" i="37"/>
  <c r="JI22" i="37"/>
  <c r="JG22" i="37"/>
  <c r="JF22" i="37"/>
  <c r="JE22" i="37"/>
  <c r="JD22" i="37"/>
  <c r="JC22" i="37"/>
  <c r="JB22" i="37"/>
  <c r="JA22" i="37"/>
  <c r="IZ22" i="37"/>
  <c r="IY22" i="37"/>
  <c r="IX22" i="37"/>
  <c r="IV22" i="37"/>
  <c r="IT22" i="37"/>
  <c r="IS22" i="37"/>
  <c r="IR22" i="37"/>
  <c r="IQ22" i="37"/>
  <c r="IP22" i="37"/>
  <c r="IO22" i="37"/>
  <c r="IN22" i="37"/>
  <c r="IM22" i="37"/>
  <c r="IL22" i="37"/>
  <c r="IK22" i="37"/>
  <c r="IJ22" i="37"/>
  <c r="II22" i="37"/>
  <c r="IH22" i="37"/>
  <c r="IG22" i="37"/>
  <c r="IF22" i="37"/>
  <c r="IE22" i="37"/>
  <c r="ID22" i="37"/>
  <c r="IC22" i="37"/>
  <c r="IB22" i="37"/>
  <c r="IA22" i="37"/>
  <c r="HZ22" i="37"/>
  <c r="HY22" i="37"/>
  <c r="HX22" i="37"/>
  <c r="HW22" i="37"/>
  <c r="HV22" i="37"/>
  <c r="HU22" i="37"/>
  <c r="HT22" i="37"/>
  <c r="HS22" i="37"/>
  <c r="HR22" i="37"/>
  <c r="JR20" i="37"/>
  <c r="JQ20" i="37"/>
  <c r="JP20" i="37"/>
  <c r="JO20" i="37"/>
  <c r="JN20" i="37"/>
  <c r="JM20" i="37"/>
  <c r="JL20" i="37"/>
  <c r="JK20" i="37"/>
  <c r="JJ20" i="37"/>
  <c r="JI20" i="37"/>
  <c r="JG20" i="37"/>
  <c r="JF20" i="37"/>
  <c r="JE20" i="37"/>
  <c r="JD20" i="37"/>
  <c r="JC20" i="37"/>
  <c r="JB20" i="37"/>
  <c r="JA20" i="37"/>
  <c r="IZ20" i="37"/>
  <c r="IY20" i="37"/>
  <c r="IX20" i="37"/>
  <c r="IW20" i="37"/>
  <c r="IV20" i="37"/>
  <c r="IU20" i="37"/>
  <c r="IT20" i="37"/>
  <c r="IS20" i="37"/>
  <c r="IR20" i="37"/>
  <c r="IQ20" i="37"/>
  <c r="IP20" i="37"/>
  <c r="IO20" i="37"/>
  <c r="IN20" i="37"/>
  <c r="IM20" i="37"/>
  <c r="IL20" i="37"/>
  <c r="IK20" i="37"/>
  <c r="IJ20" i="37"/>
  <c r="II20" i="37"/>
  <c r="IH20" i="37"/>
  <c r="IG20" i="37"/>
  <c r="IF20" i="37"/>
  <c r="IE20" i="37"/>
  <c r="ID20" i="37"/>
  <c r="IC20" i="37"/>
  <c r="IB20" i="37"/>
  <c r="IA20" i="37"/>
  <c r="HZ20" i="37"/>
  <c r="HY20" i="37"/>
  <c r="HX20" i="37"/>
  <c r="HW20" i="37"/>
  <c r="HV20" i="37"/>
  <c r="HU20" i="37"/>
  <c r="HT20" i="37"/>
  <c r="HS20" i="37"/>
  <c r="HR20" i="37"/>
  <c r="JR12" i="37"/>
  <c r="JQ12" i="37"/>
  <c r="JP12" i="37"/>
  <c r="JO12" i="37"/>
  <c r="JN12" i="37"/>
  <c r="JM12" i="37"/>
  <c r="JL12" i="37"/>
  <c r="JK12" i="37"/>
  <c r="JJ12" i="37"/>
  <c r="JI12" i="37"/>
  <c r="JG12" i="37"/>
  <c r="JF12" i="37"/>
  <c r="JE12" i="37"/>
  <c r="JD12" i="37"/>
  <c r="JB12" i="37"/>
  <c r="JA12" i="37"/>
  <c r="IZ12" i="37"/>
  <c r="IY12" i="37"/>
  <c r="IX12" i="37"/>
  <c r="IV12" i="37"/>
  <c r="IU12" i="37"/>
  <c r="IT12" i="37"/>
  <c r="IS12" i="37"/>
  <c r="IR12" i="37"/>
  <c r="IQ12" i="37"/>
  <c r="IP12" i="37"/>
  <c r="IO12" i="37"/>
  <c r="IN12" i="37"/>
  <c r="IM12" i="37"/>
  <c r="IL12" i="37"/>
  <c r="IK12" i="37"/>
  <c r="IJ12" i="37"/>
  <c r="II12" i="37"/>
  <c r="IH12" i="37"/>
  <c r="IG12" i="37"/>
  <c r="IF12" i="37"/>
  <c r="ID12" i="37"/>
  <c r="IC12" i="37"/>
  <c r="IB12" i="37"/>
  <c r="IA12" i="37"/>
  <c r="HZ12" i="37"/>
  <c r="HY12" i="37"/>
  <c r="HW12" i="37"/>
  <c r="HV12" i="37"/>
  <c r="HU12" i="37"/>
  <c r="HT12" i="37"/>
  <c r="HS12" i="37"/>
  <c r="HR12" i="37"/>
  <c r="HQ130" i="37"/>
  <c r="HQ129" i="37"/>
  <c r="HQ128" i="37"/>
  <c r="HQ103" i="37"/>
  <c r="HQ75" i="37"/>
  <c r="HQ45" i="37"/>
  <c r="HQ18" i="37"/>
  <c r="JR7" i="37"/>
  <c r="IW7" i="37"/>
  <c r="IX7" i="37"/>
  <c r="IY7" i="37"/>
  <c r="IZ7" i="37"/>
  <c r="JA7" i="37"/>
  <c r="JB7" i="37"/>
  <c r="JD7" i="37"/>
  <c r="JE7" i="37"/>
  <c r="JF7" i="37"/>
  <c r="JG7" i="37"/>
  <c r="JI7" i="37"/>
  <c r="JJ7" i="37"/>
  <c r="JK7" i="37"/>
  <c r="JL7" i="37"/>
  <c r="JM7" i="37"/>
  <c r="JN7" i="37"/>
  <c r="JO7" i="37"/>
  <c r="JP7" i="37"/>
  <c r="JQ7" i="37"/>
  <c r="JF134" i="37" l="1"/>
  <c r="IL134" i="37"/>
  <c r="JK134" i="37"/>
  <c r="JC134" i="37"/>
  <c r="JG134" i="37"/>
  <c r="HZ134" i="37"/>
  <c r="IP134" i="37"/>
  <c r="JN134" i="37"/>
  <c r="JB134" i="37"/>
  <c r="JJ134" i="37"/>
  <c r="JR134" i="37"/>
  <c r="IA134" i="37"/>
  <c r="IA135" i="37"/>
  <c r="IQ134" i="37"/>
  <c r="IQ135" i="37"/>
  <c r="IU134" i="37"/>
  <c r="JE134" i="37"/>
  <c r="JE135" i="37"/>
  <c r="JM134" i="37"/>
  <c r="JM135" i="37"/>
  <c r="HX134" i="37"/>
  <c r="IF134" i="37"/>
  <c r="IN134" i="37"/>
  <c r="IV134" i="37"/>
  <c r="HR134" i="37"/>
  <c r="IM134" i="37"/>
  <c r="HU134" i="37"/>
  <c r="HU135" i="37"/>
  <c r="HY134" i="37"/>
  <c r="HY135" i="37"/>
  <c r="IC134" i="37"/>
  <c r="IC135" i="37"/>
  <c r="IG134" i="37"/>
  <c r="IG135" i="37"/>
  <c r="IK134" i="37"/>
  <c r="IK135" i="37"/>
  <c r="IO134" i="37"/>
  <c r="IO135" i="37"/>
  <c r="IS134" i="37"/>
  <c r="IS135" i="37"/>
  <c r="HS134" i="37"/>
  <c r="HS135" i="37"/>
  <c r="II134" i="37"/>
  <c r="II135" i="37"/>
  <c r="JA134" i="37"/>
  <c r="JA135" i="37"/>
  <c r="JI134" i="37"/>
  <c r="JI135" i="37"/>
  <c r="JQ134" i="37"/>
  <c r="JQ135" i="37"/>
  <c r="HT134" i="37"/>
  <c r="IB134" i="37"/>
  <c r="IJ134" i="37"/>
  <c r="IR134" i="37"/>
  <c r="IE134" i="37"/>
  <c r="IZ134" i="37"/>
  <c r="JD134" i="37"/>
  <c r="JL134" i="37"/>
  <c r="JP134" i="37"/>
  <c r="K124" i="36" l="1"/>
  <c r="L124" i="36"/>
  <c r="M124" i="36"/>
  <c r="N124" i="36"/>
  <c r="O124" i="36"/>
  <c r="P124" i="36"/>
  <c r="Q124" i="36"/>
  <c r="M176" i="42"/>
  <c r="N176" i="42"/>
  <c r="O176" i="42"/>
  <c r="B15" i="53" l="1"/>
  <c r="C15" i="53"/>
  <c r="D15" i="53"/>
  <c r="E15" i="53"/>
  <c r="F15" i="53"/>
  <c r="B140" i="38" l="1"/>
  <c r="C140" i="38"/>
  <c r="I140" i="38"/>
  <c r="J140" i="38"/>
  <c r="K140" i="38"/>
  <c r="HP143" i="37"/>
  <c r="IY143" i="37" s="1"/>
  <c r="FM143" i="37"/>
  <c r="GV143" i="37" s="1"/>
  <c r="FN143" i="37" s="1"/>
  <c r="DJ143" i="37"/>
  <c r="ES143" i="37" s="1"/>
  <c r="DK143" i="37" s="1"/>
  <c r="D143" i="37"/>
  <c r="E143" i="37"/>
  <c r="C143" i="37"/>
  <c r="A143" i="37"/>
  <c r="B143" i="37"/>
  <c r="HQ143" i="37" l="1"/>
  <c r="P149" i="36"/>
  <c r="FM141" i="37" s="1"/>
  <c r="Q149" i="36"/>
  <c r="O149" i="36"/>
  <c r="B130" i="42"/>
  <c r="C130" i="42"/>
  <c r="D130" i="42"/>
  <c r="M130" i="42" s="1"/>
  <c r="E130" i="42"/>
  <c r="N130" i="42" s="1"/>
  <c r="F130" i="42"/>
  <c r="O130" i="42" s="1"/>
  <c r="B125" i="56"/>
  <c r="C125" i="56"/>
  <c r="D125" i="56"/>
  <c r="P125" i="56"/>
  <c r="AB125" i="56"/>
  <c r="AN125" i="56"/>
  <c r="AZ125" i="56"/>
  <c r="B127" i="54"/>
  <c r="C127" i="54"/>
  <c r="D127" i="54"/>
  <c r="E127" i="54"/>
  <c r="F127" i="54"/>
  <c r="A128" i="54"/>
  <c r="C128" i="54"/>
  <c r="B129" i="54"/>
  <c r="C129" i="54"/>
  <c r="D129" i="54"/>
  <c r="E129" i="54"/>
  <c r="F129" i="54"/>
  <c r="B130" i="54"/>
  <c r="C130" i="54"/>
  <c r="D130" i="54"/>
  <c r="E130" i="54"/>
  <c r="F130" i="54"/>
  <c r="B131" i="54"/>
  <c r="C131" i="54"/>
  <c r="D131" i="54"/>
  <c r="E131" i="54"/>
  <c r="F131" i="54"/>
  <c r="B125" i="38"/>
  <c r="C125" i="38"/>
  <c r="D125" i="38"/>
  <c r="E125" i="38"/>
  <c r="F125" i="38"/>
  <c r="G125" i="38"/>
  <c r="H125" i="38"/>
  <c r="I125" i="38"/>
  <c r="J125" i="38"/>
  <c r="K125" i="38"/>
  <c r="E126" i="37"/>
  <c r="BG125" i="37"/>
  <c r="CY125" i="37" s="1"/>
  <c r="BH125" i="37" s="1"/>
  <c r="BG126" i="37"/>
  <c r="CN126" i="37" s="1"/>
  <c r="BH126" i="37" s="1"/>
  <c r="FM126" i="37"/>
  <c r="GT126" i="37" s="1"/>
  <c r="FN126" i="37" s="1"/>
  <c r="DJ126" i="37"/>
  <c r="EQ126" i="37" s="1"/>
  <c r="DK126" i="37" s="1"/>
  <c r="B126" i="37"/>
  <c r="C126" i="37"/>
  <c r="D126" i="37"/>
  <c r="HQ127" i="37"/>
  <c r="HP126" i="37"/>
  <c r="IW126" i="37" s="1"/>
  <c r="HQ126" i="37" s="1"/>
  <c r="J124" i="36"/>
  <c r="BK23" i="56"/>
  <c r="BK21" i="56"/>
  <c r="BJ23" i="56"/>
  <c r="AX24" i="56"/>
  <c r="BJ24" i="56"/>
  <c r="AW24" i="56"/>
  <c r="BI24" i="56"/>
  <c r="AU24" i="56"/>
  <c r="BG24" i="56"/>
  <c r="AT24" i="56"/>
  <c r="BF24" i="56"/>
  <c r="AS24" i="56"/>
  <c r="BE24" i="56"/>
  <c r="AQ24" i="56"/>
  <c r="BC24" i="56"/>
  <c r="AY23" i="56"/>
  <c r="AY21" i="56"/>
  <c r="AX23" i="56"/>
  <c r="AW23" i="56"/>
  <c r="BI23" i="56"/>
  <c r="BI21" i="56"/>
  <c r="AV23" i="56"/>
  <c r="BH23" i="56"/>
  <c r="BH21" i="56"/>
  <c r="AU23" i="56"/>
  <c r="AU21" i="56"/>
  <c r="AT23" i="56"/>
  <c r="AT21" i="56"/>
  <c r="AS23" i="56"/>
  <c r="BE23" i="56"/>
  <c r="AR23" i="56"/>
  <c r="BD23" i="56"/>
  <c r="BD21" i="56"/>
  <c r="AQ23" i="56"/>
  <c r="AQ21" i="56"/>
  <c r="AL24" i="56"/>
  <c r="AG24" i="56"/>
  <c r="AI24" i="56"/>
  <c r="AE24" i="56"/>
  <c r="AM23" i="56"/>
  <c r="AK23" i="56"/>
  <c r="AL23" i="56"/>
  <c r="AI23" i="56"/>
  <c r="AH23" i="56"/>
  <c r="AG23" i="56"/>
  <c r="AF23" i="56"/>
  <c r="AE23" i="56"/>
  <c r="AA24" i="56"/>
  <c r="Z24" i="56"/>
  <c r="W24" i="56"/>
  <c r="V24" i="56"/>
  <c r="U24" i="56"/>
  <c r="T24" i="56"/>
  <c r="S24" i="56"/>
  <c r="R24" i="56"/>
  <c r="AA23" i="56"/>
  <c r="Y23" i="56"/>
  <c r="V23" i="56"/>
  <c r="U23" i="56"/>
  <c r="R23" i="56"/>
  <c r="T23" i="56"/>
  <c r="M23" i="56"/>
  <c r="J23" i="56"/>
  <c r="I23" i="56"/>
  <c r="H23" i="56"/>
  <c r="K23" i="56"/>
  <c r="G23" i="56"/>
  <c r="W23" i="56"/>
  <c r="Z23" i="56"/>
  <c r="Y24" i="56"/>
  <c r="A135" i="54"/>
  <c r="C135" i="54"/>
  <c r="A139" i="54"/>
  <c r="A141" i="54"/>
  <c r="D134" i="54"/>
  <c r="E134" i="54"/>
  <c r="F134" i="54"/>
  <c r="FN130" i="37"/>
  <c r="I135" i="38"/>
  <c r="J135" i="38"/>
  <c r="K135" i="38"/>
  <c r="I137" i="38"/>
  <c r="J137" i="38"/>
  <c r="K137" i="38"/>
  <c r="I139" i="38"/>
  <c r="J139" i="38"/>
  <c r="K139" i="38"/>
  <c r="I141" i="38"/>
  <c r="J141" i="38"/>
  <c r="K141" i="38"/>
  <c r="I142" i="38"/>
  <c r="J142" i="38"/>
  <c r="K142" i="38"/>
  <c r="I144" i="38"/>
  <c r="J144" i="38"/>
  <c r="K144" i="38"/>
  <c r="I145" i="38"/>
  <c r="J145" i="38"/>
  <c r="K145" i="38"/>
  <c r="P9" i="36"/>
  <c r="Q9" i="36"/>
  <c r="O9" i="36"/>
  <c r="H143" i="38"/>
  <c r="G143" i="38"/>
  <c r="H138" i="38"/>
  <c r="G138" i="38"/>
  <c r="H136" i="38"/>
  <c r="G136" i="38"/>
  <c r="H133" i="38"/>
  <c r="H132" i="38" s="1"/>
  <c r="G133" i="38"/>
  <c r="G132" i="38" s="1"/>
  <c r="A134" i="38"/>
  <c r="C134" i="38"/>
  <c r="B135" i="38"/>
  <c r="C135" i="38"/>
  <c r="A136" i="38"/>
  <c r="C136" i="38"/>
  <c r="C137" i="38"/>
  <c r="A138" i="38"/>
  <c r="B138" i="38"/>
  <c r="C138" i="38"/>
  <c r="B139" i="38"/>
  <c r="C139" i="38"/>
  <c r="B141" i="38"/>
  <c r="C141" i="38"/>
  <c r="B142" i="38"/>
  <c r="C142" i="38"/>
  <c r="A143" i="38"/>
  <c r="C143" i="38"/>
  <c r="B144" i="38"/>
  <c r="C144" i="38"/>
  <c r="B145" i="38"/>
  <c r="C145" i="38"/>
  <c r="C131" i="38"/>
  <c r="FM138" i="37"/>
  <c r="GT138" i="37" s="1"/>
  <c r="FN138" i="37" s="1"/>
  <c r="FM140" i="37"/>
  <c r="HE140" i="37" s="1"/>
  <c r="FN140" i="37" s="1"/>
  <c r="FN139" i="37" s="1"/>
  <c r="FM142" i="37"/>
  <c r="GV142" i="37" s="1"/>
  <c r="FM144" i="37"/>
  <c r="GU144" i="37" s="1"/>
  <c r="FN144" i="37" s="1"/>
  <c r="FM145" i="37"/>
  <c r="GU145" i="37" s="1"/>
  <c r="FN145" i="37" s="1"/>
  <c r="FM147" i="37"/>
  <c r="GT147" i="37" s="1"/>
  <c r="FN147" i="37" s="1"/>
  <c r="FM148" i="37"/>
  <c r="GT148" i="37" s="1"/>
  <c r="FN148" i="37" s="1"/>
  <c r="HP138" i="37"/>
  <c r="IW138" i="37" s="1"/>
  <c r="HQ138" i="37" s="1"/>
  <c r="HP140" i="37"/>
  <c r="JH140" i="37" s="1"/>
  <c r="HP142" i="37"/>
  <c r="IY142" i="37" s="1"/>
  <c r="HQ142" i="37" s="1"/>
  <c r="HP144" i="37"/>
  <c r="IX144" i="37" s="1"/>
  <c r="HQ144" i="37" s="1"/>
  <c r="HP145" i="37"/>
  <c r="IX145" i="37" s="1"/>
  <c r="HP147" i="37"/>
  <c r="IW147" i="37" s="1"/>
  <c r="HP148" i="37"/>
  <c r="IW148" i="37" s="1"/>
  <c r="HQ148" i="37" s="1"/>
  <c r="HO146" i="37"/>
  <c r="HN146" i="37"/>
  <c r="HM146" i="37"/>
  <c r="HL146" i="37"/>
  <c r="HK146" i="37"/>
  <c r="HJ146" i="37"/>
  <c r="HI146" i="37"/>
  <c r="HH146" i="37"/>
  <c r="HG146" i="37"/>
  <c r="HF146" i="37"/>
  <c r="HE146" i="37"/>
  <c r="HD146" i="37"/>
  <c r="HC146" i="37"/>
  <c r="HB146" i="37"/>
  <c r="HA146" i="37"/>
  <c r="GZ146" i="37"/>
  <c r="GY146" i="37"/>
  <c r="GX146" i="37"/>
  <c r="GW146" i="37"/>
  <c r="GV146" i="37"/>
  <c r="GU146" i="37"/>
  <c r="GS146" i="37"/>
  <c r="GR146" i="37"/>
  <c r="GQ146" i="37"/>
  <c r="GP146" i="37"/>
  <c r="GO146" i="37"/>
  <c r="GN146" i="37"/>
  <c r="GM146" i="37"/>
  <c r="GL146" i="37"/>
  <c r="GK146" i="37"/>
  <c r="GJ146" i="37"/>
  <c r="GI146" i="37"/>
  <c r="GH146" i="37"/>
  <c r="GG146" i="37"/>
  <c r="GF146" i="37"/>
  <c r="GE146" i="37"/>
  <c r="GD146" i="37"/>
  <c r="GC146" i="37"/>
  <c r="GB146" i="37"/>
  <c r="GA146" i="37"/>
  <c r="FZ146" i="37"/>
  <c r="FY146" i="37"/>
  <c r="FX146" i="37"/>
  <c r="FW146" i="37"/>
  <c r="FV146" i="37"/>
  <c r="FU146" i="37"/>
  <c r="FT146" i="37"/>
  <c r="FS146" i="37"/>
  <c r="FR146" i="37"/>
  <c r="FQ146" i="37"/>
  <c r="FP146" i="37"/>
  <c r="FO146" i="37"/>
  <c r="HO141" i="37"/>
  <c r="HN141" i="37"/>
  <c r="HM141" i="37"/>
  <c r="HL141" i="37"/>
  <c r="HK141" i="37"/>
  <c r="HJ141" i="37"/>
  <c r="HI141" i="37"/>
  <c r="HH141" i="37"/>
  <c r="HG141" i="37"/>
  <c r="HF141" i="37"/>
  <c r="HE141" i="37"/>
  <c r="HD141" i="37"/>
  <c r="HC141" i="37"/>
  <c r="HB141" i="37"/>
  <c r="HA141" i="37"/>
  <c r="GZ141" i="37"/>
  <c r="GY141" i="37"/>
  <c r="GX141" i="37"/>
  <c r="GW141" i="37"/>
  <c r="GS141" i="37"/>
  <c r="GR141" i="37"/>
  <c r="GQ141" i="37"/>
  <c r="GP141" i="37"/>
  <c r="GO141" i="37"/>
  <c r="GN141" i="37"/>
  <c r="GM141" i="37"/>
  <c r="GL141" i="37"/>
  <c r="GK141" i="37"/>
  <c r="GJ141" i="37"/>
  <c r="GI141" i="37"/>
  <c r="GH141" i="37"/>
  <c r="GG141" i="37"/>
  <c r="GF141" i="37"/>
  <c r="GE141" i="37"/>
  <c r="GD141" i="37"/>
  <c r="GC141" i="37"/>
  <c r="GB141" i="37"/>
  <c r="GA141" i="37"/>
  <c r="FZ141" i="37"/>
  <c r="FY141" i="37"/>
  <c r="FX141" i="37"/>
  <c r="FW141" i="37"/>
  <c r="FV141" i="37"/>
  <c r="FU141" i="37"/>
  <c r="FT141" i="37"/>
  <c r="FS141" i="37"/>
  <c r="FR141" i="37"/>
  <c r="FQ141" i="37"/>
  <c r="FP141" i="37"/>
  <c r="FO141" i="37"/>
  <c r="HO139" i="37"/>
  <c r="HN139" i="37"/>
  <c r="HM139" i="37"/>
  <c r="HL139" i="37"/>
  <c r="HK139" i="37"/>
  <c r="HJ139" i="37"/>
  <c r="HI139" i="37"/>
  <c r="HH139" i="37"/>
  <c r="HG139" i="37"/>
  <c r="HF139" i="37"/>
  <c r="HD139" i="37"/>
  <c r="HC139" i="37"/>
  <c r="HB139" i="37"/>
  <c r="HA139" i="37"/>
  <c r="GZ139" i="37"/>
  <c r="GY139" i="37"/>
  <c r="GX139" i="37"/>
  <c r="GW139" i="37"/>
  <c r="GV139" i="37"/>
  <c r="GU139" i="37"/>
  <c r="GT139" i="37"/>
  <c r="GS139" i="37"/>
  <c r="GR139" i="37"/>
  <c r="GQ139" i="37"/>
  <c r="GP139" i="37"/>
  <c r="GO139" i="37"/>
  <c r="GN139" i="37"/>
  <c r="GM139" i="37"/>
  <c r="GL139" i="37"/>
  <c r="GK139" i="37"/>
  <c r="GJ139" i="37"/>
  <c r="GI139" i="37"/>
  <c r="GH139" i="37"/>
  <c r="GG139" i="37"/>
  <c r="GF139" i="37"/>
  <c r="GE139" i="37"/>
  <c r="GD139" i="37"/>
  <c r="GC139" i="37"/>
  <c r="GB139" i="37"/>
  <c r="GA139" i="37"/>
  <c r="FZ139" i="37"/>
  <c r="FY139" i="37"/>
  <c r="FX139" i="37"/>
  <c r="FW139" i="37"/>
  <c r="FV139" i="37"/>
  <c r="FU139" i="37"/>
  <c r="FT139" i="37"/>
  <c r="FS139" i="37"/>
  <c r="FR139" i="37"/>
  <c r="FQ139" i="37"/>
  <c r="FP139" i="37"/>
  <c r="FO139" i="37"/>
  <c r="HO135" i="37"/>
  <c r="HN135" i="37"/>
  <c r="HM135" i="37"/>
  <c r="HK135" i="37"/>
  <c r="HJ135" i="37"/>
  <c r="HI135" i="37"/>
  <c r="HG135" i="37"/>
  <c r="HF135" i="37"/>
  <c r="HE135" i="37"/>
  <c r="HD135" i="37"/>
  <c r="HB135" i="37"/>
  <c r="HB134" i="37"/>
  <c r="HA135" i="37"/>
  <c r="GZ135" i="37"/>
  <c r="GY135" i="37"/>
  <c r="GX135" i="37"/>
  <c r="GW135" i="37"/>
  <c r="GV135" i="37"/>
  <c r="GU135" i="37"/>
  <c r="GS135" i="37"/>
  <c r="GR135" i="37"/>
  <c r="GQ135" i="37"/>
  <c r="GP135" i="37"/>
  <c r="GO135" i="37"/>
  <c r="GM135" i="37"/>
  <c r="GL135" i="37"/>
  <c r="GJ135" i="37"/>
  <c r="GI135" i="37"/>
  <c r="GG135" i="37"/>
  <c r="GF135" i="37"/>
  <c r="GD135" i="37"/>
  <c r="GA135" i="37"/>
  <c r="FX135" i="37"/>
  <c r="FW135" i="37"/>
  <c r="FU135" i="37"/>
  <c r="FT135" i="37"/>
  <c r="FS135" i="37"/>
  <c r="FQ135" i="37"/>
  <c r="FP135" i="37"/>
  <c r="FO135" i="37"/>
  <c r="HK134" i="37"/>
  <c r="HG134" i="37"/>
  <c r="GQ134" i="37"/>
  <c r="GM134" i="37"/>
  <c r="GI134" i="37"/>
  <c r="GA134" i="37"/>
  <c r="FW134" i="37"/>
  <c r="DL135" i="37"/>
  <c r="DM135" i="37"/>
  <c r="DN135" i="37"/>
  <c r="DO135" i="37"/>
  <c r="DP135" i="37"/>
  <c r="DQ135" i="37"/>
  <c r="DR135" i="37"/>
  <c r="DT135" i="37"/>
  <c r="DV135" i="37"/>
  <c r="DX135" i="37"/>
  <c r="DZ135" i="37"/>
  <c r="EA135" i="37"/>
  <c r="EB135" i="37"/>
  <c r="EC135" i="37"/>
  <c r="ED135" i="37"/>
  <c r="EE135" i="37"/>
  <c r="EF135" i="37"/>
  <c r="EG135" i="37"/>
  <c r="EH135" i="37"/>
  <c r="EJ135" i="37"/>
  <c r="EL135" i="37"/>
  <c r="EN135" i="37"/>
  <c r="EP135" i="37"/>
  <c r="ER135" i="37"/>
  <c r="ES135" i="37"/>
  <c r="ET135" i="37"/>
  <c r="EU135" i="37"/>
  <c r="EV135" i="37"/>
  <c r="EX135" i="37"/>
  <c r="EY135" i="37"/>
  <c r="EZ135" i="37"/>
  <c r="FA135" i="37"/>
  <c r="FB135" i="37"/>
  <c r="FC135" i="37"/>
  <c r="FE135" i="37"/>
  <c r="FF135" i="37"/>
  <c r="FH135" i="37"/>
  <c r="FI135" i="37"/>
  <c r="FJ135" i="37"/>
  <c r="DL139" i="37"/>
  <c r="DM139" i="37"/>
  <c r="DN139" i="37"/>
  <c r="DO139" i="37"/>
  <c r="DO134" i="37" s="1"/>
  <c r="DP139" i="37"/>
  <c r="DQ139" i="37"/>
  <c r="DR139" i="37"/>
  <c r="DS139" i="37"/>
  <c r="DT139" i="37"/>
  <c r="DU139" i="37"/>
  <c r="DV139" i="37"/>
  <c r="DW139" i="37"/>
  <c r="DX139" i="37"/>
  <c r="DY139" i="37"/>
  <c r="DZ139" i="37"/>
  <c r="EA139" i="37"/>
  <c r="EB139" i="37"/>
  <c r="EC139" i="37"/>
  <c r="ED139" i="37"/>
  <c r="EE139" i="37"/>
  <c r="EF139" i="37"/>
  <c r="EG139" i="37"/>
  <c r="EH139" i="37"/>
  <c r="EI139" i="37"/>
  <c r="EJ139" i="37"/>
  <c r="EK139" i="37"/>
  <c r="EL139" i="37"/>
  <c r="EM139" i="37"/>
  <c r="EN139" i="37"/>
  <c r="EO139" i="37"/>
  <c r="EP139" i="37"/>
  <c r="EQ139" i="37"/>
  <c r="ER139" i="37"/>
  <c r="ES139" i="37"/>
  <c r="ET139" i="37"/>
  <c r="EU139" i="37"/>
  <c r="EU134" i="37" s="1"/>
  <c r="EV139" i="37"/>
  <c r="EV134" i="37" s="1"/>
  <c r="EW139" i="37"/>
  <c r="EX139" i="37"/>
  <c r="EY139" i="37"/>
  <c r="EY134" i="37" s="1"/>
  <c r="EZ139" i="37"/>
  <c r="FA139" i="37"/>
  <c r="FC139" i="37"/>
  <c r="FD139" i="37"/>
  <c r="FE139" i="37"/>
  <c r="FF139" i="37"/>
  <c r="FG139" i="37"/>
  <c r="FH139" i="37"/>
  <c r="FI139" i="37"/>
  <c r="FJ139" i="37"/>
  <c r="FK139" i="37"/>
  <c r="FL139" i="37"/>
  <c r="DL141" i="37"/>
  <c r="DM141" i="37"/>
  <c r="DN141" i="37"/>
  <c r="DO141" i="37"/>
  <c r="DP141" i="37"/>
  <c r="DQ141" i="37"/>
  <c r="DR141" i="37"/>
  <c r="DS141" i="37"/>
  <c r="DT141" i="37"/>
  <c r="DU141" i="37"/>
  <c r="DV141" i="37"/>
  <c r="DW141" i="37"/>
  <c r="DX141" i="37"/>
  <c r="DY141" i="37"/>
  <c r="DZ141" i="37"/>
  <c r="EA141" i="37"/>
  <c r="EB141" i="37"/>
  <c r="EC141" i="37"/>
  <c r="ED141" i="37"/>
  <c r="EE141" i="37"/>
  <c r="EF141" i="37"/>
  <c r="EG141" i="37"/>
  <c r="EH141" i="37"/>
  <c r="EI141" i="37"/>
  <c r="EJ141" i="37"/>
  <c r="EK141" i="37"/>
  <c r="EL141" i="37"/>
  <c r="EM141" i="37"/>
  <c r="EN141" i="37"/>
  <c r="EO141" i="37"/>
  <c r="EP141" i="37"/>
  <c r="EQ141" i="37"/>
  <c r="ET141" i="37"/>
  <c r="EU141" i="37"/>
  <c r="EV141" i="37"/>
  <c r="EW141" i="37"/>
  <c r="EX141" i="37"/>
  <c r="EY141" i="37"/>
  <c r="EZ141" i="37"/>
  <c r="FA141" i="37"/>
  <c r="FB141" i="37"/>
  <c r="FC141" i="37"/>
  <c r="FD141" i="37"/>
  <c r="FE141" i="37"/>
  <c r="FF141" i="37"/>
  <c r="FG141" i="37"/>
  <c r="FH141" i="37"/>
  <c r="FI141" i="37"/>
  <c r="FJ141" i="37"/>
  <c r="FK141" i="37"/>
  <c r="FL141" i="37"/>
  <c r="DL146" i="37"/>
  <c r="DM146" i="37"/>
  <c r="DN146" i="37"/>
  <c r="DO146" i="37"/>
  <c r="DP146" i="37"/>
  <c r="DQ146" i="37"/>
  <c r="DR146" i="37"/>
  <c r="DS146" i="37"/>
  <c r="DT146" i="37"/>
  <c r="DU146" i="37"/>
  <c r="DV146" i="37"/>
  <c r="DW146" i="37"/>
  <c r="DX146" i="37"/>
  <c r="DY146" i="37"/>
  <c r="DZ146" i="37"/>
  <c r="EA146" i="37"/>
  <c r="EB146" i="37"/>
  <c r="EC146" i="37"/>
  <c r="ED146" i="37"/>
  <c r="EE146" i="37"/>
  <c r="EF146" i="37"/>
  <c r="EG146" i="37"/>
  <c r="EH146" i="37"/>
  <c r="EI146" i="37"/>
  <c r="EJ146" i="37"/>
  <c r="EK146" i="37"/>
  <c r="EL146" i="37"/>
  <c r="EM146" i="37"/>
  <c r="EN146" i="37"/>
  <c r="EO146" i="37"/>
  <c r="EP146" i="37"/>
  <c r="ER146" i="37"/>
  <c r="ES146" i="37"/>
  <c r="ET146" i="37"/>
  <c r="EU146" i="37"/>
  <c r="EV146" i="37"/>
  <c r="EW146" i="37"/>
  <c r="EX146" i="37"/>
  <c r="EY146" i="37"/>
  <c r="EZ146" i="37"/>
  <c r="FA146" i="37"/>
  <c r="FB146" i="37"/>
  <c r="FC146" i="37"/>
  <c r="FD146" i="37"/>
  <c r="FE146" i="37"/>
  <c r="FF146" i="37"/>
  <c r="FG146" i="37"/>
  <c r="FH146" i="37"/>
  <c r="FI146" i="37"/>
  <c r="FJ146" i="37"/>
  <c r="FK146" i="37"/>
  <c r="FL146" i="37"/>
  <c r="DJ138" i="37"/>
  <c r="EQ138" i="37" s="1"/>
  <c r="DK138" i="37" s="1"/>
  <c r="DJ140" i="37"/>
  <c r="FB140" i="37" s="1"/>
  <c r="DJ142" i="37"/>
  <c r="ES142" i="37" s="1"/>
  <c r="ES141" i="37" s="1"/>
  <c r="ES134" i="37" s="1"/>
  <c r="DJ144" i="37"/>
  <c r="ER144" i="37" s="1"/>
  <c r="DK144" i="37" s="1"/>
  <c r="DJ145" i="37"/>
  <c r="ER145" i="37" s="1"/>
  <c r="DK145" i="37" s="1"/>
  <c r="DJ147" i="37"/>
  <c r="EQ147" i="37" s="1"/>
  <c r="DK147" i="37" s="1"/>
  <c r="DJ148" i="37"/>
  <c r="EQ148" i="37" s="1"/>
  <c r="DK148" i="37" s="1"/>
  <c r="BH137" i="37"/>
  <c r="BH138" i="37"/>
  <c r="BH139" i="37"/>
  <c r="BH140" i="37"/>
  <c r="BH141" i="37"/>
  <c r="BH142" i="37"/>
  <c r="BH144" i="37"/>
  <c r="BH145" i="37"/>
  <c r="BH146" i="37"/>
  <c r="BH147" i="37"/>
  <c r="BH148" i="37"/>
  <c r="BG138" i="37"/>
  <c r="BG139" i="37"/>
  <c r="BG140" i="37"/>
  <c r="BG142" i="37"/>
  <c r="BG144" i="37"/>
  <c r="BG145" i="37"/>
  <c r="BG147" i="37"/>
  <c r="BG148" i="37"/>
  <c r="E137" i="37"/>
  <c r="E138" i="37"/>
  <c r="E139" i="37"/>
  <c r="E140" i="37"/>
  <c r="E141" i="37"/>
  <c r="E142" i="37"/>
  <c r="E144" i="37"/>
  <c r="E145" i="37"/>
  <c r="E146" i="37"/>
  <c r="E147" i="37"/>
  <c r="E148" i="37"/>
  <c r="D138" i="37"/>
  <c r="D139" i="37"/>
  <c r="D140" i="37"/>
  <c r="D142" i="37"/>
  <c r="D144" i="37"/>
  <c r="D145" i="37"/>
  <c r="D147" i="37"/>
  <c r="D148" i="37"/>
  <c r="A137" i="37"/>
  <c r="B137" i="37"/>
  <c r="A138" i="37"/>
  <c r="B138" i="37"/>
  <c r="A139" i="37"/>
  <c r="B139" i="37"/>
  <c r="A140" i="37"/>
  <c r="B140" i="37"/>
  <c r="A141" i="37"/>
  <c r="B141" i="37"/>
  <c r="A142" i="37"/>
  <c r="B142" i="37"/>
  <c r="A144" i="37"/>
  <c r="B144" i="37"/>
  <c r="A145" i="37"/>
  <c r="B145" i="37"/>
  <c r="A146" i="37"/>
  <c r="B146" i="37"/>
  <c r="A147" i="37"/>
  <c r="B147" i="37"/>
  <c r="A148" i="37"/>
  <c r="B148" i="37"/>
  <c r="C137" i="37"/>
  <c r="C138" i="37"/>
  <c r="C139" i="37"/>
  <c r="C140" i="37"/>
  <c r="C141" i="37"/>
  <c r="C142" i="37"/>
  <c r="C144" i="37"/>
  <c r="C145" i="37"/>
  <c r="C146" i="37"/>
  <c r="C147" i="37"/>
  <c r="C148" i="37"/>
  <c r="GT141" i="37"/>
  <c r="DJ137" i="37"/>
  <c r="J134" i="38"/>
  <c r="O170" i="42"/>
  <c r="O147" i="36"/>
  <c r="D11" i="53" s="1"/>
  <c r="D140" i="54" s="1"/>
  <c r="P147" i="36"/>
  <c r="J136" i="38" s="1"/>
  <c r="Q147" i="36"/>
  <c r="O154" i="36"/>
  <c r="I143" i="38" s="1"/>
  <c r="P154" i="36"/>
  <c r="FM146" i="37" s="1"/>
  <c r="Q154" i="36"/>
  <c r="K143" i="38" s="1"/>
  <c r="M177" i="42"/>
  <c r="N177" i="42"/>
  <c r="O177" i="42"/>
  <c r="M178" i="42"/>
  <c r="N178" i="42"/>
  <c r="O178" i="42"/>
  <c r="D16" i="53"/>
  <c r="D144" i="54" s="1"/>
  <c r="E16" i="53"/>
  <c r="E144" i="54" s="1"/>
  <c r="F16" i="53"/>
  <c r="F144" i="54" s="1"/>
  <c r="D17" i="53"/>
  <c r="D145" i="54" s="1"/>
  <c r="E17" i="53"/>
  <c r="E145" i="54" s="1"/>
  <c r="F17" i="53"/>
  <c r="F145" i="54" s="1"/>
  <c r="B16" i="53"/>
  <c r="B144" i="54" s="1"/>
  <c r="C16" i="53"/>
  <c r="C144" i="54" s="1"/>
  <c r="B17" i="53"/>
  <c r="B145" i="54" s="1"/>
  <c r="C17" i="53"/>
  <c r="C145" i="54" s="1"/>
  <c r="M149" i="36"/>
  <c r="D141" i="37" s="1"/>
  <c r="N149" i="36"/>
  <c r="BG141" i="37" s="1"/>
  <c r="L149" i="36"/>
  <c r="D10" i="53"/>
  <c r="D139" i="54" s="1"/>
  <c r="E10" i="53"/>
  <c r="E139" i="54" s="1"/>
  <c r="F10" i="53"/>
  <c r="F139" i="54" s="1"/>
  <c r="D12" i="53"/>
  <c r="D141" i="54" s="1"/>
  <c r="E12" i="53"/>
  <c r="E141" i="54" s="1"/>
  <c r="F12" i="53"/>
  <c r="F141" i="54" s="1"/>
  <c r="D14" i="53"/>
  <c r="D143" i="54" s="1"/>
  <c r="E14" i="53"/>
  <c r="E143" i="54" s="1"/>
  <c r="F14" i="53"/>
  <c r="F143" i="54" s="1"/>
  <c r="D19" i="53"/>
  <c r="D147" i="54" s="1"/>
  <c r="E19" i="53"/>
  <c r="E147" i="54" s="1"/>
  <c r="F19" i="53"/>
  <c r="F147" i="54" s="1"/>
  <c r="D20" i="53"/>
  <c r="D148" i="54" s="1"/>
  <c r="E20" i="53"/>
  <c r="E148" i="54" s="1"/>
  <c r="F20" i="53"/>
  <c r="F148" i="54" s="1"/>
  <c r="B10" i="53"/>
  <c r="B139" i="54" s="1"/>
  <c r="B13" i="53"/>
  <c r="B14" i="53"/>
  <c r="B143" i="54" s="1"/>
  <c r="B19" i="53"/>
  <c r="B147" i="54" s="1"/>
  <c r="B20" i="53"/>
  <c r="B148" i="54" s="1"/>
  <c r="A11" i="53"/>
  <c r="A140" i="54" s="1"/>
  <c r="A13" i="53"/>
  <c r="A142" i="54" s="1"/>
  <c r="A18" i="53"/>
  <c r="A146" i="54" s="1"/>
  <c r="M180" i="42"/>
  <c r="N180" i="42"/>
  <c r="O180" i="42"/>
  <c r="M181" i="42"/>
  <c r="N181" i="42"/>
  <c r="O181" i="42"/>
  <c r="C18" i="53"/>
  <c r="C146" i="54" s="1"/>
  <c r="C19" i="53"/>
  <c r="C147" i="54" s="1"/>
  <c r="C20" i="53"/>
  <c r="C148" i="54" s="1"/>
  <c r="L154" i="36"/>
  <c r="M154" i="36"/>
  <c r="D146" i="37" s="1"/>
  <c r="N154" i="36"/>
  <c r="BG146" i="37" s="1"/>
  <c r="M173" i="42"/>
  <c r="N173" i="42"/>
  <c r="O173" i="42"/>
  <c r="M175" i="42"/>
  <c r="N175" i="42"/>
  <c r="O175" i="42"/>
  <c r="C139" i="54"/>
  <c r="C11" i="53"/>
  <c r="C140" i="54" s="1"/>
  <c r="C12" i="53"/>
  <c r="C141" i="54" s="1"/>
  <c r="C13" i="53"/>
  <c r="C142" i="54" s="1"/>
  <c r="C14" i="53"/>
  <c r="C143" i="54" s="1"/>
  <c r="K8" i="36"/>
  <c r="J8" i="36"/>
  <c r="C9" i="53"/>
  <c r="C138" i="54" s="1"/>
  <c r="A9" i="53"/>
  <c r="A138" i="54" s="1"/>
  <c r="F75" i="37"/>
  <c r="F74" i="37"/>
  <c r="E115" i="42"/>
  <c r="F115" i="42"/>
  <c r="G115" i="42"/>
  <c r="H115" i="42"/>
  <c r="I115" i="42"/>
  <c r="J115" i="42"/>
  <c r="K115" i="42"/>
  <c r="L115" i="42"/>
  <c r="D115" i="42"/>
  <c r="D18" i="42"/>
  <c r="M18" i="42" s="1"/>
  <c r="E18" i="42"/>
  <c r="N18" i="42" s="1"/>
  <c r="F18" i="42"/>
  <c r="D19" i="42"/>
  <c r="M19" i="42" s="1"/>
  <c r="E19" i="42"/>
  <c r="N19" i="42" s="1"/>
  <c r="F19" i="42"/>
  <c r="O19" i="42" s="1"/>
  <c r="D20" i="42"/>
  <c r="M20" i="42" s="1"/>
  <c r="E20" i="42"/>
  <c r="N20" i="42" s="1"/>
  <c r="F20" i="42"/>
  <c r="O20" i="42" s="1"/>
  <c r="D21" i="42"/>
  <c r="E21" i="42"/>
  <c r="N21" i="42" s="1"/>
  <c r="F21" i="42"/>
  <c r="O21" i="42" s="1"/>
  <c r="D22" i="42"/>
  <c r="M22" i="42" s="1"/>
  <c r="E22" i="42"/>
  <c r="N22" i="42" s="1"/>
  <c r="F22" i="42"/>
  <c r="O22" i="42" s="1"/>
  <c r="D23" i="42"/>
  <c r="E23" i="42"/>
  <c r="N23" i="42" s="1"/>
  <c r="F23" i="42"/>
  <c r="O23" i="42" s="1"/>
  <c r="E17" i="42"/>
  <c r="N17" i="42" s="1"/>
  <c r="F17" i="42"/>
  <c r="O17" i="42" s="1"/>
  <c r="D28" i="42"/>
  <c r="M28" i="42" s="1"/>
  <c r="E28" i="42"/>
  <c r="N28" i="42" s="1"/>
  <c r="F28" i="42"/>
  <c r="O28" i="42" s="1"/>
  <c r="D29" i="42"/>
  <c r="M29" i="42" s="1"/>
  <c r="E29" i="42"/>
  <c r="N29" i="42" s="1"/>
  <c r="F29" i="42"/>
  <c r="O29" i="42" s="1"/>
  <c r="D30" i="42"/>
  <c r="M30" i="42" s="1"/>
  <c r="E30" i="42"/>
  <c r="N30" i="42" s="1"/>
  <c r="F30" i="42"/>
  <c r="O30" i="42" s="1"/>
  <c r="D31" i="42"/>
  <c r="M31" i="42" s="1"/>
  <c r="E31" i="42"/>
  <c r="N31" i="42" s="1"/>
  <c r="F31" i="42"/>
  <c r="O31" i="42" s="1"/>
  <c r="D32" i="42"/>
  <c r="M32" i="42" s="1"/>
  <c r="E32" i="42"/>
  <c r="N32" i="42" s="1"/>
  <c r="F32" i="42"/>
  <c r="D33" i="42"/>
  <c r="M33" i="42" s="1"/>
  <c r="E33" i="42"/>
  <c r="N33" i="42" s="1"/>
  <c r="F33" i="42"/>
  <c r="O33" i="42" s="1"/>
  <c r="D34" i="42"/>
  <c r="M34" i="42" s="1"/>
  <c r="E34" i="42"/>
  <c r="N34" i="42" s="1"/>
  <c r="F34" i="42"/>
  <c r="O34" i="42" s="1"/>
  <c r="D35" i="42"/>
  <c r="M35" i="42" s="1"/>
  <c r="E35" i="42"/>
  <c r="N35" i="42" s="1"/>
  <c r="F35" i="42"/>
  <c r="O35" i="42" s="1"/>
  <c r="F27" i="42"/>
  <c r="O27" i="42" s="1"/>
  <c r="C27" i="42"/>
  <c r="D27" i="42"/>
  <c r="M27" i="42" s="1"/>
  <c r="B28" i="42"/>
  <c r="C28" i="42"/>
  <c r="B29" i="42"/>
  <c r="C29" i="42"/>
  <c r="B30" i="42"/>
  <c r="C30" i="42"/>
  <c r="B31" i="42"/>
  <c r="C31" i="42"/>
  <c r="B32" i="42"/>
  <c r="C32" i="42"/>
  <c r="B33" i="42"/>
  <c r="C33" i="42"/>
  <c r="B34" i="42"/>
  <c r="C34" i="42"/>
  <c r="B35" i="42"/>
  <c r="C35" i="42"/>
  <c r="O22" i="36"/>
  <c r="DJ12" i="37" s="1"/>
  <c r="P22" i="36"/>
  <c r="FM12" i="37" s="1"/>
  <c r="Q22" i="36"/>
  <c r="HP12" i="37" s="1"/>
  <c r="D120" i="42"/>
  <c r="M120" i="42" s="1"/>
  <c r="D121" i="42"/>
  <c r="M121" i="42" s="1"/>
  <c r="D122" i="42"/>
  <c r="M122" i="42" s="1"/>
  <c r="D123" i="42"/>
  <c r="M123" i="42" s="1"/>
  <c r="D124" i="42"/>
  <c r="M124" i="42" s="1"/>
  <c r="D126" i="42"/>
  <c r="M126" i="42" s="1"/>
  <c r="D127" i="42"/>
  <c r="M127" i="42" s="1"/>
  <c r="D128" i="42"/>
  <c r="M128" i="42" s="1"/>
  <c r="D129" i="42"/>
  <c r="M129" i="42" s="1"/>
  <c r="C22" i="42"/>
  <c r="B22" i="42"/>
  <c r="O10" i="36"/>
  <c r="P10" i="36"/>
  <c r="Q10" i="36"/>
  <c r="O11" i="36"/>
  <c r="P11" i="36"/>
  <c r="Q11" i="36"/>
  <c r="O12" i="36"/>
  <c r="P12" i="36"/>
  <c r="Q12" i="36"/>
  <c r="O13" i="36"/>
  <c r="P13" i="36"/>
  <c r="Q13" i="36"/>
  <c r="O14" i="36"/>
  <c r="P14" i="36"/>
  <c r="Q14" i="36"/>
  <c r="O15" i="36"/>
  <c r="P15" i="36"/>
  <c r="Q15" i="36"/>
  <c r="M83" i="56"/>
  <c r="K129" i="38"/>
  <c r="J129" i="38"/>
  <c r="I129" i="38"/>
  <c r="H129" i="38"/>
  <c r="G129" i="38"/>
  <c r="K128" i="38"/>
  <c r="J128" i="38"/>
  <c r="I128" i="38"/>
  <c r="H128" i="38"/>
  <c r="G128" i="38"/>
  <c r="K127" i="38"/>
  <c r="J127" i="38"/>
  <c r="I127" i="38"/>
  <c r="H127" i="38"/>
  <c r="G127" i="38"/>
  <c r="K124" i="38"/>
  <c r="J124" i="38"/>
  <c r="I124" i="38"/>
  <c r="H124" i="38"/>
  <c r="G124" i="38"/>
  <c r="K123" i="38"/>
  <c r="J123" i="38"/>
  <c r="I123" i="38"/>
  <c r="H123" i="38"/>
  <c r="G123" i="38"/>
  <c r="K122" i="38"/>
  <c r="J122" i="38"/>
  <c r="I122" i="38"/>
  <c r="H122" i="38"/>
  <c r="G122" i="38"/>
  <c r="K121" i="38"/>
  <c r="J121" i="38"/>
  <c r="I121" i="38"/>
  <c r="H121" i="38"/>
  <c r="G121" i="38"/>
  <c r="K120" i="38"/>
  <c r="J120" i="38"/>
  <c r="I120" i="38"/>
  <c r="H120" i="38"/>
  <c r="G120" i="38"/>
  <c r="K119" i="38"/>
  <c r="J119" i="38"/>
  <c r="I119" i="38"/>
  <c r="H119" i="38"/>
  <c r="G119" i="38"/>
  <c r="K118" i="38"/>
  <c r="J118" i="38"/>
  <c r="I118" i="38"/>
  <c r="H118" i="38"/>
  <c r="G118" i="38"/>
  <c r="K117" i="38"/>
  <c r="J117" i="38"/>
  <c r="I117" i="38"/>
  <c r="H117" i="38"/>
  <c r="G117" i="38"/>
  <c r="K116" i="38"/>
  <c r="J116" i="38"/>
  <c r="I116" i="38"/>
  <c r="H116" i="38"/>
  <c r="G116" i="38"/>
  <c r="K115" i="38"/>
  <c r="J115" i="38"/>
  <c r="I115" i="38"/>
  <c r="H115" i="38"/>
  <c r="G115" i="38"/>
  <c r="K114" i="38"/>
  <c r="J114" i="38"/>
  <c r="I114" i="38"/>
  <c r="H114" i="38"/>
  <c r="G114" i="38"/>
  <c r="K112" i="38"/>
  <c r="J112" i="38"/>
  <c r="I112" i="38"/>
  <c r="H112" i="38"/>
  <c r="G112" i="38"/>
  <c r="K111" i="38"/>
  <c r="J111" i="38"/>
  <c r="I111" i="38"/>
  <c r="H111" i="38"/>
  <c r="G111" i="38"/>
  <c r="K109" i="38"/>
  <c r="J109" i="38"/>
  <c r="I109" i="38"/>
  <c r="H109" i="38"/>
  <c r="G109" i="38"/>
  <c r="K108" i="38"/>
  <c r="J108" i="38"/>
  <c r="I108" i="38"/>
  <c r="H108" i="38"/>
  <c r="G108" i="38"/>
  <c r="K107" i="38"/>
  <c r="J107" i="38"/>
  <c r="I107" i="38"/>
  <c r="H107" i="38"/>
  <c r="G107" i="38"/>
  <c r="K106" i="38"/>
  <c r="J106" i="38"/>
  <c r="I106" i="38"/>
  <c r="H106" i="38"/>
  <c r="G106" i="38"/>
  <c r="K105" i="38"/>
  <c r="J105" i="38"/>
  <c r="I105" i="38"/>
  <c r="H105" i="38"/>
  <c r="G105" i="38"/>
  <c r="K104" i="38"/>
  <c r="J104" i="38"/>
  <c r="I104" i="38"/>
  <c r="H104" i="38"/>
  <c r="G104" i="38"/>
  <c r="K103" i="38"/>
  <c r="J103" i="38"/>
  <c r="I103" i="38"/>
  <c r="H103" i="38"/>
  <c r="G103" i="38"/>
  <c r="K102" i="38"/>
  <c r="J102" i="38"/>
  <c r="I102" i="38"/>
  <c r="H102" i="38"/>
  <c r="G102" i="38"/>
  <c r="K101" i="38"/>
  <c r="J101" i="38"/>
  <c r="I101" i="38"/>
  <c r="H101" i="38"/>
  <c r="G101" i="38"/>
  <c r="K100" i="38"/>
  <c r="J100" i="38"/>
  <c r="I100" i="38"/>
  <c r="H100" i="38"/>
  <c r="G100" i="38"/>
  <c r="K99" i="38"/>
  <c r="J99" i="38"/>
  <c r="I99" i="38"/>
  <c r="H99" i="38"/>
  <c r="G99" i="38"/>
  <c r="K97" i="38"/>
  <c r="J97" i="38"/>
  <c r="I97" i="38"/>
  <c r="H97" i="38"/>
  <c r="G97" i="38"/>
  <c r="K96" i="38"/>
  <c r="J96" i="38"/>
  <c r="I96" i="38"/>
  <c r="H96" i="38"/>
  <c r="G96" i="38"/>
  <c r="K94" i="38"/>
  <c r="J94" i="38"/>
  <c r="I94" i="38"/>
  <c r="H94" i="38"/>
  <c r="G94" i="38"/>
  <c r="K93" i="38"/>
  <c r="J93" i="38"/>
  <c r="I93" i="38"/>
  <c r="H93" i="38"/>
  <c r="G93" i="38"/>
  <c r="K92" i="38"/>
  <c r="J92" i="38"/>
  <c r="I92" i="38"/>
  <c r="H92" i="38"/>
  <c r="G92" i="38"/>
  <c r="K91" i="38"/>
  <c r="J91" i="38"/>
  <c r="I91" i="38"/>
  <c r="H91" i="38"/>
  <c r="G91" i="38"/>
  <c r="K90" i="38"/>
  <c r="J90" i="38"/>
  <c r="I90" i="38"/>
  <c r="H90" i="38"/>
  <c r="G90" i="38"/>
  <c r="K89" i="38"/>
  <c r="J89" i="38"/>
  <c r="I89" i="38"/>
  <c r="H89" i="38"/>
  <c r="G89" i="38"/>
  <c r="K88" i="38"/>
  <c r="H88" i="38"/>
  <c r="G88" i="38"/>
  <c r="K87" i="38"/>
  <c r="J87" i="38"/>
  <c r="I87" i="38"/>
  <c r="H87" i="38"/>
  <c r="G87" i="38"/>
  <c r="K86" i="38"/>
  <c r="J86" i="38"/>
  <c r="I86" i="38"/>
  <c r="H86" i="38"/>
  <c r="G86" i="38"/>
  <c r="K85" i="38"/>
  <c r="J85" i="38"/>
  <c r="I85" i="38"/>
  <c r="H85" i="38"/>
  <c r="G85" i="38"/>
  <c r="J84" i="38"/>
  <c r="I84" i="38"/>
  <c r="H84" i="38"/>
  <c r="G84" i="38"/>
  <c r="H83" i="38"/>
  <c r="G83" i="38"/>
  <c r="K82" i="38"/>
  <c r="J82" i="38"/>
  <c r="I82" i="38"/>
  <c r="H82" i="38"/>
  <c r="G82" i="38"/>
  <c r="K81" i="38"/>
  <c r="J81" i="38"/>
  <c r="I81" i="38"/>
  <c r="H81" i="38"/>
  <c r="G81" i="38"/>
  <c r="K80" i="38"/>
  <c r="J80" i="38"/>
  <c r="I80" i="38"/>
  <c r="H80" i="38"/>
  <c r="G80" i="38"/>
  <c r="J79" i="38"/>
  <c r="I79" i="38"/>
  <c r="H79" i="38"/>
  <c r="G79" i="38"/>
  <c r="K77" i="38"/>
  <c r="J77" i="38"/>
  <c r="I77" i="38"/>
  <c r="H77" i="38"/>
  <c r="G77" i="38"/>
  <c r="K76" i="38"/>
  <c r="J76" i="38"/>
  <c r="I76" i="38"/>
  <c r="H76" i="38"/>
  <c r="G76" i="38"/>
  <c r="K75" i="38"/>
  <c r="J75" i="38"/>
  <c r="I75" i="38"/>
  <c r="H75" i="38"/>
  <c r="G75" i="38"/>
  <c r="K74" i="38"/>
  <c r="J74" i="38"/>
  <c r="I74" i="38"/>
  <c r="H74" i="38"/>
  <c r="G74" i="38"/>
  <c r="K73" i="38"/>
  <c r="J73" i="38"/>
  <c r="I73" i="38"/>
  <c r="H73" i="38"/>
  <c r="G73" i="38"/>
  <c r="K71" i="38"/>
  <c r="J71" i="38"/>
  <c r="I71" i="38"/>
  <c r="H71" i="38"/>
  <c r="G71" i="38"/>
  <c r="K70" i="38"/>
  <c r="J70" i="38"/>
  <c r="I70" i="38"/>
  <c r="H70" i="38"/>
  <c r="G70" i="38"/>
  <c r="K69" i="38"/>
  <c r="J69" i="38"/>
  <c r="I69" i="38"/>
  <c r="H69" i="38"/>
  <c r="G69" i="38"/>
  <c r="K68" i="38"/>
  <c r="J68" i="38"/>
  <c r="I68" i="38"/>
  <c r="H68" i="38"/>
  <c r="G68" i="38"/>
  <c r="K67" i="38"/>
  <c r="J67" i="38"/>
  <c r="I67" i="38"/>
  <c r="H67" i="38"/>
  <c r="G67" i="38"/>
  <c r="K66" i="38"/>
  <c r="J66" i="38"/>
  <c r="I66" i="38"/>
  <c r="H66" i="38"/>
  <c r="G66" i="38"/>
  <c r="K65" i="38"/>
  <c r="J65" i="38"/>
  <c r="I65" i="38"/>
  <c r="H65" i="38"/>
  <c r="G65" i="38"/>
  <c r="K64" i="38"/>
  <c r="J64" i="38"/>
  <c r="I64" i="38"/>
  <c r="H64" i="38"/>
  <c r="G64" i="38"/>
  <c r="K62" i="38"/>
  <c r="J62" i="38"/>
  <c r="I62" i="38"/>
  <c r="H62" i="38"/>
  <c r="G62" i="38"/>
  <c r="K61" i="38"/>
  <c r="J61" i="38"/>
  <c r="I61" i="38"/>
  <c r="H61" i="38"/>
  <c r="G61" i="38"/>
  <c r="K60" i="38"/>
  <c r="J60" i="38"/>
  <c r="I60" i="38"/>
  <c r="H60" i="38"/>
  <c r="G60" i="38"/>
  <c r="K58" i="38"/>
  <c r="J58" i="38"/>
  <c r="I58" i="38"/>
  <c r="H58" i="38"/>
  <c r="G58" i="38"/>
  <c r="K57" i="38"/>
  <c r="J57" i="38"/>
  <c r="I57" i="38"/>
  <c r="H57" i="38"/>
  <c r="G57" i="38"/>
  <c r="K56" i="38"/>
  <c r="J56" i="38"/>
  <c r="I56" i="38"/>
  <c r="H56" i="38"/>
  <c r="G56" i="38"/>
  <c r="K55" i="38"/>
  <c r="J55" i="38"/>
  <c r="I55" i="38"/>
  <c r="H55" i="38"/>
  <c r="G55" i="38"/>
  <c r="K54" i="38"/>
  <c r="J54" i="38"/>
  <c r="I54" i="38"/>
  <c r="H54" i="38"/>
  <c r="G54" i="38"/>
  <c r="K53" i="38"/>
  <c r="J53" i="38"/>
  <c r="I53" i="38"/>
  <c r="H53" i="38"/>
  <c r="G53" i="38"/>
  <c r="K52" i="38"/>
  <c r="J52" i="38"/>
  <c r="I52" i="38"/>
  <c r="H52" i="38"/>
  <c r="G52" i="38"/>
  <c r="K51" i="38"/>
  <c r="J51" i="38"/>
  <c r="I51" i="38"/>
  <c r="H51" i="38"/>
  <c r="G51" i="38"/>
  <c r="K50" i="38"/>
  <c r="J50" i="38"/>
  <c r="I50" i="38"/>
  <c r="H50" i="38"/>
  <c r="G50" i="38"/>
  <c r="K49" i="38"/>
  <c r="J49" i="38"/>
  <c r="I49" i="38"/>
  <c r="H49" i="38"/>
  <c r="G49" i="38"/>
  <c r="K48" i="38"/>
  <c r="J48" i="38"/>
  <c r="I48" i="38"/>
  <c r="H48" i="38"/>
  <c r="G48" i="38"/>
  <c r="K47" i="38"/>
  <c r="J47" i="38"/>
  <c r="I47" i="38"/>
  <c r="H47" i="38"/>
  <c r="G47" i="38"/>
  <c r="K46" i="38"/>
  <c r="J46" i="38"/>
  <c r="I46" i="38"/>
  <c r="H46" i="38"/>
  <c r="G46" i="38"/>
  <c r="K45" i="38"/>
  <c r="J45" i="38"/>
  <c r="I45" i="38"/>
  <c r="H45" i="38"/>
  <c r="G45" i="38"/>
  <c r="K44" i="38"/>
  <c r="J44" i="38"/>
  <c r="I44" i="38"/>
  <c r="H44" i="38"/>
  <c r="G44" i="38"/>
  <c r="K43" i="38"/>
  <c r="J43" i="38"/>
  <c r="I43" i="38"/>
  <c r="H43" i="38"/>
  <c r="G43" i="38"/>
  <c r="K41" i="38"/>
  <c r="J41" i="38"/>
  <c r="I41" i="38"/>
  <c r="H41" i="38"/>
  <c r="G41" i="38"/>
  <c r="K40" i="38"/>
  <c r="J40" i="38"/>
  <c r="I40" i="38"/>
  <c r="H40" i="38"/>
  <c r="G40" i="38"/>
  <c r="K39" i="38"/>
  <c r="J39" i="38"/>
  <c r="I39" i="38"/>
  <c r="H39" i="38"/>
  <c r="G39" i="38"/>
  <c r="K38" i="38"/>
  <c r="J38" i="38"/>
  <c r="I38" i="38"/>
  <c r="H38" i="38"/>
  <c r="G38" i="38"/>
  <c r="K36" i="38"/>
  <c r="J36" i="38"/>
  <c r="I36" i="38"/>
  <c r="H36" i="38"/>
  <c r="G36" i="38"/>
  <c r="K35" i="38"/>
  <c r="J35" i="38"/>
  <c r="I35" i="38"/>
  <c r="H35" i="38"/>
  <c r="G35" i="38"/>
  <c r="K34" i="38"/>
  <c r="J34" i="38"/>
  <c r="I34" i="38"/>
  <c r="H34" i="38"/>
  <c r="G34" i="38"/>
  <c r="K33" i="38"/>
  <c r="J33" i="38"/>
  <c r="I33" i="38"/>
  <c r="H33" i="38"/>
  <c r="G33" i="38"/>
  <c r="K32" i="38"/>
  <c r="J32" i="38"/>
  <c r="I32" i="38"/>
  <c r="H32" i="38"/>
  <c r="G32" i="38"/>
  <c r="K30" i="38"/>
  <c r="J30" i="38"/>
  <c r="I30" i="38"/>
  <c r="H30" i="38"/>
  <c r="G30" i="38"/>
  <c r="K29" i="38"/>
  <c r="J29" i="38"/>
  <c r="I29" i="38"/>
  <c r="H29" i="38"/>
  <c r="G29" i="38"/>
  <c r="K28" i="38"/>
  <c r="J28" i="38"/>
  <c r="I28" i="38"/>
  <c r="H28" i="38"/>
  <c r="G28" i="38"/>
  <c r="K27" i="38"/>
  <c r="J27" i="38"/>
  <c r="I27" i="38"/>
  <c r="H27" i="38"/>
  <c r="G27" i="38"/>
  <c r="K26" i="38"/>
  <c r="J26" i="38"/>
  <c r="I26" i="38"/>
  <c r="H26" i="38"/>
  <c r="G26" i="38"/>
  <c r="K25" i="38"/>
  <c r="J25" i="38"/>
  <c r="I25" i="38"/>
  <c r="H25" i="38"/>
  <c r="G25" i="38"/>
  <c r="K24" i="38"/>
  <c r="J24" i="38"/>
  <c r="I24" i="38"/>
  <c r="H24" i="38"/>
  <c r="G24" i="38"/>
  <c r="K23" i="38"/>
  <c r="J23" i="38"/>
  <c r="I23" i="38"/>
  <c r="H23" i="38"/>
  <c r="G23" i="38"/>
  <c r="J22" i="38"/>
  <c r="I22" i="38"/>
  <c r="H22" i="38"/>
  <c r="G22" i="38"/>
  <c r="K20" i="38"/>
  <c r="J20" i="38"/>
  <c r="I20" i="38"/>
  <c r="H20" i="38"/>
  <c r="G20" i="38"/>
  <c r="K18" i="38"/>
  <c r="J18" i="38"/>
  <c r="I18" i="38"/>
  <c r="H18" i="38"/>
  <c r="G18" i="38"/>
  <c r="K17" i="38"/>
  <c r="J17" i="38"/>
  <c r="I17" i="38"/>
  <c r="H17" i="38"/>
  <c r="G17" i="38"/>
  <c r="K16" i="38"/>
  <c r="J16" i="38"/>
  <c r="I16" i="38"/>
  <c r="H16" i="38"/>
  <c r="G16" i="38"/>
  <c r="K15" i="38"/>
  <c r="J15" i="38"/>
  <c r="I15" i="38"/>
  <c r="H15" i="38"/>
  <c r="G15" i="38"/>
  <c r="K14" i="38"/>
  <c r="J14" i="38"/>
  <c r="I14" i="38"/>
  <c r="H14" i="38"/>
  <c r="G14" i="38"/>
  <c r="K13" i="38"/>
  <c r="J13" i="38"/>
  <c r="I13" i="38"/>
  <c r="H13" i="38"/>
  <c r="G13" i="38"/>
  <c r="K12" i="38"/>
  <c r="J12" i="38"/>
  <c r="I12" i="38"/>
  <c r="H12" i="38"/>
  <c r="G12" i="38"/>
  <c r="G8" i="38"/>
  <c r="H8" i="38"/>
  <c r="I8" i="38"/>
  <c r="J8" i="38"/>
  <c r="K8" i="38"/>
  <c r="G9" i="38"/>
  <c r="H9" i="38"/>
  <c r="I9" i="38"/>
  <c r="J9" i="38"/>
  <c r="K9" i="38"/>
  <c r="G10" i="38"/>
  <c r="H10" i="38"/>
  <c r="I10" i="38"/>
  <c r="J10" i="38"/>
  <c r="K10" i="38"/>
  <c r="H7" i="38"/>
  <c r="I7" i="38"/>
  <c r="J7" i="38"/>
  <c r="K7" i="38"/>
  <c r="G7" i="38"/>
  <c r="C17" i="38"/>
  <c r="B17" i="38"/>
  <c r="DJ18" i="37"/>
  <c r="EO18" i="37" s="1"/>
  <c r="DK18" i="37" s="1"/>
  <c r="BG18" i="37"/>
  <c r="BH18" i="37"/>
  <c r="E18" i="37"/>
  <c r="D18" i="37"/>
  <c r="B18" i="37"/>
  <c r="C18" i="37"/>
  <c r="E59" i="56"/>
  <c r="F59" i="56"/>
  <c r="G59" i="56"/>
  <c r="H59" i="56"/>
  <c r="I59" i="56"/>
  <c r="J59" i="56"/>
  <c r="K59" i="56"/>
  <c r="L59" i="56"/>
  <c r="M59" i="56"/>
  <c r="N59" i="56"/>
  <c r="O59" i="56"/>
  <c r="J9" i="36"/>
  <c r="K9" i="36"/>
  <c r="J10" i="36"/>
  <c r="K10" i="36"/>
  <c r="J11" i="36"/>
  <c r="K11" i="36"/>
  <c r="J12" i="36"/>
  <c r="K12" i="36"/>
  <c r="J13" i="36"/>
  <c r="K13" i="36"/>
  <c r="J14" i="36"/>
  <c r="K14" i="36"/>
  <c r="J15" i="36"/>
  <c r="K15" i="36"/>
  <c r="J17" i="36"/>
  <c r="K17" i="36"/>
  <c r="J89" i="36"/>
  <c r="K89" i="36"/>
  <c r="J109" i="36"/>
  <c r="K109" i="36"/>
  <c r="J48" i="36"/>
  <c r="K48" i="36"/>
  <c r="J53" i="36"/>
  <c r="K53" i="36"/>
  <c r="J70" i="36"/>
  <c r="K70" i="36"/>
  <c r="J74" i="36"/>
  <c r="K74" i="36"/>
  <c r="J83" i="36"/>
  <c r="K83" i="36"/>
  <c r="K42" i="36"/>
  <c r="J42" i="36"/>
  <c r="K32" i="36"/>
  <c r="J32" i="36"/>
  <c r="J30" i="36"/>
  <c r="K30" i="36"/>
  <c r="K22" i="36"/>
  <c r="J22" i="36"/>
  <c r="IV7" i="37"/>
  <c r="IU7" i="37"/>
  <c r="IT7" i="37"/>
  <c r="IS7" i="37"/>
  <c r="IR7" i="37"/>
  <c r="IQ7" i="37"/>
  <c r="IP7" i="37"/>
  <c r="IO7" i="37"/>
  <c r="IN7" i="37"/>
  <c r="IM7" i="37"/>
  <c r="IL7" i="37"/>
  <c r="IK7" i="37"/>
  <c r="IJ7" i="37"/>
  <c r="II7" i="37"/>
  <c r="IH7" i="37"/>
  <c r="IG7" i="37"/>
  <c r="IF7" i="37"/>
  <c r="IE7" i="37"/>
  <c r="ID7" i="37"/>
  <c r="IC7" i="37"/>
  <c r="IB7" i="37"/>
  <c r="IA7" i="37"/>
  <c r="HZ7" i="37"/>
  <c r="HY7" i="37"/>
  <c r="HW7" i="37"/>
  <c r="HV7" i="37"/>
  <c r="HU7" i="37"/>
  <c r="HT7" i="37"/>
  <c r="HS7" i="37"/>
  <c r="HR7" i="37"/>
  <c r="FN128" i="37"/>
  <c r="HO127" i="37"/>
  <c r="HM127" i="37"/>
  <c r="HK127" i="37"/>
  <c r="HJ127" i="37"/>
  <c r="HI127" i="37"/>
  <c r="HH127" i="37"/>
  <c r="HG127" i="37"/>
  <c r="HF127" i="37"/>
  <c r="HE127" i="37"/>
  <c r="HD127" i="37"/>
  <c r="HC127" i="37"/>
  <c r="HB127" i="37"/>
  <c r="HA127" i="37"/>
  <c r="GZ127" i="37"/>
  <c r="GY127" i="37"/>
  <c r="GX127" i="37"/>
  <c r="GW127" i="37"/>
  <c r="GV127" i="37"/>
  <c r="GU127" i="37"/>
  <c r="GT127" i="37"/>
  <c r="GS127" i="37"/>
  <c r="GR127" i="37"/>
  <c r="GQ127" i="37"/>
  <c r="GP127" i="37"/>
  <c r="GO127" i="37"/>
  <c r="GN127" i="37"/>
  <c r="GM127" i="37"/>
  <c r="GL127" i="37"/>
  <c r="GK127" i="37"/>
  <c r="GJ127" i="37"/>
  <c r="GI127" i="37"/>
  <c r="GH127" i="37"/>
  <c r="GG127" i="37"/>
  <c r="GF127" i="37"/>
  <c r="GE127" i="37"/>
  <c r="GD127" i="37"/>
  <c r="GC127" i="37"/>
  <c r="GB127" i="37"/>
  <c r="GA127" i="37"/>
  <c r="FZ127" i="37"/>
  <c r="FY127" i="37"/>
  <c r="FX127" i="37"/>
  <c r="FW127" i="37"/>
  <c r="FV127" i="37"/>
  <c r="FU127" i="37"/>
  <c r="FT127" i="37"/>
  <c r="FS127" i="37"/>
  <c r="FR127" i="37"/>
  <c r="FQ127" i="37"/>
  <c r="FP127" i="37"/>
  <c r="FO127" i="37"/>
  <c r="HO114" i="37"/>
  <c r="HN114" i="37"/>
  <c r="HM114" i="37"/>
  <c r="HM111" i="37"/>
  <c r="HL114" i="37"/>
  <c r="HL111" i="37"/>
  <c r="HK114" i="37"/>
  <c r="HJ114" i="37"/>
  <c r="HJ111" i="37" s="1"/>
  <c r="HH114" i="37"/>
  <c r="HH111" i="37"/>
  <c r="HG114" i="37"/>
  <c r="HG111" i="37"/>
  <c r="HF114" i="37"/>
  <c r="HD114" i="37"/>
  <c r="HD111" i="37" s="1"/>
  <c r="HC114" i="37"/>
  <c r="HC111" i="37" s="1"/>
  <c r="HA114" i="37"/>
  <c r="HA111" i="37" s="1"/>
  <c r="GZ114" i="37"/>
  <c r="GY114" i="37"/>
  <c r="GX114" i="37"/>
  <c r="GX111" i="37" s="1"/>
  <c r="GW114" i="37"/>
  <c r="GW111" i="37" s="1"/>
  <c r="GV114" i="37"/>
  <c r="GV111" i="37" s="1"/>
  <c r="GU114" i="37"/>
  <c r="GU111" i="37" s="1"/>
  <c r="GS114" i="37"/>
  <c r="GS111" i="37" s="1"/>
  <c r="GR114" i="37"/>
  <c r="GR111" i="37" s="1"/>
  <c r="GQ114" i="37"/>
  <c r="GP114" i="37"/>
  <c r="GO114" i="37"/>
  <c r="GO111" i="37"/>
  <c r="GN114" i="37"/>
  <c r="GM114" i="37"/>
  <c r="GL114" i="37"/>
  <c r="GK114" i="37"/>
  <c r="GK111" i="37" s="1"/>
  <c r="GJ114" i="37"/>
  <c r="GI114" i="37"/>
  <c r="GI111" i="37"/>
  <c r="GH114" i="37"/>
  <c r="GH111" i="37" s="1"/>
  <c r="GG114" i="37"/>
  <c r="GG111" i="37"/>
  <c r="GF114" i="37"/>
  <c r="GE114" i="37"/>
  <c r="GD114" i="37"/>
  <c r="GC114" i="37"/>
  <c r="GC111" i="37" s="1"/>
  <c r="GB114" i="37"/>
  <c r="GB111" i="37" s="1"/>
  <c r="GA114" i="37"/>
  <c r="FZ114" i="37"/>
  <c r="FZ111" i="37"/>
  <c r="FY114" i="37"/>
  <c r="FY111" i="37" s="1"/>
  <c r="FX114" i="37"/>
  <c r="FW114" i="37"/>
  <c r="FW111" i="37" s="1"/>
  <c r="FV114" i="37"/>
  <c r="FV111" i="37" s="1"/>
  <c r="FU114" i="37"/>
  <c r="FT114" i="37"/>
  <c r="FS114" i="37"/>
  <c r="FS111" i="37"/>
  <c r="FR114" i="37"/>
  <c r="FR111" i="37"/>
  <c r="FQ114" i="37"/>
  <c r="FQ111" i="37"/>
  <c r="FP114" i="37"/>
  <c r="FO114" i="37"/>
  <c r="HO111" i="37"/>
  <c r="HN111" i="37"/>
  <c r="HK111" i="37"/>
  <c r="HF111" i="37"/>
  <c r="GZ111" i="37"/>
  <c r="GY111" i="37"/>
  <c r="GQ111" i="37"/>
  <c r="GP111" i="37"/>
  <c r="GN111" i="37"/>
  <c r="GM111" i="37"/>
  <c r="GL111" i="37"/>
  <c r="GJ111" i="37"/>
  <c r="GF111" i="37"/>
  <c r="GE111" i="37"/>
  <c r="GD111" i="37"/>
  <c r="GA111" i="37"/>
  <c r="FX111" i="37"/>
  <c r="FT111" i="37"/>
  <c r="FP111" i="37"/>
  <c r="FO111" i="37"/>
  <c r="FN103" i="37"/>
  <c r="HO99" i="37"/>
  <c r="HN99" i="37"/>
  <c r="HM99" i="37"/>
  <c r="HL99" i="37"/>
  <c r="HK99" i="37"/>
  <c r="HJ99" i="37"/>
  <c r="HI99" i="37"/>
  <c r="HH99" i="37"/>
  <c r="HG99" i="37"/>
  <c r="HF99" i="37"/>
  <c r="HE99" i="37"/>
  <c r="HD99" i="37"/>
  <c r="HC99" i="37"/>
  <c r="HB99" i="37"/>
  <c r="HA99" i="37"/>
  <c r="GZ99" i="37"/>
  <c r="GY99" i="37"/>
  <c r="GX99" i="37"/>
  <c r="GV99" i="37"/>
  <c r="GU99" i="37"/>
  <c r="GS99" i="37"/>
  <c r="GR99" i="37"/>
  <c r="GQ99" i="37"/>
  <c r="GP99" i="37"/>
  <c r="GO99" i="37"/>
  <c r="GN99" i="37"/>
  <c r="GM99" i="37"/>
  <c r="GL99" i="37"/>
  <c r="GK99" i="37"/>
  <c r="GJ99" i="37"/>
  <c r="GI99" i="37"/>
  <c r="GH99" i="37"/>
  <c r="GG99" i="37"/>
  <c r="GE99" i="37"/>
  <c r="GD99" i="37"/>
  <c r="GC99" i="37"/>
  <c r="GA99" i="37"/>
  <c r="FZ99" i="37"/>
  <c r="FY99" i="37"/>
  <c r="FX99" i="37"/>
  <c r="FW99" i="37"/>
  <c r="FV99" i="37"/>
  <c r="FU99" i="37"/>
  <c r="FT99" i="37"/>
  <c r="FS99" i="37"/>
  <c r="FR99" i="37"/>
  <c r="FQ99" i="37"/>
  <c r="FP99" i="37"/>
  <c r="FO99" i="37"/>
  <c r="HO96" i="37"/>
  <c r="HN96" i="37"/>
  <c r="HM96" i="37"/>
  <c r="HL96" i="37"/>
  <c r="HK96" i="37"/>
  <c r="HJ96" i="37"/>
  <c r="HI96" i="37"/>
  <c r="HH96" i="37"/>
  <c r="HG96" i="37"/>
  <c r="HF96" i="37"/>
  <c r="HE96" i="37"/>
  <c r="HD96" i="37"/>
  <c r="HC96" i="37"/>
  <c r="HB96" i="37"/>
  <c r="HA96" i="37"/>
  <c r="GZ96" i="37"/>
  <c r="GY96" i="37"/>
  <c r="GX96" i="37"/>
  <c r="GW96" i="37"/>
  <c r="GV96" i="37"/>
  <c r="GU96" i="37"/>
  <c r="GT96" i="37"/>
  <c r="GS96" i="37"/>
  <c r="GQ96" i="37"/>
  <c r="GP96" i="37"/>
  <c r="GO96" i="37"/>
  <c r="GN96" i="37"/>
  <c r="GM96" i="37"/>
  <c r="GL96" i="37"/>
  <c r="GK96" i="37"/>
  <c r="GJ96" i="37"/>
  <c r="GI96" i="37"/>
  <c r="GH96" i="37"/>
  <c r="GG96" i="37"/>
  <c r="GF96" i="37"/>
  <c r="GE96" i="37"/>
  <c r="GD96" i="37"/>
  <c r="GC96" i="37"/>
  <c r="GB96" i="37"/>
  <c r="GA96" i="37"/>
  <c r="FZ96" i="37"/>
  <c r="FY96" i="37"/>
  <c r="FX96" i="37"/>
  <c r="FW96" i="37"/>
  <c r="FV96" i="37"/>
  <c r="FU96" i="37"/>
  <c r="FT96" i="37"/>
  <c r="FS96" i="37"/>
  <c r="FR96" i="37"/>
  <c r="FQ96" i="37"/>
  <c r="FP96" i="37"/>
  <c r="FO96" i="37"/>
  <c r="HO79" i="37"/>
  <c r="HN79" i="37"/>
  <c r="HM79" i="37"/>
  <c r="HL79" i="37"/>
  <c r="HK79" i="37"/>
  <c r="HJ79" i="37"/>
  <c r="HI79" i="37"/>
  <c r="HH79" i="37"/>
  <c r="HG79" i="37"/>
  <c r="HF79" i="37"/>
  <c r="HC79" i="37"/>
  <c r="HB79" i="37"/>
  <c r="HA79" i="37"/>
  <c r="GY79" i="37"/>
  <c r="GX79" i="37"/>
  <c r="GW79" i="37"/>
  <c r="GV79" i="37"/>
  <c r="GU79" i="37"/>
  <c r="GS79" i="37"/>
  <c r="GQ79" i="37"/>
  <c r="GP79" i="37"/>
  <c r="GO79" i="37"/>
  <c r="GN79" i="37"/>
  <c r="GM79" i="37"/>
  <c r="GL79" i="37"/>
  <c r="GK79" i="37"/>
  <c r="GJ79" i="37"/>
  <c r="GI79" i="37"/>
  <c r="GH79" i="37"/>
  <c r="GG79" i="37"/>
  <c r="GF79" i="37"/>
  <c r="GE79" i="37"/>
  <c r="GD79" i="37"/>
  <c r="GC79" i="37"/>
  <c r="GB79" i="37"/>
  <c r="GA79" i="37"/>
  <c r="FZ79" i="37"/>
  <c r="FY79" i="37"/>
  <c r="FX79" i="37"/>
  <c r="FW79" i="37"/>
  <c r="FV79" i="37"/>
  <c r="FU79" i="37"/>
  <c r="FT79" i="37"/>
  <c r="FS79" i="37"/>
  <c r="FR79" i="37"/>
  <c r="FQ79" i="37"/>
  <c r="FO79" i="37"/>
  <c r="FN75" i="37"/>
  <c r="FN74" i="37"/>
  <c r="HO73" i="37"/>
  <c r="HN73" i="37"/>
  <c r="HL73" i="37"/>
  <c r="HK73" i="37"/>
  <c r="HJ73" i="37"/>
  <c r="HI73" i="37"/>
  <c r="HH73" i="37"/>
  <c r="HG73" i="37"/>
  <c r="HF73" i="37"/>
  <c r="HE73" i="37"/>
  <c r="HD73" i="37"/>
  <c r="HC73" i="37"/>
  <c r="HB73" i="37"/>
  <c r="HA73" i="37"/>
  <c r="GZ73" i="37"/>
  <c r="GY73" i="37"/>
  <c r="GX73" i="37"/>
  <c r="GW73" i="37"/>
  <c r="GV73" i="37"/>
  <c r="GU73" i="37"/>
  <c r="GS73" i="37"/>
  <c r="GR73" i="37"/>
  <c r="GQ73" i="37"/>
  <c r="GP73" i="37"/>
  <c r="GO73" i="37"/>
  <c r="GN73" i="37"/>
  <c r="GM73" i="37"/>
  <c r="GL73" i="37"/>
  <c r="GK73" i="37"/>
  <c r="GJ73" i="37"/>
  <c r="GI73" i="37"/>
  <c r="GH73" i="37"/>
  <c r="GG73" i="37"/>
  <c r="GF73" i="37"/>
  <c r="GE73" i="37"/>
  <c r="GD73" i="37"/>
  <c r="GC73" i="37"/>
  <c r="GA73" i="37"/>
  <c r="FZ73" i="37"/>
  <c r="FY73" i="37"/>
  <c r="FX73" i="37"/>
  <c r="FW73" i="37"/>
  <c r="FV73" i="37"/>
  <c r="FU73" i="37"/>
  <c r="FT73" i="37"/>
  <c r="FS73" i="37"/>
  <c r="FR73" i="37"/>
  <c r="FQ73" i="37"/>
  <c r="FP73" i="37"/>
  <c r="FO73" i="37"/>
  <c r="HO64" i="37"/>
  <c r="HN64" i="37"/>
  <c r="HM64" i="37"/>
  <c r="HL64" i="37"/>
  <c r="HK64" i="37"/>
  <c r="HJ64" i="37"/>
  <c r="HI64" i="37"/>
  <c r="HH64" i="37"/>
  <c r="HG64" i="37"/>
  <c r="HE64" i="37"/>
  <c r="HD64" i="37"/>
  <c r="HC64" i="37"/>
  <c r="HB64" i="37"/>
  <c r="HA64" i="37"/>
  <c r="GZ64" i="37"/>
  <c r="GY64" i="37"/>
  <c r="GX64" i="37"/>
  <c r="GW64" i="37"/>
  <c r="GV64" i="37"/>
  <c r="GU64" i="37"/>
  <c r="GT64" i="37"/>
  <c r="GS64" i="37"/>
  <c r="GR64" i="37"/>
  <c r="GQ64" i="37"/>
  <c r="GP64" i="37"/>
  <c r="GO64" i="37"/>
  <c r="GN64" i="37"/>
  <c r="GM64" i="37"/>
  <c r="GL64" i="37"/>
  <c r="GK64" i="37"/>
  <c r="GJ64" i="37"/>
  <c r="GI64" i="37"/>
  <c r="GH64" i="37"/>
  <c r="GG64" i="37"/>
  <c r="GF64" i="37"/>
  <c r="GE64" i="37"/>
  <c r="GD64" i="37"/>
  <c r="GC64" i="37"/>
  <c r="GA64" i="37"/>
  <c r="FY64" i="37"/>
  <c r="FX64" i="37"/>
  <c r="FW64" i="37"/>
  <c r="FV64" i="37"/>
  <c r="FT64" i="37"/>
  <c r="FS64" i="37"/>
  <c r="FR64" i="37"/>
  <c r="FQ64" i="37"/>
  <c r="FP64" i="37"/>
  <c r="FO64" i="37"/>
  <c r="HO60" i="37"/>
  <c r="HN60" i="37"/>
  <c r="HM60" i="37"/>
  <c r="HL60" i="37"/>
  <c r="HJ60" i="37"/>
  <c r="HI60" i="37"/>
  <c r="HH60" i="37"/>
  <c r="HG60" i="37"/>
  <c r="HF60" i="37"/>
  <c r="HE60" i="37"/>
  <c r="HD60" i="37"/>
  <c r="HC60" i="37"/>
  <c r="HB60" i="37"/>
  <c r="HA60" i="37"/>
  <c r="GZ60" i="37"/>
  <c r="GY60" i="37"/>
  <c r="GX60" i="37"/>
  <c r="GW60" i="37"/>
  <c r="GT60" i="37"/>
  <c r="GS60" i="37"/>
  <c r="GR60" i="37"/>
  <c r="GQ60" i="37"/>
  <c r="GP60" i="37"/>
  <c r="GO60" i="37"/>
  <c r="GN60" i="37"/>
  <c r="GM60" i="37"/>
  <c r="GL60" i="37"/>
  <c r="GK60" i="37"/>
  <c r="GJ60" i="37"/>
  <c r="GI60" i="37"/>
  <c r="GH60" i="37"/>
  <c r="GG60" i="37"/>
  <c r="GF60" i="37"/>
  <c r="GE60" i="37"/>
  <c r="GD60" i="37"/>
  <c r="GC60" i="37"/>
  <c r="GB60" i="37"/>
  <c r="GA60" i="37"/>
  <c r="FZ60" i="37"/>
  <c r="FY60" i="37"/>
  <c r="FX60" i="37"/>
  <c r="FW60" i="37"/>
  <c r="FV60" i="37"/>
  <c r="FU60" i="37"/>
  <c r="FT60" i="37"/>
  <c r="FS60" i="37"/>
  <c r="FR60" i="37"/>
  <c r="FQ60" i="37"/>
  <c r="FP60" i="37"/>
  <c r="FO60" i="37"/>
  <c r="FN45" i="37"/>
  <c r="HO43" i="37"/>
  <c r="HN43" i="37"/>
  <c r="HM43" i="37"/>
  <c r="HL43" i="37"/>
  <c r="HK43" i="37"/>
  <c r="HJ43" i="37"/>
  <c r="HI43" i="37"/>
  <c r="HH43" i="37"/>
  <c r="HG43" i="37"/>
  <c r="HF43" i="37"/>
  <c r="HD43" i="37"/>
  <c r="HB43" i="37"/>
  <c r="HA43" i="37"/>
  <c r="GZ43" i="37"/>
  <c r="GY43" i="37"/>
  <c r="GX43" i="37"/>
  <c r="GW43" i="37"/>
  <c r="GV43" i="37"/>
  <c r="GU43" i="37"/>
  <c r="GS43" i="37"/>
  <c r="GR43" i="37"/>
  <c r="GP43" i="37"/>
  <c r="GO43" i="37"/>
  <c r="GN43" i="37"/>
  <c r="GM43" i="37"/>
  <c r="GL43" i="37"/>
  <c r="GK43" i="37"/>
  <c r="GJ43" i="37"/>
  <c r="GI43" i="37"/>
  <c r="GH43" i="37"/>
  <c r="GG43" i="37"/>
  <c r="GE43" i="37"/>
  <c r="GD43" i="37"/>
  <c r="GC43" i="37"/>
  <c r="GB43" i="37"/>
  <c r="GA43" i="37"/>
  <c r="FZ43" i="37"/>
  <c r="FY43" i="37"/>
  <c r="FW43" i="37"/>
  <c r="FV43" i="37"/>
  <c r="FU43" i="37"/>
  <c r="FT43" i="37"/>
  <c r="FS43" i="37"/>
  <c r="FR43" i="37"/>
  <c r="FQ43" i="37"/>
  <c r="FP43" i="37"/>
  <c r="FO43" i="37"/>
  <c r="HO38" i="37"/>
  <c r="HN38" i="37"/>
  <c r="HM38" i="37"/>
  <c r="HL38" i="37"/>
  <c r="HK38" i="37"/>
  <c r="HJ38" i="37"/>
  <c r="HI38" i="37"/>
  <c r="HH38" i="37"/>
  <c r="HG38" i="37"/>
  <c r="HF38" i="37"/>
  <c r="HD38" i="37"/>
  <c r="HC38" i="37"/>
  <c r="HB38" i="37"/>
  <c r="HA38" i="37"/>
  <c r="GZ38" i="37"/>
  <c r="GW38" i="37"/>
  <c r="GV38" i="37"/>
  <c r="GU38" i="37"/>
  <c r="GT38" i="37"/>
  <c r="GS38" i="37"/>
  <c r="GR38" i="37"/>
  <c r="GQ38" i="37"/>
  <c r="GP38" i="37"/>
  <c r="GO38" i="37"/>
  <c r="GN38" i="37"/>
  <c r="GM38" i="37"/>
  <c r="GL38" i="37"/>
  <c r="GK38" i="37"/>
  <c r="GJ38" i="37"/>
  <c r="GI38" i="37"/>
  <c r="GH38" i="37"/>
  <c r="GG38" i="37"/>
  <c r="GF38" i="37"/>
  <c r="GE38" i="37"/>
  <c r="GD38" i="37"/>
  <c r="GC38" i="37"/>
  <c r="GA38" i="37"/>
  <c r="FZ38" i="37"/>
  <c r="FY38" i="37"/>
  <c r="FX38" i="37"/>
  <c r="FW38" i="37"/>
  <c r="FV38" i="37"/>
  <c r="FU38" i="37"/>
  <c r="FT38" i="37"/>
  <c r="FS38" i="37"/>
  <c r="FR38" i="37"/>
  <c r="FQ38" i="37"/>
  <c r="FP38" i="37"/>
  <c r="FO38" i="37"/>
  <c r="HO32" i="37"/>
  <c r="HN32" i="37"/>
  <c r="HM32" i="37"/>
  <c r="HL32" i="37"/>
  <c r="HK32" i="37"/>
  <c r="HJ32" i="37"/>
  <c r="HI32" i="37"/>
  <c r="HH32" i="37"/>
  <c r="HG32" i="37"/>
  <c r="HF32" i="37"/>
  <c r="HD32" i="37"/>
  <c r="HC32" i="37"/>
  <c r="HB32" i="37"/>
  <c r="HA32" i="37"/>
  <c r="GX32" i="37"/>
  <c r="GW32" i="37"/>
  <c r="GV32" i="37"/>
  <c r="GU32" i="37"/>
  <c r="GT32" i="37"/>
  <c r="GS32" i="37"/>
  <c r="GR32" i="37"/>
  <c r="GQ32" i="37"/>
  <c r="GP32" i="37"/>
  <c r="GO32" i="37"/>
  <c r="GN32" i="37"/>
  <c r="GM32" i="37"/>
  <c r="GL32" i="37"/>
  <c r="GK32" i="37"/>
  <c r="GJ32" i="37"/>
  <c r="GI32" i="37"/>
  <c r="GH32" i="37"/>
  <c r="GG32" i="37"/>
  <c r="GF32" i="37"/>
  <c r="GE32" i="37"/>
  <c r="GD32" i="37"/>
  <c r="GC32" i="37"/>
  <c r="GB32" i="37"/>
  <c r="GA32" i="37"/>
  <c r="FZ32" i="37"/>
  <c r="FY32" i="37"/>
  <c r="FX32" i="37"/>
  <c r="FW32" i="37"/>
  <c r="FV32" i="37"/>
  <c r="FT32" i="37"/>
  <c r="FS32" i="37"/>
  <c r="FR32" i="37"/>
  <c r="FQ32" i="37"/>
  <c r="FP32" i="37"/>
  <c r="FO32" i="37"/>
  <c r="HO22" i="37"/>
  <c r="HN22" i="37"/>
  <c r="HM22" i="37"/>
  <c r="HL22" i="37"/>
  <c r="HK22" i="37"/>
  <c r="HJ22" i="37"/>
  <c r="HI22" i="37"/>
  <c r="HH22" i="37"/>
  <c r="HG22" i="37"/>
  <c r="HF22" i="37"/>
  <c r="HD22" i="37"/>
  <c r="HC22" i="37"/>
  <c r="HB22" i="37"/>
  <c r="HA22" i="37"/>
  <c r="GZ22" i="37"/>
  <c r="GY22" i="37"/>
  <c r="GX22" i="37"/>
  <c r="GW22" i="37"/>
  <c r="GV22" i="37"/>
  <c r="GU22" i="37"/>
  <c r="GS22" i="37"/>
  <c r="GQ22" i="37"/>
  <c r="GP22" i="37"/>
  <c r="GO22" i="37"/>
  <c r="GN22" i="37"/>
  <c r="GM22" i="37"/>
  <c r="GL22" i="37"/>
  <c r="GK22" i="37"/>
  <c r="GJ22" i="37"/>
  <c r="GI22" i="37"/>
  <c r="GH22" i="37"/>
  <c r="GG22" i="37"/>
  <c r="GF22" i="37"/>
  <c r="GE22" i="37"/>
  <c r="GD22" i="37"/>
  <c r="GC22" i="37"/>
  <c r="GB22" i="37"/>
  <c r="GA22" i="37"/>
  <c r="FZ22" i="37"/>
  <c r="FY22" i="37"/>
  <c r="FX22" i="37"/>
  <c r="FW22" i="37"/>
  <c r="FV22" i="37"/>
  <c r="FU22" i="37"/>
  <c r="FT22" i="37"/>
  <c r="FS22" i="37"/>
  <c r="FR22" i="37"/>
  <c r="FQ22" i="37"/>
  <c r="FP22" i="37"/>
  <c r="FO22" i="37"/>
  <c r="HO20" i="37"/>
  <c r="HN20" i="37"/>
  <c r="HM20" i="37"/>
  <c r="HL20" i="37"/>
  <c r="HK20" i="37"/>
  <c r="HJ20" i="37"/>
  <c r="HI20" i="37"/>
  <c r="HH20" i="37"/>
  <c r="HG20" i="37"/>
  <c r="HF20" i="37"/>
  <c r="HD20" i="37"/>
  <c r="HC20" i="37"/>
  <c r="HB20" i="37"/>
  <c r="HA20" i="37"/>
  <c r="GZ20" i="37"/>
  <c r="GY20" i="37"/>
  <c r="GX20" i="37"/>
  <c r="GW20" i="37"/>
  <c r="GV20" i="37"/>
  <c r="GU20" i="37"/>
  <c r="GT20" i="37"/>
  <c r="GS20" i="37"/>
  <c r="GR20" i="37"/>
  <c r="GQ20" i="37"/>
  <c r="GP20" i="37"/>
  <c r="GO20" i="37"/>
  <c r="GN20" i="37"/>
  <c r="GM20" i="37"/>
  <c r="GL20" i="37"/>
  <c r="GK20" i="37"/>
  <c r="GJ20" i="37"/>
  <c r="GI20" i="37"/>
  <c r="GH20" i="37"/>
  <c r="GG20" i="37"/>
  <c r="GF20" i="37"/>
  <c r="GE20" i="37"/>
  <c r="GD20" i="37"/>
  <c r="GC20" i="37"/>
  <c r="GB20" i="37"/>
  <c r="GA20" i="37"/>
  <c r="FZ20" i="37"/>
  <c r="FY20" i="37"/>
  <c r="FX20" i="37"/>
  <c r="FW20" i="37"/>
  <c r="FV20" i="37"/>
  <c r="FU20" i="37"/>
  <c r="FT20" i="37"/>
  <c r="FS20" i="37"/>
  <c r="FR20" i="37"/>
  <c r="FQ20" i="37"/>
  <c r="FP20" i="37"/>
  <c r="FO20" i="37"/>
  <c r="HO12" i="37"/>
  <c r="HN12" i="37"/>
  <c r="HM12" i="37"/>
  <c r="HL12" i="37"/>
  <c r="HK12" i="37"/>
  <c r="HJ12" i="37"/>
  <c r="HI12" i="37"/>
  <c r="HH12" i="37"/>
  <c r="HG12" i="37"/>
  <c r="HF12" i="37"/>
  <c r="HD12" i="37"/>
  <c r="HC12" i="37"/>
  <c r="HB12" i="37"/>
  <c r="HA12" i="37"/>
  <c r="GY12" i="37"/>
  <c r="GX12" i="37"/>
  <c r="GW12" i="37"/>
  <c r="GV12" i="37"/>
  <c r="GU12" i="37"/>
  <c r="GS12" i="37"/>
  <c r="GR12" i="37"/>
  <c r="GQ12" i="37"/>
  <c r="GP12" i="37"/>
  <c r="GO12" i="37"/>
  <c r="GN12" i="37"/>
  <c r="GM12" i="37"/>
  <c r="GL12" i="37"/>
  <c r="GK12" i="37"/>
  <c r="GJ12" i="37"/>
  <c r="GI12" i="37"/>
  <c r="GH12" i="37"/>
  <c r="GG12" i="37"/>
  <c r="GF12" i="37"/>
  <c r="GE12" i="37"/>
  <c r="GD12" i="37"/>
  <c r="GC12" i="37"/>
  <c r="GA12" i="37"/>
  <c r="FZ12" i="37"/>
  <c r="FY12" i="37"/>
  <c r="FX12" i="37"/>
  <c r="FW12" i="37"/>
  <c r="FV12" i="37"/>
  <c r="FT12" i="37"/>
  <c r="FS12" i="37"/>
  <c r="FR12" i="37"/>
  <c r="FQ12" i="37"/>
  <c r="FP12" i="37"/>
  <c r="FO12" i="37"/>
  <c r="HO7" i="37"/>
  <c r="HN7" i="37"/>
  <c r="HM7" i="37"/>
  <c r="HL7" i="37"/>
  <c r="HK7" i="37"/>
  <c r="HJ7" i="37"/>
  <c r="HI7" i="37"/>
  <c r="HH7" i="37"/>
  <c r="HG7" i="37"/>
  <c r="HF7" i="37"/>
  <c r="HD7" i="37"/>
  <c r="HC7" i="37"/>
  <c r="HB7" i="37"/>
  <c r="HA7" i="37"/>
  <c r="GY7" i="37"/>
  <c r="GX7" i="37"/>
  <c r="GW7" i="37"/>
  <c r="GV7" i="37"/>
  <c r="GU7" i="37"/>
  <c r="GT7" i="37"/>
  <c r="GS7" i="37"/>
  <c r="GR7" i="37"/>
  <c r="GQ7" i="37"/>
  <c r="GP7" i="37"/>
  <c r="GO7" i="37"/>
  <c r="GN7" i="37"/>
  <c r="GM7" i="37"/>
  <c r="GL7" i="37"/>
  <c r="GK7" i="37"/>
  <c r="GJ7" i="37"/>
  <c r="GI7" i="37"/>
  <c r="GH7" i="37"/>
  <c r="GG7" i="37"/>
  <c r="GF7" i="37"/>
  <c r="GE7" i="37"/>
  <c r="GD7" i="37"/>
  <c r="GC7" i="37"/>
  <c r="GB7" i="37"/>
  <c r="GA7" i="37"/>
  <c r="FZ7" i="37"/>
  <c r="FY7" i="37"/>
  <c r="FX7" i="37"/>
  <c r="FW7" i="37"/>
  <c r="FV7" i="37"/>
  <c r="FT7" i="37"/>
  <c r="FS7" i="37"/>
  <c r="FR7" i="37"/>
  <c r="FQ7" i="37"/>
  <c r="FP7" i="37"/>
  <c r="FO7" i="37"/>
  <c r="DK128" i="37"/>
  <c r="FL127" i="37"/>
  <c r="FJ127" i="37"/>
  <c r="FH127" i="37"/>
  <c r="FG127" i="37"/>
  <c r="FF127" i="37"/>
  <c r="FE127" i="37"/>
  <c r="FD127" i="37"/>
  <c r="FC127" i="37"/>
  <c r="FB127" i="37"/>
  <c r="FA127" i="37"/>
  <c r="EZ127" i="37"/>
  <c r="EY127" i="37"/>
  <c r="EX127" i="37"/>
  <c r="EW127" i="37"/>
  <c r="EV127" i="37"/>
  <c r="EU127" i="37"/>
  <c r="ET127" i="37"/>
  <c r="ES127" i="37"/>
  <c r="ER127" i="37"/>
  <c r="EQ127" i="37"/>
  <c r="EP127" i="37"/>
  <c r="EO127" i="37"/>
  <c r="EN127" i="37"/>
  <c r="EM127" i="37"/>
  <c r="EL127" i="37"/>
  <c r="EK127" i="37"/>
  <c r="EJ127" i="37"/>
  <c r="EI127" i="37"/>
  <c r="EH127" i="37"/>
  <c r="EG127" i="37"/>
  <c r="EF127" i="37"/>
  <c r="EE127" i="37"/>
  <c r="ED127" i="37"/>
  <c r="EC127" i="37"/>
  <c r="EB127" i="37"/>
  <c r="EA127" i="37"/>
  <c r="DZ127" i="37"/>
  <c r="DY127" i="37"/>
  <c r="DX127" i="37"/>
  <c r="DW127" i="37"/>
  <c r="DV127" i="37"/>
  <c r="DU127" i="37"/>
  <c r="DT127" i="37"/>
  <c r="DS127" i="37"/>
  <c r="DR127" i="37"/>
  <c r="DQ127" i="37"/>
  <c r="DP127" i="37"/>
  <c r="DO127" i="37"/>
  <c r="DN127" i="37"/>
  <c r="DM127" i="37"/>
  <c r="DL127" i="37"/>
  <c r="FL114" i="37"/>
  <c r="FL111" i="37" s="1"/>
  <c r="FK114" i="37"/>
  <c r="FK111" i="37" s="1"/>
  <c r="FJ114" i="37"/>
  <c r="FJ111" i="37" s="1"/>
  <c r="FI114" i="37"/>
  <c r="FI111" i="37" s="1"/>
  <c r="FH114" i="37"/>
  <c r="FH111" i="37" s="1"/>
  <c r="FG114" i="37"/>
  <c r="FE114" i="37"/>
  <c r="FE111" i="37" s="1"/>
  <c r="FD114" i="37"/>
  <c r="FD111" i="37" s="1"/>
  <c r="FC114" i="37"/>
  <c r="FC111" i="37" s="1"/>
  <c r="FA114" i="37"/>
  <c r="EZ114" i="37"/>
  <c r="EZ111" i="37" s="1"/>
  <c r="EX114" i="37"/>
  <c r="EX111" i="37" s="1"/>
  <c r="EW114" i="37"/>
  <c r="EW111" i="37" s="1"/>
  <c r="EV114" i="37"/>
  <c r="EV111" i="37" s="1"/>
  <c r="EU114" i="37"/>
  <c r="ET114" i="37"/>
  <c r="ET111" i="37" s="1"/>
  <c r="ES114" i="37"/>
  <c r="ES111" i="37" s="1"/>
  <c r="ER114" i="37"/>
  <c r="ER111" i="37"/>
  <c r="EP114" i="37"/>
  <c r="EP111" i="37" s="1"/>
  <c r="EO114" i="37"/>
  <c r="EN114" i="37"/>
  <c r="EN111" i="37" s="1"/>
  <c r="EM114" i="37"/>
  <c r="EM111" i="37" s="1"/>
  <c r="EL114" i="37"/>
  <c r="EL111" i="37" s="1"/>
  <c r="EK114" i="37"/>
  <c r="EK111" i="37" s="1"/>
  <c r="EJ114" i="37"/>
  <c r="EJ111" i="37" s="1"/>
  <c r="EI114" i="37"/>
  <c r="EH114" i="37"/>
  <c r="EH111" i="37"/>
  <c r="EG114" i="37"/>
  <c r="EG111" i="37" s="1"/>
  <c r="EF114" i="37"/>
  <c r="EE114" i="37"/>
  <c r="EE111" i="37" s="1"/>
  <c r="ED114" i="37"/>
  <c r="ED111" i="37" s="1"/>
  <c r="EC114" i="37"/>
  <c r="EC111" i="37" s="1"/>
  <c r="EB114" i="37"/>
  <c r="EB111" i="37"/>
  <c r="EA114" i="37"/>
  <c r="EA111" i="37" s="1"/>
  <c r="DZ114" i="37"/>
  <c r="DZ111" i="37"/>
  <c r="DY114" i="37"/>
  <c r="DY111" i="37" s="1"/>
  <c r="DX114" i="37"/>
  <c r="DX111" i="37"/>
  <c r="DW114" i="37"/>
  <c r="DW111" i="37" s="1"/>
  <c r="DV114" i="37"/>
  <c r="DV111" i="37"/>
  <c r="DU114" i="37"/>
  <c r="DU111" i="37" s="1"/>
  <c r="DT114" i="37"/>
  <c r="DT111" i="37" s="1"/>
  <c r="DS114" i="37"/>
  <c r="DS111" i="37" s="1"/>
  <c r="DR114" i="37"/>
  <c r="DQ114" i="37"/>
  <c r="DQ111" i="37" s="1"/>
  <c r="DP114" i="37"/>
  <c r="DP111" i="37"/>
  <c r="DO114" i="37"/>
  <c r="DO111" i="37" s="1"/>
  <c r="DN114" i="37"/>
  <c r="DN111" i="37"/>
  <c r="DM114" i="37"/>
  <c r="DM111" i="37" s="1"/>
  <c r="DL114" i="37"/>
  <c r="FG111" i="37"/>
  <c r="FA111" i="37"/>
  <c r="EU111" i="37"/>
  <c r="EO111" i="37"/>
  <c r="EI111" i="37"/>
  <c r="EF111" i="37"/>
  <c r="DL111" i="37"/>
  <c r="DK103" i="37"/>
  <c r="FL99" i="37"/>
  <c r="FK99" i="37"/>
  <c r="FJ99" i="37"/>
  <c r="FI99" i="37"/>
  <c r="FH99" i="37"/>
  <c r="FG99" i="37"/>
  <c r="FF99" i="37"/>
  <c r="FE99" i="37"/>
  <c r="FD99" i="37"/>
  <c r="FC99" i="37"/>
  <c r="FB99" i="37"/>
  <c r="FA99" i="37"/>
  <c r="EZ99" i="37"/>
  <c r="EY99" i="37"/>
  <c r="EX99" i="37"/>
  <c r="EW99" i="37"/>
  <c r="EV99" i="37"/>
  <c r="EU99" i="37"/>
  <c r="ES99" i="37"/>
  <c r="ER99" i="37"/>
  <c r="EP99" i="37"/>
  <c r="EO99" i="37"/>
  <c r="EN99" i="37"/>
  <c r="EM99" i="37"/>
  <c r="EL99" i="37"/>
  <c r="EK99" i="37"/>
  <c r="EJ99" i="37"/>
  <c r="EI99" i="37"/>
  <c r="EH99" i="37"/>
  <c r="EG99" i="37"/>
  <c r="EF99" i="37"/>
  <c r="EE99" i="37"/>
  <c r="ED99" i="37"/>
  <c r="EB99" i="37"/>
  <c r="EA99" i="37"/>
  <c r="DZ99" i="37"/>
  <c r="DX99" i="37"/>
  <c r="DW99" i="37"/>
  <c r="DV99" i="37"/>
  <c r="DU99" i="37"/>
  <c r="DT99" i="37"/>
  <c r="DS99" i="37"/>
  <c r="DR99" i="37"/>
  <c r="DQ99" i="37"/>
  <c r="DP99" i="37"/>
  <c r="DO99" i="37"/>
  <c r="DN99" i="37"/>
  <c r="DM99" i="37"/>
  <c r="DL99" i="37"/>
  <c r="FL96" i="37"/>
  <c r="FK96" i="37"/>
  <c r="FJ96" i="37"/>
  <c r="FI96" i="37"/>
  <c r="FH96" i="37"/>
  <c r="FG96" i="37"/>
  <c r="FF96" i="37"/>
  <c r="FE96" i="37"/>
  <c r="FD96" i="37"/>
  <c r="FC96" i="37"/>
  <c r="FB96" i="37"/>
  <c r="FA96" i="37"/>
  <c r="EZ96" i="37"/>
  <c r="EY96" i="37"/>
  <c r="EX96" i="37"/>
  <c r="EW96" i="37"/>
  <c r="EV96" i="37"/>
  <c r="EU96" i="37"/>
  <c r="ET96" i="37"/>
  <c r="ES96" i="37"/>
  <c r="ER96" i="37"/>
  <c r="EQ96" i="37"/>
  <c r="EP96" i="37"/>
  <c r="EN96" i="37"/>
  <c r="EM96" i="37"/>
  <c r="EL96" i="37"/>
  <c r="EK96" i="37"/>
  <c r="EJ96" i="37"/>
  <c r="EI96" i="37"/>
  <c r="EH96" i="37"/>
  <c r="EG96" i="37"/>
  <c r="EF96" i="37"/>
  <c r="EE96" i="37"/>
  <c r="ED96" i="37"/>
  <c r="EC96" i="37"/>
  <c r="EB96" i="37"/>
  <c r="EA96" i="37"/>
  <c r="DZ96" i="37"/>
  <c r="DY96" i="37"/>
  <c r="DX96" i="37"/>
  <c r="DW96" i="37"/>
  <c r="DV96" i="37"/>
  <c r="DU96" i="37"/>
  <c r="DT96" i="37"/>
  <c r="DS96" i="37"/>
  <c r="DR96" i="37"/>
  <c r="DQ96" i="37"/>
  <c r="DP96" i="37"/>
  <c r="DO96" i="37"/>
  <c r="DN96" i="37"/>
  <c r="DM96" i="37"/>
  <c r="DL96" i="37"/>
  <c r="FL79" i="37"/>
  <c r="FK79" i="37"/>
  <c r="FJ79" i="37"/>
  <c r="FI79" i="37"/>
  <c r="FH79" i="37"/>
  <c r="FG79" i="37"/>
  <c r="FF79" i="37"/>
  <c r="FE79" i="37"/>
  <c r="FD79" i="37"/>
  <c r="FC79" i="37"/>
  <c r="EZ79" i="37"/>
  <c r="EY79" i="37"/>
  <c r="EX79" i="37"/>
  <c r="EV79" i="37"/>
  <c r="EU79" i="37"/>
  <c r="ET79" i="37"/>
  <c r="ES79" i="37"/>
  <c r="ER79" i="37"/>
  <c r="EP79" i="37"/>
  <c r="EN79" i="37"/>
  <c r="EM79" i="37"/>
  <c r="EL79" i="37"/>
  <c r="EK79" i="37"/>
  <c r="EJ79" i="37"/>
  <c r="EI79" i="37"/>
  <c r="EH79" i="37"/>
  <c r="EG79" i="37"/>
  <c r="EF79" i="37"/>
  <c r="EE79" i="37"/>
  <c r="ED79" i="37"/>
  <c r="EC79" i="37"/>
  <c r="EB79" i="37"/>
  <c r="EA79" i="37"/>
  <c r="DZ79" i="37"/>
  <c r="DY79" i="37"/>
  <c r="DX79" i="37"/>
  <c r="DW79" i="37"/>
  <c r="DV79" i="37"/>
  <c r="DU79" i="37"/>
  <c r="DT79" i="37"/>
  <c r="DS79" i="37"/>
  <c r="DR79" i="37"/>
  <c r="DQ79" i="37"/>
  <c r="DP79" i="37"/>
  <c r="DO79" i="37"/>
  <c r="DN79" i="37"/>
  <c r="DL79" i="37"/>
  <c r="DK75" i="37"/>
  <c r="DK74" i="37"/>
  <c r="FL73" i="37"/>
  <c r="FK73" i="37"/>
  <c r="FI73" i="37"/>
  <c r="FH73" i="37"/>
  <c r="FG73" i="37"/>
  <c r="FF73" i="37"/>
  <c r="FE73" i="37"/>
  <c r="FD73" i="37"/>
  <c r="FC73" i="37"/>
  <c r="FB73" i="37"/>
  <c r="FA73" i="37"/>
  <c r="EZ73" i="37"/>
  <c r="EY73" i="37"/>
  <c r="EX73" i="37"/>
  <c r="EW73" i="37"/>
  <c r="EV73" i="37"/>
  <c r="EU73" i="37"/>
  <c r="ET73" i="37"/>
  <c r="ES73" i="37"/>
  <c r="ER73" i="37"/>
  <c r="EP73" i="37"/>
  <c r="EO73" i="37"/>
  <c r="EN73" i="37"/>
  <c r="EM73" i="37"/>
  <c r="EL73" i="37"/>
  <c r="EK73" i="37"/>
  <c r="EJ73" i="37"/>
  <c r="EI73" i="37"/>
  <c r="EH73" i="37"/>
  <c r="EG73" i="37"/>
  <c r="EF73" i="37"/>
  <c r="EE73" i="37"/>
  <c r="ED73" i="37"/>
  <c r="EC73" i="37"/>
  <c r="EB73" i="37"/>
  <c r="EA73" i="37"/>
  <c r="DZ73" i="37"/>
  <c r="DX73" i="37"/>
  <c r="DW73" i="37"/>
  <c r="DV73" i="37"/>
  <c r="DU73" i="37"/>
  <c r="DT73" i="37"/>
  <c r="DS73" i="37"/>
  <c r="DR73" i="37"/>
  <c r="DQ73" i="37"/>
  <c r="DP73" i="37"/>
  <c r="DO73" i="37"/>
  <c r="DN73" i="37"/>
  <c r="DM73" i="37"/>
  <c r="DL73" i="37"/>
  <c r="FL64" i="37"/>
  <c r="FK64" i="37"/>
  <c r="FJ64" i="37"/>
  <c r="FI64" i="37"/>
  <c r="FH64" i="37"/>
  <c r="FG64" i="37"/>
  <c r="FF64" i="37"/>
  <c r="FE64" i="37"/>
  <c r="FD64" i="37"/>
  <c r="FB64" i="37"/>
  <c r="FA64" i="37"/>
  <c r="EZ64" i="37"/>
  <c r="EY64" i="37"/>
  <c r="EX64" i="37"/>
  <c r="EW64" i="37"/>
  <c r="EV64" i="37"/>
  <c r="EU64" i="37"/>
  <c r="ET64" i="37"/>
  <c r="ES64" i="37"/>
  <c r="ER64" i="37"/>
  <c r="EQ64" i="37"/>
  <c r="EP64" i="37"/>
  <c r="EO64" i="37"/>
  <c r="EN64" i="37"/>
  <c r="EM64" i="37"/>
  <c r="EL64" i="37"/>
  <c r="EK64" i="37"/>
  <c r="EJ64" i="37"/>
  <c r="EI64" i="37"/>
  <c r="EH64" i="37"/>
  <c r="EG64" i="37"/>
  <c r="EF64" i="37"/>
  <c r="EE64" i="37"/>
  <c r="ED64" i="37"/>
  <c r="EC64" i="37"/>
  <c r="EB64" i="37"/>
  <c r="EA64" i="37"/>
  <c r="DZ64" i="37"/>
  <c r="DX64" i="37"/>
  <c r="DV64" i="37"/>
  <c r="DU64" i="37"/>
  <c r="DT64" i="37"/>
  <c r="DS64" i="37"/>
  <c r="DQ64" i="37"/>
  <c r="DP64" i="37"/>
  <c r="DO64" i="37"/>
  <c r="DN64" i="37"/>
  <c r="DM64" i="37"/>
  <c r="DL64" i="37"/>
  <c r="FL60" i="37"/>
  <c r="FK60" i="37"/>
  <c r="FJ60" i="37"/>
  <c r="FI60" i="37"/>
  <c r="FG60" i="37"/>
  <c r="FF60" i="37"/>
  <c r="FE60" i="37"/>
  <c r="FD60" i="37"/>
  <c r="FC60" i="37"/>
  <c r="FB60" i="37"/>
  <c r="FA60" i="37"/>
  <c r="EZ60" i="37"/>
  <c r="EY60" i="37"/>
  <c r="EX60" i="37"/>
  <c r="EW60" i="37"/>
  <c r="EV60" i="37"/>
  <c r="EU60" i="37"/>
  <c r="ET60" i="37"/>
  <c r="EQ60" i="37"/>
  <c r="EP60" i="37"/>
  <c r="EO60" i="37"/>
  <c r="EN60" i="37"/>
  <c r="EM60" i="37"/>
  <c r="EL60" i="37"/>
  <c r="EK60" i="37"/>
  <c r="EJ60" i="37"/>
  <c r="EI60" i="37"/>
  <c r="EH60" i="37"/>
  <c r="EG60" i="37"/>
  <c r="EF60" i="37"/>
  <c r="EE60" i="37"/>
  <c r="ED60" i="37"/>
  <c r="EC60" i="37"/>
  <c r="EB60" i="37"/>
  <c r="EA60" i="37"/>
  <c r="DZ60" i="37"/>
  <c r="DY60" i="37"/>
  <c r="DX60" i="37"/>
  <c r="DW60" i="37"/>
  <c r="DV60" i="37"/>
  <c r="DU60" i="37"/>
  <c r="DT60" i="37"/>
  <c r="DS60" i="37"/>
  <c r="DR60" i="37"/>
  <c r="DQ60" i="37"/>
  <c r="DP60" i="37"/>
  <c r="DO60" i="37"/>
  <c r="DN60" i="37"/>
  <c r="DM60" i="37"/>
  <c r="DL60" i="37"/>
  <c r="DK45" i="37"/>
  <c r="FL43" i="37"/>
  <c r="FK43" i="37"/>
  <c r="FJ43" i="37"/>
  <c r="FI43" i="37"/>
  <c r="FH43" i="37"/>
  <c r="FG43" i="37"/>
  <c r="FF43" i="37"/>
  <c r="FE43" i="37"/>
  <c r="FD43" i="37"/>
  <c r="FC43" i="37"/>
  <c r="FA43" i="37"/>
  <c r="EY43" i="37"/>
  <c r="EX43" i="37"/>
  <c r="EW43" i="37"/>
  <c r="EV43" i="37"/>
  <c r="EU43" i="37"/>
  <c r="ET43" i="37"/>
  <c r="ES43" i="37"/>
  <c r="ER43" i="37"/>
  <c r="EP43" i="37"/>
  <c r="EO43" i="37"/>
  <c r="EM43" i="37"/>
  <c r="EL43" i="37"/>
  <c r="EK43" i="37"/>
  <c r="EJ43" i="37"/>
  <c r="EI43" i="37"/>
  <c r="EH43" i="37"/>
  <c r="EG43" i="37"/>
  <c r="EF43" i="37"/>
  <c r="EE43" i="37"/>
  <c r="ED43" i="37"/>
  <c r="EB43" i="37"/>
  <c r="EA43" i="37"/>
  <c r="DZ43" i="37"/>
  <c r="DY43" i="37"/>
  <c r="DX43" i="37"/>
  <c r="DW43" i="37"/>
  <c r="DV43" i="37"/>
  <c r="DT43" i="37"/>
  <c r="DS43" i="37"/>
  <c r="DR43" i="37"/>
  <c r="DQ43" i="37"/>
  <c r="DP43" i="37"/>
  <c r="DO43" i="37"/>
  <c r="DN43" i="37"/>
  <c r="DM43" i="37"/>
  <c r="DL43" i="37"/>
  <c r="FL38" i="37"/>
  <c r="FK38" i="37"/>
  <c r="FJ38" i="37"/>
  <c r="FI38" i="37"/>
  <c r="FH38" i="37"/>
  <c r="FG38" i="37"/>
  <c r="FF38" i="37"/>
  <c r="FE38" i="37"/>
  <c r="FD38" i="37"/>
  <c r="FC38" i="37"/>
  <c r="FA38" i="37"/>
  <c r="EZ38" i="37"/>
  <c r="EY38" i="37"/>
  <c r="EX38" i="37"/>
  <c r="EW38" i="37"/>
  <c r="ET38" i="37"/>
  <c r="ES38" i="37"/>
  <c r="ER38" i="37"/>
  <c r="EQ38" i="37"/>
  <c r="EP38" i="37"/>
  <c r="EO38" i="37"/>
  <c r="EN38" i="37"/>
  <c r="EM38" i="37"/>
  <c r="EL38" i="37"/>
  <c r="EK38" i="37"/>
  <c r="EJ38" i="37"/>
  <c r="EI38" i="37"/>
  <c r="EH38" i="37"/>
  <c r="EG38" i="37"/>
  <c r="EF38" i="37"/>
  <c r="EE38" i="37"/>
  <c r="ED38" i="37"/>
  <c r="EC38" i="37"/>
  <c r="EB38" i="37"/>
  <c r="EA38" i="37"/>
  <c r="DZ38" i="37"/>
  <c r="DX38" i="37"/>
  <c r="DW38" i="37"/>
  <c r="DV38" i="37"/>
  <c r="DU38" i="37"/>
  <c r="DT38" i="37"/>
  <c r="DS38" i="37"/>
  <c r="DR38" i="37"/>
  <c r="DQ38" i="37"/>
  <c r="DP38" i="37"/>
  <c r="DO38" i="37"/>
  <c r="DN38" i="37"/>
  <c r="DM38" i="37"/>
  <c r="DL38" i="37"/>
  <c r="FL32" i="37"/>
  <c r="FK32" i="37"/>
  <c r="FJ32" i="37"/>
  <c r="FI32" i="37"/>
  <c r="FH32" i="37"/>
  <c r="FG32" i="37"/>
  <c r="FF32" i="37"/>
  <c r="FE32" i="37"/>
  <c r="FD32" i="37"/>
  <c r="FC32" i="37"/>
  <c r="FA32" i="37"/>
  <c r="EZ32" i="37"/>
  <c r="EY32" i="37"/>
  <c r="EX32" i="37"/>
  <c r="EU32" i="37"/>
  <c r="ET32" i="37"/>
  <c r="ES32" i="37"/>
  <c r="ER32" i="37"/>
  <c r="EQ32" i="37"/>
  <c r="EP32" i="37"/>
  <c r="EO32" i="37"/>
  <c r="EN32" i="37"/>
  <c r="EM32" i="37"/>
  <c r="EL32" i="37"/>
  <c r="EK32" i="37"/>
  <c r="EJ32" i="37"/>
  <c r="EI32" i="37"/>
  <c r="EH32" i="37"/>
  <c r="EG32" i="37"/>
  <c r="EF32" i="37"/>
  <c r="EE32" i="37"/>
  <c r="ED32" i="37"/>
  <c r="EC32" i="37"/>
  <c r="EB32" i="37"/>
  <c r="EA32" i="37"/>
  <c r="DZ32" i="37"/>
  <c r="DY32" i="37"/>
  <c r="DX32" i="37"/>
  <c r="DW32" i="37"/>
  <c r="DV32" i="37"/>
  <c r="DU32" i="37"/>
  <c r="DT32" i="37"/>
  <c r="DS32" i="37"/>
  <c r="DQ32" i="37"/>
  <c r="DP32" i="37"/>
  <c r="DO32" i="37"/>
  <c r="DN32" i="37"/>
  <c r="DM32" i="37"/>
  <c r="DL32" i="37"/>
  <c r="FL22" i="37"/>
  <c r="FK22" i="37"/>
  <c r="FJ22" i="37"/>
  <c r="FI22" i="37"/>
  <c r="FH22" i="37"/>
  <c r="FG22" i="37"/>
  <c r="FF22" i="37"/>
  <c r="FE22" i="37"/>
  <c r="FD22" i="37"/>
  <c r="FC22" i="37"/>
  <c r="FA22" i="37"/>
  <c r="EZ22" i="37"/>
  <c r="EY22" i="37"/>
  <c r="EX22" i="37"/>
  <c r="EW22" i="37"/>
  <c r="EV22" i="37"/>
  <c r="EU22" i="37"/>
  <c r="ET22" i="37"/>
  <c r="ES22" i="37"/>
  <c r="ER22" i="37"/>
  <c r="EP22" i="37"/>
  <c r="EN22" i="37"/>
  <c r="EM22" i="37"/>
  <c r="EL22" i="37"/>
  <c r="EK22" i="37"/>
  <c r="EJ22" i="37"/>
  <c r="EI22" i="37"/>
  <c r="EH22" i="37"/>
  <c r="EG22" i="37"/>
  <c r="EF22" i="37"/>
  <c r="EE22" i="37"/>
  <c r="ED22" i="37"/>
  <c r="EC22" i="37"/>
  <c r="EB22" i="37"/>
  <c r="EA22" i="37"/>
  <c r="DZ22" i="37"/>
  <c r="DY22" i="37"/>
  <c r="DX22" i="37"/>
  <c r="DW22" i="37"/>
  <c r="DV22" i="37"/>
  <c r="DU22" i="37"/>
  <c r="DT22" i="37"/>
  <c r="DS22" i="37"/>
  <c r="DR22" i="37"/>
  <c r="DQ22" i="37"/>
  <c r="DP22" i="37"/>
  <c r="DO22" i="37"/>
  <c r="DN22" i="37"/>
  <c r="DM22" i="37"/>
  <c r="DL22" i="37"/>
  <c r="FL20" i="37"/>
  <c r="FK20" i="37"/>
  <c r="FJ20" i="37"/>
  <c r="FI20" i="37"/>
  <c r="FH20" i="37"/>
  <c r="FG20" i="37"/>
  <c r="FF20" i="37"/>
  <c r="FE20" i="37"/>
  <c r="FD20" i="37"/>
  <c r="FC20" i="37"/>
  <c r="FA20" i="37"/>
  <c r="EZ20" i="37"/>
  <c r="EY20" i="37"/>
  <c r="EX20" i="37"/>
  <c r="EW20" i="37"/>
  <c r="EV20" i="37"/>
  <c r="EU20" i="37"/>
  <c r="ET20" i="37"/>
  <c r="ES20" i="37"/>
  <c r="ER20" i="37"/>
  <c r="EQ20" i="37"/>
  <c r="EP20" i="37"/>
  <c r="EO20" i="37"/>
  <c r="EN20" i="37"/>
  <c r="EM20" i="37"/>
  <c r="EL20" i="37"/>
  <c r="EK20" i="37"/>
  <c r="EJ20" i="37"/>
  <c r="EI20" i="37"/>
  <c r="EH20" i="37"/>
  <c r="EG20" i="37"/>
  <c r="EF20" i="37"/>
  <c r="EE20" i="37"/>
  <c r="ED20" i="37"/>
  <c r="EC20" i="37"/>
  <c r="EB20" i="37"/>
  <c r="EA20" i="37"/>
  <c r="DZ20" i="37"/>
  <c r="DY20" i="37"/>
  <c r="DX20" i="37"/>
  <c r="DW20" i="37"/>
  <c r="DV20" i="37"/>
  <c r="DU20" i="37"/>
  <c r="DT20" i="37"/>
  <c r="DS20" i="37"/>
  <c r="DR20" i="37"/>
  <c r="DQ20" i="37"/>
  <c r="DP20" i="37"/>
  <c r="DO20" i="37"/>
  <c r="DN20" i="37"/>
  <c r="DM20" i="37"/>
  <c r="DL20" i="37"/>
  <c r="FL12" i="37"/>
  <c r="FK12" i="37"/>
  <c r="FJ12" i="37"/>
  <c r="FI12" i="37"/>
  <c r="FH12" i="37"/>
  <c r="FG12" i="37"/>
  <c r="FF12" i="37"/>
  <c r="FE12" i="37"/>
  <c r="FD12" i="37"/>
  <c r="FC12" i="37"/>
  <c r="FA12" i="37"/>
  <c r="EZ12" i="37"/>
  <c r="EY12" i="37"/>
  <c r="EX12" i="37"/>
  <c r="EV12" i="37"/>
  <c r="EU12" i="37"/>
  <c r="ET12" i="37"/>
  <c r="ES12" i="37"/>
  <c r="ER12" i="37"/>
  <c r="EP12" i="37"/>
  <c r="EN12" i="37"/>
  <c r="EM12" i="37"/>
  <c r="EL12" i="37"/>
  <c r="EK12" i="37"/>
  <c r="EJ12" i="37"/>
  <c r="EI12" i="37"/>
  <c r="EH12" i="37"/>
  <c r="EG12" i="37"/>
  <c r="EF12" i="37"/>
  <c r="EE12" i="37"/>
  <c r="ED12" i="37"/>
  <c r="EC12" i="37"/>
  <c r="EB12" i="37"/>
  <c r="EA12" i="37"/>
  <c r="DZ12" i="37"/>
  <c r="DX12" i="37"/>
  <c r="DW12" i="37"/>
  <c r="DV12" i="37"/>
  <c r="DU12" i="37"/>
  <c r="DT12" i="37"/>
  <c r="DS12" i="37"/>
  <c r="DQ12" i="37"/>
  <c r="DP12" i="37"/>
  <c r="DO12" i="37"/>
  <c r="DN12" i="37"/>
  <c r="DM12" i="37"/>
  <c r="DL12" i="37"/>
  <c r="FL7" i="37"/>
  <c r="FK7" i="37"/>
  <c r="FJ7" i="37"/>
  <c r="FI7" i="37"/>
  <c r="FH7" i="37"/>
  <c r="FG7" i="37"/>
  <c r="FF7" i="37"/>
  <c r="FE7" i="37"/>
  <c r="FD7" i="37"/>
  <c r="FC7" i="37"/>
  <c r="FA7" i="37"/>
  <c r="EZ7" i="37"/>
  <c r="EY7" i="37"/>
  <c r="EX7" i="37"/>
  <c r="EV7" i="37"/>
  <c r="EU7" i="37"/>
  <c r="ET7" i="37"/>
  <c r="ES7" i="37"/>
  <c r="ER7" i="37"/>
  <c r="EQ7" i="37"/>
  <c r="EP7" i="37"/>
  <c r="EO7" i="37"/>
  <c r="EN7" i="37"/>
  <c r="EM7" i="37"/>
  <c r="EL7" i="37"/>
  <c r="EK7" i="37"/>
  <c r="EJ7" i="37"/>
  <c r="EI7" i="37"/>
  <c r="EH7" i="37"/>
  <c r="EG7" i="37"/>
  <c r="EF7" i="37"/>
  <c r="EE7" i="37"/>
  <c r="ED7" i="37"/>
  <c r="EC7" i="37"/>
  <c r="EB7" i="37"/>
  <c r="EA7" i="37"/>
  <c r="DZ7" i="37"/>
  <c r="DY7" i="37"/>
  <c r="DX7" i="37"/>
  <c r="DW7" i="37"/>
  <c r="DV7" i="37"/>
  <c r="DU7" i="37"/>
  <c r="DT7" i="37"/>
  <c r="DS7" i="37"/>
  <c r="DQ7" i="37"/>
  <c r="DP7" i="37"/>
  <c r="DO7" i="37"/>
  <c r="DN7" i="37"/>
  <c r="DM7" i="37"/>
  <c r="DL7" i="37"/>
  <c r="FJ134" i="37"/>
  <c r="FF134" i="37"/>
  <c r="FC134" i="37"/>
  <c r="EP134" i="37"/>
  <c r="EN134" i="37"/>
  <c r="EL134" i="37"/>
  <c r="EJ134" i="37"/>
  <c r="EH134" i="37"/>
  <c r="EF134" i="37"/>
  <c r="ED134" i="37"/>
  <c r="EB134" i="37"/>
  <c r="DZ134" i="37"/>
  <c r="DX134" i="37"/>
  <c r="DV134" i="37"/>
  <c r="DT134" i="37"/>
  <c r="DR134" i="37"/>
  <c r="DQ134" i="37"/>
  <c r="DP134" i="37"/>
  <c r="DN134" i="37"/>
  <c r="DL134" i="37"/>
  <c r="DI134" i="37"/>
  <c r="DH134" i="37"/>
  <c r="DG134" i="37"/>
  <c r="DF134" i="37"/>
  <c r="DE134" i="37"/>
  <c r="DD134" i="37"/>
  <c r="DC134" i="37"/>
  <c r="DB134" i="37"/>
  <c r="DA134" i="37"/>
  <c r="CZ134" i="37"/>
  <c r="CY134" i="37"/>
  <c r="CX134" i="37"/>
  <c r="CW134" i="37"/>
  <c r="CV134" i="37"/>
  <c r="CU134" i="37"/>
  <c r="CT134" i="37"/>
  <c r="CS134" i="37"/>
  <c r="CR134" i="37"/>
  <c r="CQ134" i="37"/>
  <c r="CP134" i="37"/>
  <c r="CO134" i="37"/>
  <c r="CN134" i="37"/>
  <c r="CM134" i="37"/>
  <c r="CL134" i="37"/>
  <c r="CK134" i="37"/>
  <c r="CJ134" i="37"/>
  <c r="CI134" i="37"/>
  <c r="CH134" i="37"/>
  <c r="CG134" i="37"/>
  <c r="CF134" i="37"/>
  <c r="CE134" i="37"/>
  <c r="CD134" i="37"/>
  <c r="CC134" i="37"/>
  <c r="CB134" i="37"/>
  <c r="CA134" i="37"/>
  <c r="BZ134" i="37"/>
  <c r="BY134" i="37"/>
  <c r="BX134" i="37"/>
  <c r="BW134" i="37"/>
  <c r="BV134" i="37"/>
  <c r="BU134" i="37"/>
  <c r="BT134" i="37"/>
  <c r="BS134" i="37"/>
  <c r="BR134" i="37"/>
  <c r="BQ134" i="37"/>
  <c r="BP134" i="37"/>
  <c r="BO134" i="37"/>
  <c r="BN134" i="37"/>
  <c r="BM134" i="37"/>
  <c r="BL134" i="37"/>
  <c r="BK134" i="37"/>
  <c r="BJ134" i="37"/>
  <c r="BI134" i="37"/>
  <c r="BH128" i="37"/>
  <c r="DI127" i="37"/>
  <c r="DG127" i="37"/>
  <c r="DE127" i="37"/>
  <c r="DD127" i="37"/>
  <c r="DC127" i="37"/>
  <c r="DB127" i="37"/>
  <c r="DA127" i="37"/>
  <c r="CZ127" i="37"/>
  <c r="CY127" i="37"/>
  <c r="CX127" i="37"/>
  <c r="CW127" i="37"/>
  <c r="CV127" i="37"/>
  <c r="CU127" i="37"/>
  <c r="CT127" i="37"/>
  <c r="CS127" i="37"/>
  <c r="CR127" i="37"/>
  <c r="CQ127" i="37"/>
  <c r="CP127" i="37"/>
  <c r="CO127" i="37"/>
  <c r="CN127" i="37"/>
  <c r="CM127" i="37"/>
  <c r="CL127" i="37"/>
  <c r="CK127" i="37"/>
  <c r="CJ127" i="37"/>
  <c r="CI127" i="37"/>
  <c r="CH127" i="37"/>
  <c r="CG127" i="37"/>
  <c r="CF127" i="37"/>
  <c r="CE127" i="37"/>
  <c r="CD127" i="37"/>
  <c r="CC127" i="37"/>
  <c r="CB127" i="37"/>
  <c r="CA127" i="37"/>
  <c r="BZ127" i="37"/>
  <c r="BY127" i="37"/>
  <c r="BX127" i="37"/>
  <c r="BW127" i="37"/>
  <c r="BV127" i="37"/>
  <c r="BU127" i="37"/>
  <c r="BT127" i="37"/>
  <c r="BS127" i="37"/>
  <c r="BR127" i="37"/>
  <c r="BQ127" i="37"/>
  <c r="BP127" i="37"/>
  <c r="BO127" i="37"/>
  <c r="BN127" i="37"/>
  <c r="BM127" i="37"/>
  <c r="BL127" i="37"/>
  <c r="BK127" i="37"/>
  <c r="BJ127" i="37"/>
  <c r="BI127" i="37"/>
  <c r="DI114" i="37"/>
  <c r="DI111" i="37"/>
  <c r="DH114" i="37"/>
  <c r="DH111" i="37" s="1"/>
  <c r="DG114" i="37"/>
  <c r="DF114" i="37"/>
  <c r="DF111" i="37" s="1"/>
  <c r="DE114" i="37"/>
  <c r="DE111" i="37" s="1"/>
  <c r="DD114" i="37"/>
  <c r="DD111" i="37" s="1"/>
  <c r="DB114" i="37"/>
  <c r="DB111" i="37" s="1"/>
  <c r="DA114" i="37"/>
  <c r="DA111" i="37" s="1"/>
  <c r="CZ114" i="37"/>
  <c r="CZ111" i="37" s="1"/>
  <c r="CX114" i="37"/>
  <c r="CX111" i="37" s="1"/>
  <c r="CW114" i="37"/>
  <c r="CW111" i="37" s="1"/>
  <c r="CU114" i="37"/>
  <c r="CU111" i="37" s="1"/>
  <c r="CT114" i="37"/>
  <c r="CT111" i="37" s="1"/>
  <c r="CS114" i="37"/>
  <c r="CS111" i="37" s="1"/>
  <c r="CR114" i="37"/>
  <c r="CQ114" i="37"/>
  <c r="CQ111" i="37"/>
  <c r="CP114" i="37"/>
  <c r="CP111" i="37" s="1"/>
  <c r="CO114" i="37"/>
  <c r="CO111" i="37"/>
  <c r="CM114" i="37"/>
  <c r="CL114" i="37"/>
  <c r="CL111" i="37" s="1"/>
  <c r="CK114" i="37"/>
  <c r="CK111" i="37" s="1"/>
  <c r="CJ114" i="37"/>
  <c r="CJ111" i="37" s="1"/>
  <c r="CI114" i="37"/>
  <c r="CI111" i="37" s="1"/>
  <c r="CH114" i="37"/>
  <c r="CH111" i="37"/>
  <c r="CG114" i="37"/>
  <c r="CG111" i="37" s="1"/>
  <c r="CF114" i="37"/>
  <c r="CF111" i="37"/>
  <c r="CE114" i="37"/>
  <c r="CD114" i="37"/>
  <c r="CD111" i="37" s="1"/>
  <c r="CC114" i="37"/>
  <c r="CC111" i="37" s="1"/>
  <c r="CB114" i="37"/>
  <c r="CB111" i="37" s="1"/>
  <c r="CA114" i="37"/>
  <c r="CA111" i="37" s="1"/>
  <c r="BZ114" i="37"/>
  <c r="BZ111" i="37" s="1"/>
  <c r="BY114" i="37"/>
  <c r="BY111" i="37" s="1"/>
  <c r="BX114" i="37"/>
  <c r="BX111" i="37" s="1"/>
  <c r="BW114" i="37"/>
  <c r="BV114" i="37"/>
  <c r="BV111" i="37"/>
  <c r="BU114" i="37"/>
  <c r="BU111" i="37" s="1"/>
  <c r="BT114" i="37"/>
  <c r="BS114" i="37"/>
  <c r="BS111" i="37" s="1"/>
  <c r="BR114" i="37"/>
  <c r="BR111" i="37" s="1"/>
  <c r="BQ114" i="37"/>
  <c r="BQ111" i="37" s="1"/>
  <c r="BP114" i="37"/>
  <c r="BP111" i="37" s="1"/>
  <c r="BO114" i="37"/>
  <c r="BN114" i="37"/>
  <c r="BN111" i="37" s="1"/>
  <c r="BM114" i="37"/>
  <c r="BM111" i="37"/>
  <c r="BL114" i="37"/>
  <c r="BL111" i="37" s="1"/>
  <c r="BK114" i="37"/>
  <c r="BK111" i="37" s="1"/>
  <c r="BJ114" i="37"/>
  <c r="BJ111" i="37"/>
  <c r="BI114" i="37"/>
  <c r="BI111" i="37" s="1"/>
  <c r="DG111" i="37"/>
  <c r="CR111" i="37"/>
  <c r="CM111" i="37"/>
  <c r="CE111" i="37"/>
  <c r="BW111" i="37"/>
  <c r="BT111" i="37"/>
  <c r="BH103" i="37"/>
  <c r="DI99" i="37"/>
  <c r="DH99" i="37"/>
  <c r="DG99" i="37"/>
  <c r="DF99" i="37"/>
  <c r="DE99" i="37"/>
  <c r="DD99" i="37"/>
  <c r="DC99" i="37"/>
  <c r="DB99" i="37"/>
  <c r="DA99" i="37"/>
  <c r="CZ99" i="37"/>
  <c r="CY99" i="37"/>
  <c r="CX99" i="37"/>
  <c r="CW99" i="37"/>
  <c r="CV99" i="37"/>
  <c r="CU99" i="37"/>
  <c r="CT99" i="37"/>
  <c r="CS99" i="37"/>
  <c r="CR99" i="37"/>
  <c r="CP99" i="37"/>
  <c r="CO99" i="37"/>
  <c r="CM99" i="37"/>
  <c r="CL99" i="37"/>
  <c r="CK99" i="37"/>
  <c r="CJ99" i="37"/>
  <c r="CI99" i="37"/>
  <c r="CH99" i="37"/>
  <c r="CG99" i="37"/>
  <c r="CF99" i="37"/>
  <c r="CE99" i="37"/>
  <c r="CD99" i="37"/>
  <c r="CC99" i="37"/>
  <c r="CB99" i="37"/>
  <c r="CA99" i="37"/>
  <c r="BY99" i="37"/>
  <c r="BX99" i="37"/>
  <c r="BW99" i="37"/>
  <c r="BU99" i="37"/>
  <c r="BT99" i="37"/>
  <c r="BS99" i="37"/>
  <c r="BR99" i="37"/>
  <c r="BQ99" i="37"/>
  <c r="BP99" i="37"/>
  <c r="BO99" i="37"/>
  <c r="BN99" i="37"/>
  <c r="BM99" i="37"/>
  <c r="BL99" i="37"/>
  <c r="BK99" i="37"/>
  <c r="BJ99" i="37"/>
  <c r="BI99" i="37"/>
  <c r="DI96" i="37"/>
  <c r="DH96" i="37"/>
  <c r="DG96" i="37"/>
  <c r="DF96" i="37"/>
  <c r="DE96" i="37"/>
  <c r="DD96" i="37"/>
  <c r="DC96" i="37"/>
  <c r="DB96" i="37"/>
  <c r="DA96" i="37"/>
  <c r="CZ96" i="37"/>
  <c r="CY96" i="37"/>
  <c r="CX96" i="37"/>
  <c r="CW96" i="37"/>
  <c r="CV96" i="37"/>
  <c r="CU96" i="37"/>
  <c r="CT96" i="37"/>
  <c r="CS96" i="37"/>
  <c r="CR96" i="37"/>
  <c r="CQ96" i="37"/>
  <c r="CP96" i="37"/>
  <c r="CO96" i="37"/>
  <c r="CN96" i="37"/>
  <c r="CM96" i="37"/>
  <c r="CK96" i="37"/>
  <c r="CJ96" i="37"/>
  <c r="CI96" i="37"/>
  <c r="CH96" i="37"/>
  <c r="CG96" i="37"/>
  <c r="CF96" i="37"/>
  <c r="CE96" i="37"/>
  <c r="CD96" i="37"/>
  <c r="CC96" i="37"/>
  <c r="CB96" i="37"/>
  <c r="CA96" i="37"/>
  <c r="BZ96" i="37"/>
  <c r="BY96" i="37"/>
  <c r="BX96" i="37"/>
  <c r="BW96" i="37"/>
  <c r="BV96" i="37"/>
  <c r="BU96" i="37"/>
  <c r="BT96" i="37"/>
  <c r="BS96" i="37"/>
  <c r="BR96" i="37"/>
  <c r="BQ96" i="37"/>
  <c r="BP96" i="37"/>
  <c r="BO96" i="37"/>
  <c r="BN96" i="37"/>
  <c r="BM96" i="37"/>
  <c r="BL96" i="37"/>
  <c r="BK96" i="37"/>
  <c r="BJ96" i="37"/>
  <c r="BI96" i="37"/>
  <c r="DI79" i="37"/>
  <c r="DH79" i="37"/>
  <c r="DG79" i="37"/>
  <c r="DF79" i="37"/>
  <c r="DE79" i="37"/>
  <c r="DD79" i="37"/>
  <c r="DC79" i="37"/>
  <c r="DB79" i="37"/>
  <c r="DA79" i="37"/>
  <c r="CZ79" i="37"/>
  <c r="CW79" i="37"/>
  <c r="CV79" i="37"/>
  <c r="CU79" i="37"/>
  <c r="CS79" i="37"/>
  <c r="CR79" i="37"/>
  <c r="CQ79" i="37"/>
  <c r="CP79" i="37"/>
  <c r="CO79" i="37"/>
  <c r="CM79" i="37"/>
  <c r="CK79" i="37"/>
  <c r="CJ79" i="37"/>
  <c r="CI79" i="37"/>
  <c r="CH79" i="37"/>
  <c r="CG79" i="37"/>
  <c r="CF79" i="37"/>
  <c r="CE79" i="37"/>
  <c r="CD79" i="37"/>
  <c r="CC79" i="37"/>
  <c r="CB79" i="37"/>
  <c r="CA79" i="37"/>
  <c r="BZ79" i="37"/>
  <c r="BY79" i="37"/>
  <c r="BX79" i="37"/>
  <c r="BW79" i="37"/>
  <c r="BV79" i="37"/>
  <c r="BU79" i="37"/>
  <c r="BT79" i="37"/>
  <c r="BS79" i="37"/>
  <c r="BR79" i="37"/>
  <c r="BQ79" i="37"/>
  <c r="BP79" i="37"/>
  <c r="BO79" i="37"/>
  <c r="BN79" i="37"/>
  <c r="BM79" i="37"/>
  <c r="BL79" i="37"/>
  <c r="BK79" i="37"/>
  <c r="BI79" i="37"/>
  <c r="BH75" i="37"/>
  <c r="BH74" i="37"/>
  <c r="DI73" i="37"/>
  <c r="DH73" i="37"/>
  <c r="DF73" i="37"/>
  <c r="DE73" i="37"/>
  <c r="DD73" i="37"/>
  <c r="DC73" i="37"/>
  <c r="DB73" i="37"/>
  <c r="DA73" i="37"/>
  <c r="CZ73" i="37"/>
  <c r="CY73" i="37"/>
  <c r="CX73" i="37"/>
  <c r="CW73" i="37"/>
  <c r="CV73" i="37"/>
  <c r="CU73" i="37"/>
  <c r="CT73" i="37"/>
  <c r="CS73" i="37"/>
  <c r="CR73" i="37"/>
  <c r="CQ73" i="37"/>
  <c r="CP73" i="37"/>
  <c r="CO73" i="37"/>
  <c r="CM73" i="37"/>
  <c r="CL73" i="37"/>
  <c r="CK73" i="37"/>
  <c r="CJ73" i="37"/>
  <c r="CI73" i="37"/>
  <c r="CH73" i="37"/>
  <c r="CG73" i="37"/>
  <c r="CF73" i="37"/>
  <c r="CE73" i="37"/>
  <c r="CD73" i="37"/>
  <c r="CC73" i="37"/>
  <c r="CB73" i="37"/>
  <c r="CA73" i="37"/>
  <c r="BZ73" i="37"/>
  <c r="BY73" i="37"/>
  <c r="BX73" i="37"/>
  <c r="BW73" i="37"/>
  <c r="BU73" i="37"/>
  <c r="BT73" i="37"/>
  <c r="BS73" i="37"/>
  <c r="BR73" i="37"/>
  <c r="BQ73" i="37"/>
  <c r="BP73" i="37"/>
  <c r="BO73" i="37"/>
  <c r="BN73" i="37"/>
  <c r="BM73" i="37"/>
  <c r="BL73" i="37"/>
  <c r="BK73" i="37"/>
  <c r="BJ73" i="37"/>
  <c r="BI73" i="37"/>
  <c r="DI64" i="37"/>
  <c r="DH64" i="37"/>
  <c r="DG64" i="37"/>
  <c r="DF64" i="37"/>
  <c r="DE64" i="37"/>
  <c r="DD64" i="37"/>
  <c r="DC64" i="37"/>
  <c r="DB64" i="37"/>
  <c r="DA64" i="37"/>
  <c r="CY64" i="37"/>
  <c r="CX64" i="37"/>
  <c r="CW64" i="37"/>
  <c r="CV64" i="37"/>
  <c r="CU64" i="37"/>
  <c r="CT64" i="37"/>
  <c r="CS64" i="37"/>
  <c r="CR64" i="37"/>
  <c r="CQ64" i="37"/>
  <c r="CP64" i="37"/>
  <c r="CO64" i="37"/>
  <c r="CN64" i="37"/>
  <c r="CM64" i="37"/>
  <c r="CL64" i="37"/>
  <c r="CK64" i="37"/>
  <c r="CJ64" i="37"/>
  <c r="CI64" i="37"/>
  <c r="CH64" i="37"/>
  <c r="CG64" i="37"/>
  <c r="CF64" i="37"/>
  <c r="CE64" i="37"/>
  <c r="CD64" i="37"/>
  <c r="CC64" i="37"/>
  <c r="CB64" i="37"/>
  <c r="CA64" i="37"/>
  <c r="BZ64" i="37"/>
  <c r="BY64" i="37"/>
  <c r="BX64" i="37"/>
  <c r="BW64" i="37"/>
  <c r="BU64" i="37"/>
  <c r="BS64" i="37"/>
  <c r="BR64" i="37"/>
  <c r="BQ64" i="37"/>
  <c r="BP64" i="37"/>
  <c r="BN64" i="37"/>
  <c r="BM64" i="37"/>
  <c r="BL64" i="37"/>
  <c r="BK64" i="37"/>
  <c r="BJ64" i="37"/>
  <c r="BI64" i="37"/>
  <c r="DI60" i="37"/>
  <c r="DH60" i="37"/>
  <c r="DG60" i="37"/>
  <c r="DF60" i="37"/>
  <c r="DD60" i="37"/>
  <c r="DC60" i="37"/>
  <c r="DB60" i="37"/>
  <c r="DA60" i="37"/>
  <c r="CZ60" i="37"/>
  <c r="CY60" i="37"/>
  <c r="CX60" i="37"/>
  <c r="CW60" i="37"/>
  <c r="CV60" i="37"/>
  <c r="CU60" i="37"/>
  <c r="CT60" i="37"/>
  <c r="CS60" i="37"/>
  <c r="CR60" i="37"/>
  <c r="CQ60" i="37"/>
  <c r="CN60" i="37"/>
  <c r="CM60" i="37"/>
  <c r="CL60" i="37"/>
  <c r="CK60" i="37"/>
  <c r="CJ60" i="37"/>
  <c r="CI60" i="37"/>
  <c r="CH60" i="37"/>
  <c r="CG60" i="37"/>
  <c r="CF60" i="37"/>
  <c r="CE60" i="37"/>
  <c r="CD60" i="37"/>
  <c r="CC60" i="37"/>
  <c r="CB60" i="37"/>
  <c r="CA60" i="37"/>
  <c r="BZ60" i="37"/>
  <c r="BY60" i="37"/>
  <c r="BX60" i="37"/>
  <c r="BW60" i="37"/>
  <c r="BV60" i="37"/>
  <c r="BU60" i="37"/>
  <c r="BT60" i="37"/>
  <c r="BS60" i="37"/>
  <c r="BR60" i="37"/>
  <c r="BQ60" i="37"/>
  <c r="BP60" i="37"/>
  <c r="BO60" i="37"/>
  <c r="BN60" i="37"/>
  <c r="BM60" i="37"/>
  <c r="BL60" i="37"/>
  <c r="BK60" i="37"/>
  <c r="BJ60" i="37"/>
  <c r="BI60" i="37"/>
  <c r="BH45" i="37"/>
  <c r="DI43" i="37"/>
  <c r="DH43" i="37"/>
  <c r="DG43" i="37"/>
  <c r="DF43" i="37"/>
  <c r="DE43" i="37"/>
  <c r="DD43" i="37"/>
  <c r="DC43" i="37"/>
  <c r="DB43" i="37"/>
  <c r="DA43" i="37"/>
  <c r="CZ43" i="37"/>
  <c r="CX43" i="37"/>
  <c r="CV43" i="37"/>
  <c r="CU43" i="37"/>
  <c r="CT43" i="37"/>
  <c r="CS43" i="37"/>
  <c r="CR43" i="37"/>
  <c r="CQ43" i="37"/>
  <c r="CP43" i="37"/>
  <c r="CO43" i="37"/>
  <c r="CM43" i="37"/>
  <c r="CL43" i="37"/>
  <c r="CJ43" i="37"/>
  <c r="CI43" i="37"/>
  <c r="CH43" i="37"/>
  <c r="CG43" i="37"/>
  <c r="CF43" i="37"/>
  <c r="CE43" i="37"/>
  <c r="CD43" i="37"/>
  <c r="CC43" i="37"/>
  <c r="CB43" i="37"/>
  <c r="CA43" i="37"/>
  <c r="BY43" i="37"/>
  <c r="BX43" i="37"/>
  <c r="BW43" i="37"/>
  <c r="BV43" i="37"/>
  <c r="BU43" i="37"/>
  <c r="BT43" i="37"/>
  <c r="BS43" i="37"/>
  <c r="BQ43" i="37"/>
  <c r="BP43" i="37"/>
  <c r="BO43" i="37"/>
  <c r="BN43" i="37"/>
  <c r="BM43" i="37"/>
  <c r="BL43" i="37"/>
  <c r="BK43" i="37"/>
  <c r="BJ43" i="37"/>
  <c r="BI43" i="37"/>
  <c r="DI38" i="37"/>
  <c r="DH38" i="37"/>
  <c r="DG38" i="37"/>
  <c r="DF38" i="37"/>
  <c r="DE38" i="37"/>
  <c r="DD38" i="37"/>
  <c r="DC38" i="37"/>
  <c r="DB38" i="37"/>
  <c r="DA38" i="37"/>
  <c r="CZ38" i="37"/>
  <c r="CX38" i="37"/>
  <c r="CW38" i="37"/>
  <c r="CV38" i="37"/>
  <c r="CU38" i="37"/>
  <c r="CT38" i="37"/>
  <c r="CQ38" i="37"/>
  <c r="CP38" i="37"/>
  <c r="CO38" i="37"/>
  <c r="CN38" i="37"/>
  <c r="CM38" i="37"/>
  <c r="CL38" i="37"/>
  <c r="CK38" i="37"/>
  <c r="CJ38" i="37"/>
  <c r="CI38" i="37"/>
  <c r="CH38" i="37"/>
  <c r="CG38" i="37"/>
  <c r="CF38" i="37"/>
  <c r="CE38" i="37"/>
  <c r="CD38" i="37"/>
  <c r="CC38" i="37"/>
  <c r="CB38" i="37"/>
  <c r="CA38" i="37"/>
  <c r="BZ38" i="37"/>
  <c r="BY38" i="37"/>
  <c r="BX38" i="37"/>
  <c r="BW38" i="37"/>
  <c r="BU38" i="37"/>
  <c r="BT38" i="37"/>
  <c r="BS38" i="37"/>
  <c r="BR38" i="37"/>
  <c r="BQ38" i="37"/>
  <c r="BP38" i="37"/>
  <c r="BO38" i="37"/>
  <c r="BN38" i="37"/>
  <c r="BM38" i="37"/>
  <c r="BL38" i="37"/>
  <c r="BK38" i="37"/>
  <c r="BJ38" i="37"/>
  <c r="BI38" i="37"/>
  <c r="DI32" i="37"/>
  <c r="DH32" i="37"/>
  <c r="DG32" i="37"/>
  <c r="DF32" i="37"/>
  <c r="DE32" i="37"/>
  <c r="DD32" i="37"/>
  <c r="DC32" i="37"/>
  <c r="DB32" i="37"/>
  <c r="DA32" i="37"/>
  <c r="CZ32" i="37"/>
  <c r="CX32" i="37"/>
  <c r="CW32" i="37"/>
  <c r="CV32" i="37"/>
  <c r="CU32" i="37"/>
  <c r="CR32" i="37"/>
  <c r="CQ32" i="37"/>
  <c r="CP32" i="37"/>
  <c r="CO32" i="37"/>
  <c r="CN32" i="37"/>
  <c r="CM32" i="37"/>
  <c r="CL32" i="37"/>
  <c r="CK32" i="37"/>
  <c r="CJ32" i="37"/>
  <c r="CI32" i="37"/>
  <c r="CH32" i="37"/>
  <c r="CG32" i="37"/>
  <c r="CF32" i="37"/>
  <c r="CE32" i="37"/>
  <c r="CD32" i="37"/>
  <c r="CC32" i="37"/>
  <c r="CB32" i="37"/>
  <c r="CA32" i="37"/>
  <c r="BZ32" i="37"/>
  <c r="BY32" i="37"/>
  <c r="BX32" i="37"/>
  <c r="BW32" i="37"/>
  <c r="BV32" i="37"/>
  <c r="BU32" i="37"/>
  <c r="BT32" i="37"/>
  <c r="BS32" i="37"/>
  <c r="BR32" i="37"/>
  <c r="BQ32" i="37"/>
  <c r="BP32" i="37"/>
  <c r="BN32" i="37"/>
  <c r="BM32" i="37"/>
  <c r="BL32" i="37"/>
  <c r="BK32" i="37"/>
  <c r="BJ32" i="37"/>
  <c r="BI32" i="37"/>
  <c r="DI22" i="37"/>
  <c r="DH22" i="37"/>
  <c r="DG22" i="37"/>
  <c r="DF22" i="37"/>
  <c r="DE22" i="37"/>
  <c r="DD22" i="37"/>
  <c r="DC22" i="37"/>
  <c r="DB22" i="37"/>
  <c r="DA22" i="37"/>
  <c r="CZ22" i="37"/>
  <c r="CX22" i="37"/>
  <c r="CW22" i="37"/>
  <c r="CV22" i="37"/>
  <c r="CU22" i="37"/>
  <c r="CT22" i="37"/>
  <c r="CS22" i="37"/>
  <c r="CR22" i="37"/>
  <c r="CQ22" i="37"/>
  <c r="CP22" i="37"/>
  <c r="CO22" i="37"/>
  <c r="CM22" i="37"/>
  <c r="CK22" i="37"/>
  <c r="CJ22" i="37"/>
  <c r="CI22" i="37"/>
  <c r="CH22" i="37"/>
  <c r="CG22" i="37"/>
  <c r="CF22" i="37"/>
  <c r="CE22" i="37"/>
  <c r="CD22" i="37"/>
  <c r="CC22" i="37"/>
  <c r="CB22" i="37"/>
  <c r="CA22" i="37"/>
  <c r="BZ22" i="37"/>
  <c r="BY22" i="37"/>
  <c r="BX22" i="37"/>
  <c r="BW22" i="37"/>
  <c r="BV22" i="37"/>
  <c r="BU22" i="37"/>
  <c r="BT22" i="37"/>
  <c r="BS22" i="37"/>
  <c r="BR22" i="37"/>
  <c r="BQ22" i="37"/>
  <c r="BP22" i="37"/>
  <c r="BO22" i="37"/>
  <c r="BN22" i="37"/>
  <c r="BM22" i="37"/>
  <c r="BL22" i="37"/>
  <c r="BK22" i="37"/>
  <c r="BJ22" i="37"/>
  <c r="BI22" i="37"/>
  <c r="DI20" i="37"/>
  <c r="DH20" i="37"/>
  <c r="DG20" i="37"/>
  <c r="DF20" i="37"/>
  <c r="DE20" i="37"/>
  <c r="DD20" i="37"/>
  <c r="DC20" i="37"/>
  <c r="DB20" i="37"/>
  <c r="DA20" i="37"/>
  <c r="CZ20" i="37"/>
  <c r="CX20" i="37"/>
  <c r="CW20" i="37"/>
  <c r="CV20" i="37"/>
  <c r="CU20" i="37"/>
  <c r="CT20" i="37"/>
  <c r="CS20" i="37"/>
  <c r="CR20" i="37"/>
  <c r="CQ20" i="37"/>
  <c r="CP20" i="37"/>
  <c r="CO20" i="37"/>
  <c r="CN20" i="37"/>
  <c r="CM20" i="37"/>
  <c r="CL20" i="37"/>
  <c r="CK20" i="37"/>
  <c r="CJ20" i="37"/>
  <c r="CI20" i="37"/>
  <c r="CH20" i="37"/>
  <c r="CG20" i="37"/>
  <c r="CF20" i="37"/>
  <c r="CE20" i="37"/>
  <c r="CD20" i="37"/>
  <c r="CC20" i="37"/>
  <c r="CB20" i="37"/>
  <c r="CA20" i="37"/>
  <c r="BZ20" i="37"/>
  <c r="BY20" i="37"/>
  <c r="BX20" i="37"/>
  <c r="BW20" i="37"/>
  <c r="BV20" i="37"/>
  <c r="BU20" i="37"/>
  <c r="BT20" i="37"/>
  <c r="BS20" i="37"/>
  <c r="BR20" i="37"/>
  <c r="BQ20" i="37"/>
  <c r="BP20" i="37"/>
  <c r="BO20" i="37"/>
  <c r="BN20" i="37"/>
  <c r="BM20" i="37"/>
  <c r="BL20" i="37"/>
  <c r="BK20" i="37"/>
  <c r="BJ20" i="37"/>
  <c r="BI20" i="37"/>
  <c r="DI12" i="37"/>
  <c r="DH12" i="37"/>
  <c r="DG12" i="37"/>
  <c r="DF12" i="37"/>
  <c r="DE12" i="37"/>
  <c r="DD12" i="37"/>
  <c r="DC12" i="37"/>
  <c r="DB12" i="37"/>
  <c r="DA12" i="37"/>
  <c r="CZ12" i="37"/>
  <c r="CX12" i="37"/>
  <c r="CW12" i="37"/>
  <c r="CV12" i="37"/>
  <c r="CU12" i="37"/>
  <c r="CS12" i="37"/>
  <c r="CR12" i="37"/>
  <c r="CQ12" i="37"/>
  <c r="CP12" i="37"/>
  <c r="CO12" i="37"/>
  <c r="CM12" i="37"/>
  <c r="CL12" i="37"/>
  <c r="CK12" i="37"/>
  <c r="CJ12" i="37"/>
  <c r="CI12" i="37"/>
  <c r="CH12" i="37"/>
  <c r="CG12" i="37"/>
  <c r="CF12" i="37"/>
  <c r="CE12" i="37"/>
  <c r="CD12" i="37"/>
  <c r="CC12" i="37"/>
  <c r="CB12" i="37"/>
  <c r="CA12" i="37"/>
  <c r="BZ12" i="37"/>
  <c r="BY12" i="37"/>
  <c r="BX12" i="37"/>
  <c r="BW12" i="37"/>
  <c r="BU12" i="37"/>
  <c r="BT12" i="37"/>
  <c r="BS12" i="37"/>
  <c r="BR12" i="37"/>
  <c r="BQ12" i="37"/>
  <c r="BP12" i="37"/>
  <c r="BN12" i="37"/>
  <c r="BM12" i="37"/>
  <c r="BL12" i="37"/>
  <c r="BK12" i="37"/>
  <c r="BJ12" i="37"/>
  <c r="BI12" i="37"/>
  <c r="DI7" i="37"/>
  <c r="DH7" i="37"/>
  <c r="DG7" i="37"/>
  <c r="DF7" i="37"/>
  <c r="DE7" i="37"/>
  <c r="DD7" i="37"/>
  <c r="DC7" i="37"/>
  <c r="DB7" i="37"/>
  <c r="DA7" i="37"/>
  <c r="CZ7" i="37"/>
  <c r="CX7" i="37"/>
  <c r="CW7" i="37"/>
  <c r="CV7" i="37"/>
  <c r="CU7" i="37"/>
  <c r="CS7" i="37"/>
  <c r="CR7" i="37"/>
  <c r="CQ7" i="37"/>
  <c r="CP7" i="37"/>
  <c r="CO7" i="37"/>
  <c r="CN7" i="37"/>
  <c r="CM7" i="37"/>
  <c r="CL7" i="37"/>
  <c r="CK7" i="37"/>
  <c r="CJ7" i="37"/>
  <c r="CI7" i="37"/>
  <c r="CH7" i="37"/>
  <c r="CG7" i="37"/>
  <c r="CF7" i="37"/>
  <c r="CE7" i="37"/>
  <c r="CD7" i="37"/>
  <c r="CC7" i="37"/>
  <c r="CB7" i="37"/>
  <c r="CA7" i="37"/>
  <c r="BZ7" i="37"/>
  <c r="BY7" i="37"/>
  <c r="BX7" i="37"/>
  <c r="BW7" i="37"/>
  <c r="BV7" i="37"/>
  <c r="BU7" i="37"/>
  <c r="BT7" i="37"/>
  <c r="BS7" i="37"/>
  <c r="BR7" i="37"/>
  <c r="BQ7" i="37"/>
  <c r="BP7" i="37"/>
  <c r="BN7" i="37"/>
  <c r="BM7" i="37"/>
  <c r="BL7" i="37"/>
  <c r="BK7" i="37"/>
  <c r="BJ7" i="37"/>
  <c r="BI7" i="37"/>
  <c r="E124" i="37"/>
  <c r="E123" i="37"/>
  <c r="E76" i="37"/>
  <c r="X74" i="37"/>
  <c r="F22" i="37"/>
  <c r="G22" i="37"/>
  <c r="H22" i="37"/>
  <c r="I22" i="37"/>
  <c r="J22" i="37"/>
  <c r="K22" i="37"/>
  <c r="L22" i="37"/>
  <c r="M22" i="37"/>
  <c r="N22" i="37"/>
  <c r="O22" i="37"/>
  <c r="P22" i="37"/>
  <c r="Q22" i="37"/>
  <c r="R22" i="37"/>
  <c r="S22" i="37"/>
  <c r="T22" i="37"/>
  <c r="U22" i="37"/>
  <c r="V22" i="37"/>
  <c r="W22" i="37"/>
  <c r="X22" i="37"/>
  <c r="Y22" i="37"/>
  <c r="Z22" i="37"/>
  <c r="AA22" i="37"/>
  <c r="AB22" i="37"/>
  <c r="AC22" i="37"/>
  <c r="AD22" i="37"/>
  <c r="AE22" i="37"/>
  <c r="AF22" i="37"/>
  <c r="AG22" i="37"/>
  <c r="AH22" i="37"/>
  <c r="AJ22" i="37"/>
  <c r="AL22" i="37"/>
  <c r="AM22" i="37"/>
  <c r="AN22" i="37"/>
  <c r="AO22" i="37"/>
  <c r="AP22" i="37"/>
  <c r="AQ22" i="37"/>
  <c r="AR22" i="37"/>
  <c r="AS22" i="37"/>
  <c r="AT22" i="37"/>
  <c r="AU22" i="37"/>
  <c r="AW22" i="37"/>
  <c r="AX22" i="37"/>
  <c r="AY22" i="37"/>
  <c r="AZ22" i="37"/>
  <c r="BA22" i="37"/>
  <c r="BB22" i="37"/>
  <c r="BC22" i="37"/>
  <c r="BD22" i="37"/>
  <c r="BE22" i="37"/>
  <c r="BF22" i="37"/>
  <c r="F127" i="37"/>
  <c r="G127" i="37"/>
  <c r="H127" i="37"/>
  <c r="I127" i="37"/>
  <c r="J127" i="37"/>
  <c r="K127" i="37"/>
  <c r="L127" i="37"/>
  <c r="M127" i="37"/>
  <c r="N127" i="37"/>
  <c r="O127" i="37"/>
  <c r="P127" i="37"/>
  <c r="Q127" i="37"/>
  <c r="R127" i="37"/>
  <c r="S127" i="37"/>
  <c r="T127" i="37"/>
  <c r="U127" i="37"/>
  <c r="V127" i="37"/>
  <c r="W127" i="37"/>
  <c r="X127" i="37"/>
  <c r="Y127" i="37"/>
  <c r="Z127" i="37"/>
  <c r="AA127" i="37"/>
  <c r="AB127" i="37"/>
  <c r="AC127" i="37"/>
  <c r="AD127" i="37"/>
  <c r="AE127" i="37"/>
  <c r="AF127" i="37"/>
  <c r="AG127" i="37"/>
  <c r="AH127" i="37"/>
  <c r="AI127" i="37"/>
  <c r="AJ127" i="37"/>
  <c r="AK127" i="37"/>
  <c r="AL127" i="37"/>
  <c r="AM127" i="37"/>
  <c r="AN127" i="37"/>
  <c r="AO127" i="37"/>
  <c r="AP127" i="37"/>
  <c r="AQ127" i="37"/>
  <c r="AR127" i="37"/>
  <c r="AS127" i="37"/>
  <c r="AT127" i="37"/>
  <c r="AU127" i="37"/>
  <c r="AV127" i="37"/>
  <c r="AW127" i="37"/>
  <c r="AX127" i="37"/>
  <c r="AY127" i="37"/>
  <c r="AZ127" i="37"/>
  <c r="BB127" i="37"/>
  <c r="BD127" i="37"/>
  <c r="BF127" i="37"/>
  <c r="F99" i="37"/>
  <c r="G99" i="37"/>
  <c r="H99" i="37"/>
  <c r="I99" i="37"/>
  <c r="J99" i="37"/>
  <c r="K99" i="37"/>
  <c r="L99" i="37"/>
  <c r="M99" i="37"/>
  <c r="N99" i="37"/>
  <c r="O99" i="37"/>
  <c r="P99" i="37"/>
  <c r="Q99" i="37"/>
  <c r="R99" i="37"/>
  <c r="T99" i="37"/>
  <c r="U99" i="37"/>
  <c r="V99" i="37"/>
  <c r="W99" i="37"/>
  <c r="X99" i="37"/>
  <c r="Y99" i="37"/>
  <c r="Z99" i="37"/>
  <c r="AA99" i="37"/>
  <c r="AB99" i="37"/>
  <c r="AC99" i="37"/>
  <c r="AD99" i="37"/>
  <c r="AE99" i="37"/>
  <c r="AF99" i="37"/>
  <c r="AG99" i="37"/>
  <c r="AH99" i="37"/>
  <c r="AI99" i="37"/>
  <c r="AJ99" i="37"/>
  <c r="AL99" i="37"/>
  <c r="AM99" i="37"/>
  <c r="AO99" i="37"/>
  <c r="AP99" i="37"/>
  <c r="AQ99" i="37"/>
  <c r="AR99" i="37"/>
  <c r="AS99" i="37"/>
  <c r="AT99" i="37"/>
  <c r="AU99" i="37"/>
  <c r="AV99" i="37"/>
  <c r="AW99" i="37"/>
  <c r="AX99" i="37"/>
  <c r="AY99" i="37"/>
  <c r="AZ99" i="37"/>
  <c r="BA99" i="37"/>
  <c r="BB99" i="37"/>
  <c r="BC99" i="37"/>
  <c r="BD99" i="37"/>
  <c r="BE99" i="37"/>
  <c r="BF99" i="37"/>
  <c r="N96" i="37"/>
  <c r="O96" i="37"/>
  <c r="P96" i="37"/>
  <c r="Q96" i="37"/>
  <c r="R96" i="37"/>
  <c r="S96" i="37"/>
  <c r="T96" i="37"/>
  <c r="U96" i="37"/>
  <c r="V96" i="37"/>
  <c r="W96" i="37"/>
  <c r="X96" i="37"/>
  <c r="Y96" i="37"/>
  <c r="Z96" i="37"/>
  <c r="AA96" i="37"/>
  <c r="AB96" i="37"/>
  <c r="AC96" i="37"/>
  <c r="AD96" i="37"/>
  <c r="AE96" i="37"/>
  <c r="AF96" i="37"/>
  <c r="AG96" i="37"/>
  <c r="AH96" i="37"/>
  <c r="AJ96" i="37"/>
  <c r="AK96" i="37"/>
  <c r="AL96" i="37"/>
  <c r="AM96" i="37"/>
  <c r="AN96" i="37"/>
  <c r="AO96" i="37"/>
  <c r="AP96" i="37"/>
  <c r="AQ96" i="37"/>
  <c r="AR96" i="37"/>
  <c r="AS96" i="37"/>
  <c r="AT96" i="37"/>
  <c r="AU96" i="37"/>
  <c r="AV96" i="37"/>
  <c r="AW96" i="37"/>
  <c r="AX96" i="37"/>
  <c r="AY96" i="37"/>
  <c r="AZ96" i="37"/>
  <c r="BA96" i="37"/>
  <c r="BB96" i="37"/>
  <c r="BC96" i="37"/>
  <c r="BD96" i="37"/>
  <c r="BE96" i="37"/>
  <c r="BF96" i="37"/>
  <c r="F79" i="37"/>
  <c r="H79" i="37"/>
  <c r="I79" i="37"/>
  <c r="J79" i="37"/>
  <c r="K79" i="37"/>
  <c r="L79" i="37"/>
  <c r="M79" i="37"/>
  <c r="N79" i="37"/>
  <c r="O79" i="37"/>
  <c r="P79" i="37"/>
  <c r="Q79" i="37"/>
  <c r="R79" i="37"/>
  <c r="S79" i="37"/>
  <c r="T79" i="37"/>
  <c r="U79" i="37"/>
  <c r="V79" i="37"/>
  <c r="W79" i="37"/>
  <c r="X79" i="37"/>
  <c r="Y79" i="37"/>
  <c r="Z79" i="37"/>
  <c r="AA79" i="37"/>
  <c r="AB79" i="37"/>
  <c r="AC79" i="37"/>
  <c r="AD79" i="37"/>
  <c r="AE79" i="37"/>
  <c r="AF79" i="37"/>
  <c r="AG79" i="37"/>
  <c r="AH79" i="37"/>
  <c r="AJ79" i="37"/>
  <c r="AL79" i="37"/>
  <c r="AM79" i="37"/>
  <c r="AN79" i="37"/>
  <c r="AO79" i="37"/>
  <c r="AP79" i="37"/>
  <c r="AR79" i="37"/>
  <c r="AS79" i="37"/>
  <c r="AT79" i="37"/>
  <c r="AU79" i="37"/>
  <c r="AW79" i="37"/>
  <c r="AX79" i="37"/>
  <c r="AY79" i="37"/>
  <c r="AZ79" i="37"/>
  <c r="BA79" i="37"/>
  <c r="BB79" i="37"/>
  <c r="BC79" i="37"/>
  <c r="BD79" i="37"/>
  <c r="BE79" i="37"/>
  <c r="BF79" i="37"/>
  <c r="F73" i="37"/>
  <c r="G73" i="37"/>
  <c r="H73" i="37"/>
  <c r="I73" i="37"/>
  <c r="J73" i="37"/>
  <c r="K73" i="37"/>
  <c r="L73" i="37"/>
  <c r="M73" i="37"/>
  <c r="N73" i="37"/>
  <c r="O73" i="37"/>
  <c r="P73" i="37"/>
  <c r="Q73" i="37"/>
  <c r="R73" i="37"/>
  <c r="T73" i="37"/>
  <c r="U73" i="37"/>
  <c r="V73" i="37"/>
  <c r="W73" i="37"/>
  <c r="X73" i="37"/>
  <c r="Y73" i="37"/>
  <c r="Z73" i="37"/>
  <c r="AA73" i="37"/>
  <c r="AB73" i="37"/>
  <c r="AC73" i="37"/>
  <c r="AD73" i="37"/>
  <c r="AE73" i="37"/>
  <c r="AF73" i="37"/>
  <c r="AG73" i="37"/>
  <c r="AH73" i="37"/>
  <c r="AI73" i="37"/>
  <c r="AJ73" i="37"/>
  <c r="AL73" i="37"/>
  <c r="AM73" i="37"/>
  <c r="AN73" i="37"/>
  <c r="AO73" i="37"/>
  <c r="AP73" i="37"/>
  <c r="AQ73" i="37"/>
  <c r="AR73" i="37"/>
  <c r="AS73" i="37"/>
  <c r="AT73" i="37"/>
  <c r="AU73" i="37"/>
  <c r="AV73" i="37"/>
  <c r="AW73" i="37"/>
  <c r="AX73" i="37"/>
  <c r="AY73" i="37"/>
  <c r="AZ73" i="37"/>
  <c r="BA73" i="37"/>
  <c r="BB73" i="37"/>
  <c r="BC73" i="37"/>
  <c r="BD73" i="37"/>
  <c r="BE73" i="37"/>
  <c r="BF73" i="37"/>
  <c r="F64" i="37"/>
  <c r="G64" i="37"/>
  <c r="H64" i="37"/>
  <c r="I64" i="37"/>
  <c r="J64" i="37"/>
  <c r="K64" i="37"/>
  <c r="M64" i="37"/>
  <c r="N64" i="37"/>
  <c r="O64" i="37"/>
  <c r="P64" i="37"/>
  <c r="R64" i="37"/>
  <c r="T64" i="37"/>
  <c r="U64" i="37"/>
  <c r="V64" i="37"/>
  <c r="W64" i="37"/>
  <c r="X64" i="37"/>
  <c r="Y64" i="37"/>
  <c r="Z64" i="37"/>
  <c r="AA64" i="37"/>
  <c r="AB64" i="37"/>
  <c r="AC64" i="37"/>
  <c r="AD64" i="37"/>
  <c r="AE64" i="37"/>
  <c r="AF64" i="37"/>
  <c r="AG64" i="37"/>
  <c r="AH64" i="37"/>
  <c r="AI64" i="37"/>
  <c r="AJ64" i="37"/>
  <c r="AK64" i="37"/>
  <c r="AL64" i="37"/>
  <c r="AM64" i="37"/>
  <c r="AN64" i="37"/>
  <c r="AO64" i="37"/>
  <c r="AP64" i="37"/>
  <c r="AQ64" i="37"/>
  <c r="AR64" i="37"/>
  <c r="AS64" i="37"/>
  <c r="AT64" i="37"/>
  <c r="AU64" i="37"/>
  <c r="AV64" i="37"/>
  <c r="AX64" i="37"/>
  <c r="AY64" i="37"/>
  <c r="AZ64" i="37"/>
  <c r="BA64" i="37"/>
  <c r="BB64" i="37"/>
  <c r="BC64" i="37"/>
  <c r="BD64" i="37"/>
  <c r="BE64" i="37"/>
  <c r="BF64" i="37"/>
  <c r="F60" i="37"/>
  <c r="G60" i="37"/>
  <c r="H60" i="37"/>
  <c r="I60" i="37"/>
  <c r="J60" i="37"/>
  <c r="K60" i="37"/>
  <c r="L60" i="37"/>
  <c r="M60" i="37"/>
  <c r="N60" i="37"/>
  <c r="O60" i="37"/>
  <c r="P60" i="37"/>
  <c r="Q60" i="37"/>
  <c r="R60" i="37"/>
  <c r="S60" i="37"/>
  <c r="T60" i="37"/>
  <c r="U60" i="37"/>
  <c r="V60" i="37"/>
  <c r="W60" i="37"/>
  <c r="X60" i="37"/>
  <c r="Y60" i="37"/>
  <c r="Z60" i="37"/>
  <c r="AA60" i="37"/>
  <c r="AB60" i="37"/>
  <c r="AC60" i="37"/>
  <c r="AD60" i="37"/>
  <c r="AE60" i="37"/>
  <c r="AF60" i="37"/>
  <c r="AG60" i="37"/>
  <c r="AH60" i="37"/>
  <c r="AI60" i="37"/>
  <c r="AJ60" i="37"/>
  <c r="AK60" i="37"/>
  <c r="AN60" i="37"/>
  <c r="AO60" i="37"/>
  <c r="AP60" i="37"/>
  <c r="AQ60" i="37"/>
  <c r="AR60" i="37"/>
  <c r="AS60" i="37"/>
  <c r="AT60" i="37"/>
  <c r="AU60" i="37"/>
  <c r="AV60" i="37"/>
  <c r="AW60" i="37"/>
  <c r="AX60" i="37"/>
  <c r="AY60" i="37"/>
  <c r="AZ60" i="37"/>
  <c r="BA60" i="37"/>
  <c r="BC60" i="37"/>
  <c r="BD60" i="37"/>
  <c r="BE60" i="37"/>
  <c r="BF60" i="37"/>
  <c r="F43" i="37"/>
  <c r="G43" i="37"/>
  <c r="H43" i="37"/>
  <c r="I43" i="37"/>
  <c r="J43" i="37"/>
  <c r="K43" i="37"/>
  <c r="L43" i="37"/>
  <c r="M43" i="37"/>
  <c r="N43" i="37"/>
  <c r="O43" i="37"/>
  <c r="P43" i="37"/>
  <c r="Q43" i="37"/>
  <c r="R43" i="37"/>
  <c r="S43" i="37"/>
  <c r="T43" i="37"/>
  <c r="U43" i="37"/>
  <c r="V43" i="37"/>
  <c r="X43" i="37"/>
  <c r="Y43" i="37"/>
  <c r="Z43" i="37"/>
  <c r="AA43" i="37"/>
  <c r="AB43" i="37"/>
  <c r="AC43" i="37"/>
  <c r="AD43" i="37"/>
  <c r="AE43" i="37"/>
  <c r="AF43" i="37"/>
  <c r="AG43" i="37"/>
  <c r="AH43" i="37"/>
  <c r="AI43" i="37"/>
  <c r="AJ43" i="37"/>
  <c r="AL43" i="37"/>
  <c r="AM43" i="37"/>
  <c r="AN43" i="37"/>
  <c r="AO43" i="37"/>
  <c r="AP43" i="37"/>
  <c r="AQ43" i="37"/>
  <c r="AR43" i="37"/>
  <c r="AS43" i="37"/>
  <c r="AU43" i="37"/>
  <c r="AW43" i="37"/>
  <c r="AX43" i="37"/>
  <c r="AY43" i="37"/>
  <c r="AZ43" i="37"/>
  <c r="BA43" i="37"/>
  <c r="BB43" i="37"/>
  <c r="BC43" i="37"/>
  <c r="BD43" i="37"/>
  <c r="BE43" i="37"/>
  <c r="BF43" i="37"/>
  <c r="J38" i="37"/>
  <c r="K38" i="37"/>
  <c r="L38" i="37"/>
  <c r="M38" i="37"/>
  <c r="N38" i="37"/>
  <c r="O38" i="37"/>
  <c r="P38" i="37"/>
  <c r="Q38" i="37"/>
  <c r="R38" i="37"/>
  <c r="T38" i="37"/>
  <c r="U38" i="37"/>
  <c r="V38" i="37"/>
  <c r="W38" i="37"/>
  <c r="X38" i="37"/>
  <c r="Y38" i="37"/>
  <c r="Z38" i="37"/>
  <c r="AA38" i="37"/>
  <c r="AB38" i="37"/>
  <c r="AC38" i="37"/>
  <c r="AD38" i="37"/>
  <c r="AE38" i="37"/>
  <c r="AF38" i="37"/>
  <c r="AG38" i="37"/>
  <c r="AH38" i="37"/>
  <c r="AI38" i="37"/>
  <c r="AJ38" i="37"/>
  <c r="AK38" i="37"/>
  <c r="AL38" i="37"/>
  <c r="AM38" i="37"/>
  <c r="AN38" i="37"/>
  <c r="AQ38" i="37"/>
  <c r="AR38" i="37"/>
  <c r="AS38" i="37"/>
  <c r="AT38" i="37"/>
  <c r="AU38" i="37"/>
  <c r="AW38" i="37"/>
  <c r="AX38" i="37"/>
  <c r="AY38" i="37"/>
  <c r="AZ38" i="37"/>
  <c r="BA38" i="37"/>
  <c r="BB38" i="37"/>
  <c r="BC38" i="37"/>
  <c r="BD38" i="37"/>
  <c r="BE38" i="37"/>
  <c r="BF38" i="37"/>
  <c r="DJ34" i="37"/>
  <c r="EV34" i="37" s="1"/>
  <c r="DK34" i="37" s="1"/>
  <c r="FM34" i="37"/>
  <c r="GY34" i="37" s="1"/>
  <c r="FN34" i="37" s="1"/>
  <c r="HP34" i="37"/>
  <c r="JB34" i="37" s="1"/>
  <c r="F32" i="37"/>
  <c r="G32" i="37"/>
  <c r="H32" i="37"/>
  <c r="I32" i="37"/>
  <c r="J32" i="37"/>
  <c r="K32" i="37"/>
  <c r="M32" i="37"/>
  <c r="N32" i="37"/>
  <c r="O32" i="37"/>
  <c r="P32" i="37"/>
  <c r="Q32" i="37"/>
  <c r="R32" i="37"/>
  <c r="S32" i="37"/>
  <c r="T32" i="37"/>
  <c r="U32" i="37"/>
  <c r="V32" i="37"/>
  <c r="W32" i="37"/>
  <c r="X32" i="37"/>
  <c r="Y32" i="37"/>
  <c r="Z32" i="37"/>
  <c r="AA32" i="37"/>
  <c r="AB32" i="37"/>
  <c r="AC32" i="37"/>
  <c r="AD32" i="37"/>
  <c r="AE32" i="37"/>
  <c r="AF32" i="37"/>
  <c r="AG32" i="37"/>
  <c r="AH32" i="37"/>
  <c r="AI32" i="37"/>
  <c r="AJ32" i="37"/>
  <c r="AK32" i="37"/>
  <c r="AL32" i="37"/>
  <c r="AM32" i="37"/>
  <c r="AN32" i="37"/>
  <c r="AO32" i="37"/>
  <c r="AR32" i="37"/>
  <c r="AS32" i="37"/>
  <c r="AT32" i="37"/>
  <c r="AU32" i="37"/>
  <c r="AW32" i="37"/>
  <c r="AX32" i="37"/>
  <c r="AY32" i="37"/>
  <c r="AZ32" i="37"/>
  <c r="BA32" i="37"/>
  <c r="BB32" i="37"/>
  <c r="BC32" i="37"/>
  <c r="BD32" i="37"/>
  <c r="BE32" i="37"/>
  <c r="BF32" i="37"/>
  <c r="L96" i="37"/>
  <c r="M96" i="37"/>
  <c r="M125" i="42"/>
  <c r="N125" i="42"/>
  <c r="O125" i="42"/>
  <c r="E47" i="42"/>
  <c r="F47" i="42"/>
  <c r="G47" i="42"/>
  <c r="G42" i="42" s="1"/>
  <c r="H47" i="42"/>
  <c r="H42" i="42" s="1"/>
  <c r="I47" i="42"/>
  <c r="I42" i="42" s="1"/>
  <c r="J47" i="42"/>
  <c r="J42" i="42" s="1"/>
  <c r="K47" i="42"/>
  <c r="K42" i="42" s="1"/>
  <c r="L47" i="42"/>
  <c r="L42" i="42" s="1"/>
  <c r="D47" i="42"/>
  <c r="G131" i="42"/>
  <c r="H131" i="42"/>
  <c r="I131" i="42"/>
  <c r="J131" i="42"/>
  <c r="K131" i="42"/>
  <c r="L131" i="42"/>
  <c r="G103" i="42"/>
  <c r="H103" i="42"/>
  <c r="I103" i="42"/>
  <c r="J103" i="42"/>
  <c r="K103" i="42"/>
  <c r="L103" i="42"/>
  <c r="G83" i="42"/>
  <c r="H83" i="42"/>
  <c r="I83" i="42"/>
  <c r="J83" i="42"/>
  <c r="K83" i="42"/>
  <c r="L83" i="42"/>
  <c r="G77" i="42"/>
  <c r="H77" i="42"/>
  <c r="I77" i="42"/>
  <c r="J77" i="42"/>
  <c r="K77" i="42"/>
  <c r="L77" i="42"/>
  <c r="G64" i="42"/>
  <c r="H64" i="42"/>
  <c r="I64" i="42"/>
  <c r="J64" i="42"/>
  <c r="K64" i="42"/>
  <c r="L64" i="42"/>
  <c r="G26" i="42"/>
  <c r="H26" i="42"/>
  <c r="I26" i="42"/>
  <c r="J26" i="42"/>
  <c r="K26" i="42"/>
  <c r="L26" i="42"/>
  <c r="G24" i="42"/>
  <c r="H24" i="42"/>
  <c r="I24" i="42"/>
  <c r="J24" i="42"/>
  <c r="K24" i="42"/>
  <c r="L24" i="42"/>
  <c r="G16" i="42"/>
  <c r="H16" i="42"/>
  <c r="I16" i="42"/>
  <c r="J16" i="42"/>
  <c r="K16" i="42"/>
  <c r="L16" i="42"/>
  <c r="G11" i="42"/>
  <c r="H11" i="42"/>
  <c r="I11" i="42"/>
  <c r="J11" i="42"/>
  <c r="K11" i="42"/>
  <c r="L11" i="42"/>
  <c r="D146" i="42"/>
  <c r="M146" i="42" s="1"/>
  <c r="E146" i="42"/>
  <c r="N146" i="42" s="1"/>
  <c r="F146" i="42"/>
  <c r="E145" i="42"/>
  <c r="F145" i="42"/>
  <c r="O145" i="42" s="1"/>
  <c r="D145" i="42"/>
  <c r="D149" i="42"/>
  <c r="M149" i="42" s="1"/>
  <c r="E149" i="42"/>
  <c r="N149" i="42" s="1"/>
  <c r="F149" i="42"/>
  <c r="O149" i="42" s="1"/>
  <c r="D150" i="42"/>
  <c r="M150" i="42" s="1"/>
  <c r="E150" i="42"/>
  <c r="N150" i="42" s="1"/>
  <c r="F150" i="42"/>
  <c r="O150" i="42" s="1"/>
  <c r="D151" i="42"/>
  <c r="M151" i="42" s="1"/>
  <c r="E151" i="42"/>
  <c r="F151" i="42"/>
  <c r="O151" i="42" s="1"/>
  <c r="D152" i="42"/>
  <c r="M152" i="42" s="1"/>
  <c r="E152" i="42"/>
  <c r="N152" i="42" s="1"/>
  <c r="F152" i="42"/>
  <c r="O152" i="42" s="1"/>
  <c r="D153" i="42"/>
  <c r="M153" i="42" s="1"/>
  <c r="E153" i="42"/>
  <c r="N153" i="42" s="1"/>
  <c r="F153" i="42"/>
  <c r="O153" i="42" s="1"/>
  <c r="D154" i="42"/>
  <c r="M154" i="42" s="1"/>
  <c r="E154" i="42"/>
  <c r="N154" i="42" s="1"/>
  <c r="F154" i="42"/>
  <c r="O154" i="42" s="1"/>
  <c r="D155" i="42"/>
  <c r="M155" i="42" s="1"/>
  <c r="E155" i="42"/>
  <c r="N155" i="42" s="1"/>
  <c r="F155" i="42"/>
  <c r="O155" i="42" s="1"/>
  <c r="D156" i="42"/>
  <c r="M156" i="42" s="1"/>
  <c r="E156" i="42"/>
  <c r="N156" i="42" s="1"/>
  <c r="F156" i="42"/>
  <c r="O156" i="42" s="1"/>
  <c r="D157" i="42"/>
  <c r="M157" i="42" s="1"/>
  <c r="E157" i="42"/>
  <c r="N157" i="42" s="1"/>
  <c r="F157" i="42"/>
  <c r="O157" i="42" s="1"/>
  <c r="D158" i="42"/>
  <c r="M158" i="42" s="1"/>
  <c r="E158" i="42"/>
  <c r="N158" i="42" s="1"/>
  <c r="F158" i="42"/>
  <c r="O158" i="42" s="1"/>
  <c r="D159" i="42"/>
  <c r="M159" i="42" s="1"/>
  <c r="E159" i="42"/>
  <c r="N159" i="42" s="1"/>
  <c r="F159" i="42"/>
  <c r="O159" i="42" s="1"/>
  <c r="D160" i="42"/>
  <c r="M160" i="42" s="1"/>
  <c r="E160" i="42"/>
  <c r="N160" i="42" s="1"/>
  <c r="F160" i="42"/>
  <c r="O160" i="42" s="1"/>
  <c r="D161" i="42"/>
  <c r="M161" i="42" s="1"/>
  <c r="E161" i="42"/>
  <c r="N161" i="42" s="1"/>
  <c r="F161" i="42"/>
  <c r="O161" i="42" s="1"/>
  <c r="D162" i="42"/>
  <c r="M162" i="42" s="1"/>
  <c r="E162" i="42"/>
  <c r="N162" i="42" s="1"/>
  <c r="F162" i="42"/>
  <c r="O162" i="42" s="1"/>
  <c r="D163" i="42"/>
  <c r="M163" i="42" s="1"/>
  <c r="E163" i="42"/>
  <c r="N163" i="42" s="1"/>
  <c r="F163" i="42"/>
  <c r="O163" i="42" s="1"/>
  <c r="E148" i="42"/>
  <c r="N148" i="42" s="1"/>
  <c r="F148" i="42"/>
  <c r="O148" i="42" s="1"/>
  <c r="D148" i="42"/>
  <c r="M148" i="42" s="1"/>
  <c r="E165" i="42"/>
  <c r="F165" i="42"/>
  <c r="O165" i="42" s="1"/>
  <c r="O164" i="42" s="1"/>
  <c r="D165" i="42"/>
  <c r="M165" i="42" s="1"/>
  <c r="M164" i="42" s="1"/>
  <c r="B133" i="42"/>
  <c r="C133" i="42"/>
  <c r="D133" i="42"/>
  <c r="M133" i="42" s="1"/>
  <c r="E133" i="42"/>
  <c r="N133" i="42" s="1"/>
  <c r="F133" i="42"/>
  <c r="O133" i="42" s="1"/>
  <c r="B134" i="42"/>
  <c r="C134" i="42"/>
  <c r="D134" i="42"/>
  <c r="M134" i="42" s="1"/>
  <c r="E134" i="42"/>
  <c r="N134" i="42" s="1"/>
  <c r="F134" i="42"/>
  <c r="O134" i="42" s="1"/>
  <c r="D12" i="42"/>
  <c r="M12" i="42" s="1"/>
  <c r="E12" i="42"/>
  <c r="N12" i="42" s="1"/>
  <c r="F12" i="42"/>
  <c r="O12" i="42" s="1"/>
  <c r="D13" i="42"/>
  <c r="M13" i="42" s="1"/>
  <c r="E13" i="42"/>
  <c r="N13" i="42" s="1"/>
  <c r="F13" i="42"/>
  <c r="O13" i="42" s="1"/>
  <c r="D14" i="42"/>
  <c r="M14" i="42" s="1"/>
  <c r="E14" i="42"/>
  <c r="N14" i="42" s="1"/>
  <c r="F14" i="42"/>
  <c r="O14" i="42" s="1"/>
  <c r="D15" i="42"/>
  <c r="M15" i="42" s="1"/>
  <c r="E15" i="42"/>
  <c r="N15" i="42" s="1"/>
  <c r="F15" i="42"/>
  <c r="O15" i="42" s="1"/>
  <c r="D17" i="42"/>
  <c r="M17" i="42" s="1"/>
  <c r="D25" i="42"/>
  <c r="D24" i="42" s="1"/>
  <c r="E25" i="42"/>
  <c r="F25" i="42"/>
  <c r="F24" i="42" s="1"/>
  <c r="D37" i="42"/>
  <c r="M37" i="42" s="1"/>
  <c r="E37" i="42"/>
  <c r="N37" i="42" s="1"/>
  <c r="F37" i="42"/>
  <c r="O37" i="42" s="1"/>
  <c r="D38" i="42"/>
  <c r="M38" i="42" s="1"/>
  <c r="E38" i="42"/>
  <c r="N38" i="42" s="1"/>
  <c r="F38" i="42"/>
  <c r="O38" i="42" s="1"/>
  <c r="D39" i="42"/>
  <c r="M39" i="42" s="1"/>
  <c r="E39" i="42"/>
  <c r="N39" i="42" s="1"/>
  <c r="F39" i="42"/>
  <c r="O39" i="42" s="1"/>
  <c r="D40" i="42"/>
  <c r="M40" i="42" s="1"/>
  <c r="E40" i="42"/>
  <c r="N40" i="42" s="1"/>
  <c r="F40" i="42"/>
  <c r="O40" i="42" s="1"/>
  <c r="D41" i="42"/>
  <c r="M41" i="42" s="1"/>
  <c r="E41" i="42"/>
  <c r="N41" i="42" s="1"/>
  <c r="F41" i="42"/>
  <c r="O41" i="42" s="1"/>
  <c r="D43" i="42"/>
  <c r="M43" i="42" s="1"/>
  <c r="E43" i="42"/>
  <c r="N43" i="42" s="1"/>
  <c r="F43" i="42"/>
  <c r="O43" i="42" s="1"/>
  <c r="D44" i="42"/>
  <c r="E44" i="42"/>
  <c r="N44" i="42" s="1"/>
  <c r="F44" i="42"/>
  <c r="O44" i="42" s="1"/>
  <c r="D45" i="42"/>
  <c r="M45" i="42" s="1"/>
  <c r="E45" i="42"/>
  <c r="N45" i="42" s="1"/>
  <c r="F45" i="42"/>
  <c r="O45" i="42" s="1"/>
  <c r="D46" i="42"/>
  <c r="M46" i="42" s="1"/>
  <c r="E46" i="42"/>
  <c r="N46" i="42" s="1"/>
  <c r="F46" i="42"/>
  <c r="O46" i="42" s="1"/>
  <c r="D65" i="42"/>
  <c r="M65" i="42" s="1"/>
  <c r="E65" i="42"/>
  <c r="N65" i="42" s="1"/>
  <c r="F65" i="42"/>
  <c r="O65" i="42" s="1"/>
  <c r="D66" i="42"/>
  <c r="M66" i="42" s="1"/>
  <c r="E66" i="42"/>
  <c r="F66" i="42"/>
  <c r="O66" i="42" s="1"/>
  <c r="D67" i="42"/>
  <c r="E67" i="42"/>
  <c r="N67" i="42" s="1"/>
  <c r="F67" i="42"/>
  <c r="O67" i="42" s="1"/>
  <c r="D69" i="42"/>
  <c r="M69" i="42" s="1"/>
  <c r="E69" i="42"/>
  <c r="N69" i="42" s="1"/>
  <c r="F69" i="42"/>
  <c r="O69" i="42" s="1"/>
  <c r="D70" i="42"/>
  <c r="M70" i="42" s="1"/>
  <c r="E70" i="42"/>
  <c r="N70" i="42" s="1"/>
  <c r="F70" i="42"/>
  <c r="O70" i="42" s="1"/>
  <c r="D71" i="42"/>
  <c r="M71" i="42" s="1"/>
  <c r="E71" i="42"/>
  <c r="N71" i="42" s="1"/>
  <c r="F71" i="42"/>
  <c r="O71" i="42" s="1"/>
  <c r="D72" i="42"/>
  <c r="M72" i="42" s="1"/>
  <c r="E72" i="42"/>
  <c r="N72" i="42" s="1"/>
  <c r="F72" i="42"/>
  <c r="O72" i="42" s="1"/>
  <c r="D73" i="42"/>
  <c r="M73" i="42" s="1"/>
  <c r="E73" i="42"/>
  <c r="N73" i="42" s="1"/>
  <c r="F73" i="42"/>
  <c r="O73" i="42" s="1"/>
  <c r="D74" i="42"/>
  <c r="E74" i="42"/>
  <c r="N74" i="42" s="1"/>
  <c r="F74" i="42"/>
  <c r="O74" i="42" s="1"/>
  <c r="D75" i="42"/>
  <c r="M75" i="42" s="1"/>
  <c r="E75" i="42"/>
  <c r="N75" i="42" s="1"/>
  <c r="F75" i="42"/>
  <c r="O75" i="42" s="1"/>
  <c r="D76" i="42"/>
  <c r="M76" i="42" s="1"/>
  <c r="E76" i="42"/>
  <c r="N76" i="42" s="1"/>
  <c r="F76" i="42"/>
  <c r="O76" i="42" s="1"/>
  <c r="D78" i="42"/>
  <c r="M78" i="42" s="1"/>
  <c r="E78" i="42"/>
  <c r="N78" i="42" s="1"/>
  <c r="F78" i="42"/>
  <c r="O78" i="42" s="1"/>
  <c r="D79" i="42"/>
  <c r="M79" i="42" s="1"/>
  <c r="E79" i="42"/>
  <c r="N79" i="42" s="1"/>
  <c r="F79" i="42"/>
  <c r="O79" i="42" s="1"/>
  <c r="D80" i="42"/>
  <c r="E80" i="42"/>
  <c r="N80" i="42" s="1"/>
  <c r="F80" i="42"/>
  <c r="O80" i="42" s="1"/>
  <c r="D81" i="42"/>
  <c r="M81" i="42" s="1"/>
  <c r="E81" i="42"/>
  <c r="N81" i="42" s="1"/>
  <c r="F81" i="42"/>
  <c r="O81" i="42" s="1"/>
  <c r="D82" i="42"/>
  <c r="M82" i="42" s="1"/>
  <c r="E82" i="42"/>
  <c r="N82" i="42" s="1"/>
  <c r="F82" i="42"/>
  <c r="O82" i="42" s="1"/>
  <c r="D84" i="42"/>
  <c r="M84" i="42" s="1"/>
  <c r="E84" i="42"/>
  <c r="N84" i="42" s="1"/>
  <c r="D85" i="42"/>
  <c r="M85" i="42" s="1"/>
  <c r="E85" i="42"/>
  <c r="N85" i="42" s="1"/>
  <c r="F85" i="42"/>
  <c r="O85" i="42" s="1"/>
  <c r="D86" i="42"/>
  <c r="M86" i="42" s="1"/>
  <c r="E86" i="42"/>
  <c r="N86" i="42" s="1"/>
  <c r="F86" i="42"/>
  <c r="O86" i="42" s="1"/>
  <c r="D87" i="42"/>
  <c r="M87" i="42" s="1"/>
  <c r="E87" i="42"/>
  <c r="N87" i="42" s="1"/>
  <c r="F87" i="42"/>
  <c r="O87" i="42" s="1"/>
  <c r="D88" i="42"/>
  <c r="M88" i="42" s="1"/>
  <c r="D89" i="42"/>
  <c r="M89" i="42" s="1"/>
  <c r="E89" i="42"/>
  <c r="N89" i="42" s="1"/>
  <c r="D90" i="42"/>
  <c r="M90" i="42" s="1"/>
  <c r="E90" i="42"/>
  <c r="N90" i="42" s="1"/>
  <c r="F90" i="42"/>
  <c r="O90" i="42" s="1"/>
  <c r="D91" i="42"/>
  <c r="M91" i="42" s="1"/>
  <c r="E91" i="42"/>
  <c r="N91" i="42" s="1"/>
  <c r="F91" i="42"/>
  <c r="O91" i="42" s="1"/>
  <c r="D92" i="42"/>
  <c r="M92" i="42" s="1"/>
  <c r="E92" i="42"/>
  <c r="N92" i="42" s="1"/>
  <c r="F92" i="42"/>
  <c r="O92" i="42" s="1"/>
  <c r="F93" i="42"/>
  <c r="O93" i="42" s="1"/>
  <c r="D94" i="42"/>
  <c r="M94" i="42" s="1"/>
  <c r="E94" i="42"/>
  <c r="N94" i="42" s="1"/>
  <c r="F94" i="42"/>
  <c r="O94" i="42" s="1"/>
  <c r="D95" i="42"/>
  <c r="M95" i="42" s="1"/>
  <c r="E95" i="42"/>
  <c r="N95" i="42" s="1"/>
  <c r="F95" i="42"/>
  <c r="O95" i="42" s="1"/>
  <c r="D96" i="42"/>
  <c r="M96" i="42" s="1"/>
  <c r="E96" i="42"/>
  <c r="N96" i="42" s="1"/>
  <c r="F96" i="42"/>
  <c r="O96" i="42" s="1"/>
  <c r="D97" i="42"/>
  <c r="M97" i="42" s="1"/>
  <c r="E97" i="42"/>
  <c r="N97" i="42" s="1"/>
  <c r="F97" i="42"/>
  <c r="O97" i="42" s="1"/>
  <c r="D98" i="42"/>
  <c r="M98" i="42" s="1"/>
  <c r="E98" i="42"/>
  <c r="N98" i="42" s="1"/>
  <c r="F98" i="42"/>
  <c r="O98" i="42" s="1"/>
  <c r="D99" i="42"/>
  <c r="M99" i="42" s="1"/>
  <c r="E99" i="42"/>
  <c r="N99" i="42" s="1"/>
  <c r="F99" i="42"/>
  <c r="O99" i="42" s="1"/>
  <c r="D101" i="42"/>
  <c r="M101" i="42" s="1"/>
  <c r="E101" i="42"/>
  <c r="N101" i="42" s="1"/>
  <c r="F101" i="42"/>
  <c r="O101" i="42" s="1"/>
  <c r="D102" i="42"/>
  <c r="E102" i="42"/>
  <c r="N102" i="42" s="1"/>
  <c r="F102" i="42"/>
  <c r="O102" i="42" s="1"/>
  <c r="D104" i="42"/>
  <c r="M104" i="42" s="1"/>
  <c r="E104" i="42"/>
  <c r="N104" i="42" s="1"/>
  <c r="F104" i="42"/>
  <c r="O104" i="42" s="1"/>
  <c r="D105" i="42"/>
  <c r="M105" i="42" s="1"/>
  <c r="E105" i="42"/>
  <c r="N105" i="42" s="1"/>
  <c r="F105" i="42"/>
  <c r="O105" i="42" s="1"/>
  <c r="D106" i="42"/>
  <c r="M106" i="42" s="1"/>
  <c r="E106" i="42"/>
  <c r="N106" i="42" s="1"/>
  <c r="F106" i="42"/>
  <c r="O106" i="42" s="1"/>
  <c r="D107" i="42"/>
  <c r="M107" i="42" s="1"/>
  <c r="E107" i="42"/>
  <c r="N107" i="42" s="1"/>
  <c r="F107" i="42"/>
  <c r="O107" i="42" s="1"/>
  <c r="D108" i="42"/>
  <c r="M108" i="42" s="1"/>
  <c r="E108" i="42"/>
  <c r="N108" i="42" s="1"/>
  <c r="F108" i="42"/>
  <c r="O108" i="42" s="1"/>
  <c r="D109" i="42"/>
  <c r="M109" i="42" s="1"/>
  <c r="E109" i="42"/>
  <c r="N109" i="42" s="1"/>
  <c r="F109" i="42"/>
  <c r="O109" i="42" s="1"/>
  <c r="D110" i="42"/>
  <c r="M110" i="42" s="1"/>
  <c r="E110" i="42"/>
  <c r="N110" i="42" s="1"/>
  <c r="F110" i="42"/>
  <c r="O110" i="42" s="1"/>
  <c r="D111" i="42"/>
  <c r="M111" i="42" s="1"/>
  <c r="E111" i="42"/>
  <c r="N111" i="42" s="1"/>
  <c r="F111" i="42"/>
  <c r="O111" i="42" s="1"/>
  <c r="D112" i="42"/>
  <c r="M112" i="42" s="1"/>
  <c r="E112" i="42"/>
  <c r="N112" i="42" s="1"/>
  <c r="F112" i="42"/>
  <c r="O112" i="42" s="1"/>
  <c r="D113" i="42"/>
  <c r="M113" i="42" s="1"/>
  <c r="E113" i="42"/>
  <c r="N113" i="42" s="1"/>
  <c r="F113" i="42"/>
  <c r="O113" i="42" s="1"/>
  <c r="D114" i="42"/>
  <c r="M114" i="42" s="1"/>
  <c r="E114" i="42"/>
  <c r="N114" i="42" s="1"/>
  <c r="F114" i="42"/>
  <c r="O114" i="42" s="1"/>
  <c r="D119" i="42"/>
  <c r="E119" i="42"/>
  <c r="F119" i="42"/>
  <c r="E120" i="42"/>
  <c r="N120" i="42" s="1"/>
  <c r="F120" i="42"/>
  <c r="O120" i="42" s="1"/>
  <c r="E121" i="42"/>
  <c r="N121" i="42" s="1"/>
  <c r="F121" i="42"/>
  <c r="O121" i="42" s="1"/>
  <c r="E122" i="42"/>
  <c r="N122" i="42" s="1"/>
  <c r="F122" i="42"/>
  <c r="O122" i="42" s="1"/>
  <c r="E123" i="42"/>
  <c r="N123" i="42" s="1"/>
  <c r="F123" i="42"/>
  <c r="O123" i="42" s="1"/>
  <c r="E124" i="42"/>
  <c r="N124" i="42" s="1"/>
  <c r="F124" i="42"/>
  <c r="O124" i="42" s="1"/>
  <c r="E126" i="42"/>
  <c r="N126" i="42" s="1"/>
  <c r="F126" i="42"/>
  <c r="O126" i="42" s="1"/>
  <c r="E127" i="42"/>
  <c r="N127" i="42" s="1"/>
  <c r="F127" i="42"/>
  <c r="O127" i="42" s="1"/>
  <c r="E128" i="42"/>
  <c r="N128" i="42" s="1"/>
  <c r="F128" i="42"/>
  <c r="O128" i="42" s="1"/>
  <c r="E129" i="42"/>
  <c r="N129" i="42" s="1"/>
  <c r="F129" i="42"/>
  <c r="O129" i="42" s="1"/>
  <c r="D132" i="42"/>
  <c r="M132" i="42" s="1"/>
  <c r="E132" i="42"/>
  <c r="N132" i="42" s="1"/>
  <c r="F132" i="42"/>
  <c r="O132" i="42" s="1"/>
  <c r="O131" i="42" s="1"/>
  <c r="A144" i="42"/>
  <c r="B12" i="42"/>
  <c r="C12" i="42"/>
  <c r="B13" i="42"/>
  <c r="C13" i="42"/>
  <c r="B14" i="42"/>
  <c r="C14" i="42"/>
  <c r="B15" i="42"/>
  <c r="C15" i="42"/>
  <c r="A16" i="42"/>
  <c r="C16" i="42"/>
  <c r="B17" i="42"/>
  <c r="C17" i="42"/>
  <c r="B18" i="42"/>
  <c r="C18" i="42"/>
  <c r="B19" i="42"/>
  <c r="C19" i="42"/>
  <c r="B20" i="42"/>
  <c r="C20" i="42"/>
  <c r="B21" i="42"/>
  <c r="C21" i="42"/>
  <c r="B23" i="42"/>
  <c r="C23" i="42"/>
  <c r="A24" i="42"/>
  <c r="C24" i="42"/>
  <c r="B25" i="42"/>
  <c r="C25" i="42"/>
  <c r="A26" i="42"/>
  <c r="C26" i="42"/>
  <c r="B27" i="42"/>
  <c r="A36" i="42"/>
  <c r="C36" i="42"/>
  <c r="B37" i="42"/>
  <c r="C37" i="42"/>
  <c r="B38" i="42"/>
  <c r="C38" i="42"/>
  <c r="B39" i="42"/>
  <c r="C39" i="42"/>
  <c r="B40" i="42"/>
  <c r="C40" i="42"/>
  <c r="B41" i="42"/>
  <c r="C41" i="42"/>
  <c r="A42" i="42"/>
  <c r="C42" i="42"/>
  <c r="B43" i="42"/>
  <c r="C43" i="42"/>
  <c r="B44" i="42"/>
  <c r="C44" i="42"/>
  <c r="B45" i="42"/>
  <c r="C45" i="42"/>
  <c r="B46" i="42"/>
  <c r="C46" i="42"/>
  <c r="C47" i="42"/>
  <c r="B48" i="42"/>
  <c r="C48" i="42"/>
  <c r="B49" i="42"/>
  <c r="C49" i="42"/>
  <c r="B50" i="42"/>
  <c r="C50" i="42"/>
  <c r="B51" i="42"/>
  <c r="C51" i="42"/>
  <c r="B52" i="42"/>
  <c r="C52" i="42"/>
  <c r="B53" i="42"/>
  <c r="C53" i="42"/>
  <c r="B54" i="42"/>
  <c r="C54" i="42"/>
  <c r="B55" i="42"/>
  <c r="C55" i="42"/>
  <c r="B56" i="42"/>
  <c r="C56" i="42"/>
  <c r="B57" i="42"/>
  <c r="C57" i="42"/>
  <c r="B58" i="42"/>
  <c r="C58" i="42"/>
  <c r="B59" i="42"/>
  <c r="C59" i="42"/>
  <c r="B60" i="42"/>
  <c r="C60" i="42"/>
  <c r="B61" i="42"/>
  <c r="C61" i="42"/>
  <c r="B62" i="42"/>
  <c r="C62" i="42"/>
  <c r="B63" i="42"/>
  <c r="C63" i="42"/>
  <c r="A64" i="42"/>
  <c r="C64" i="42"/>
  <c r="B65" i="42"/>
  <c r="C65" i="42"/>
  <c r="B66" i="42"/>
  <c r="C66" i="42"/>
  <c r="B67" i="42"/>
  <c r="C67" i="42"/>
  <c r="A68" i="42"/>
  <c r="C68" i="42"/>
  <c r="B69" i="42"/>
  <c r="C69" i="42"/>
  <c r="B70" i="42"/>
  <c r="C70" i="42"/>
  <c r="B71" i="42"/>
  <c r="C71" i="42"/>
  <c r="B72" i="42"/>
  <c r="C72" i="42"/>
  <c r="B73" i="42"/>
  <c r="C73" i="42"/>
  <c r="B74" i="42"/>
  <c r="C74" i="42"/>
  <c r="B75" i="42"/>
  <c r="C75" i="42"/>
  <c r="B76" i="42"/>
  <c r="C76" i="42"/>
  <c r="A77" i="42"/>
  <c r="C77" i="42"/>
  <c r="B78" i="42"/>
  <c r="C78" i="42"/>
  <c r="B79" i="42"/>
  <c r="C79" i="42"/>
  <c r="B80" i="42"/>
  <c r="C80" i="42"/>
  <c r="B81" i="42"/>
  <c r="C81" i="42"/>
  <c r="B82" i="42"/>
  <c r="C82" i="42"/>
  <c r="A83" i="42"/>
  <c r="C83" i="42"/>
  <c r="B84" i="42"/>
  <c r="C84" i="42"/>
  <c r="B85" i="42"/>
  <c r="C85" i="42"/>
  <c r="B86" i="42"/>
  <c r="C86" i="42"/>
  <c r="B87" i="42"/>
  <c r="C87" i="42"/>
  <c r="B88" i="42"/>
  <c r="C88" i="42"/>
  <c r="B89" i="42"/>
  <c r="C89" i="42"/>
  <c r="B90" i="42"/>
  <c r="C90" i="42"/>
  <c r="B91" i="42"/>
  <c r="C91" i="42"/>
  <c r="B92" i="42"/>
  <c r="C92" i="42"/>
  <c r="B93" i="42"/>
  <c r="C93" i="42"/>
  <c r="B94" i="42"/>
  <c r="C94" i="42"/>
  <c r="B95" i="42"/>
  <c r="C95" i="42"/>
  <c r="B96" i="42"/>
  <c r="C96" i="42"/>
  <c r="B97" i="42"/>
  <c r="C97" i="42"/>
  <c r="B98" i="42"/>
  <c r="C98" i="42"/>
  <c r="B99" i="42"/>
  <c r="C99" i="42"/>
  <c r="A100" i="42"/>
  <c r="C100" i="42"/>
  <c r="B101" i="42"/>
  <c r="C101" i="42"/>
  <c r="B102" i="42"/>
  <c r="C102" i="42"/>
  <c r="A103" i="42"/>
  <c r="C103" i="42"/>
  <c r="B104" i="42"/>
  <c r="C104" i="42"/>
  <c r="B105" i="42"/>
  <c r="C105" i="42"/>
  <c r="B106" i="42"/>
  <c r="C106" i="42"/>
  <c r="B107" i="42"/>
  <c r="C107" i="42"/>
  <c r="B108" i="42"/>
  <c r="C108" i="42"/>
  <c r="B109" i="42"/>
  <c r="C109" i="42"/>
  <c r="B110" i="42"/>
  <c r="C110" i="42"/>
  <c r="B111" i="42"/>
  <c r="C111" i="42"/>
  <c r="B112" i="42"/>
  <c r="C112" i="42"/>
  <c r="B113" i="42"/>
  <c r="C113" i="42"/>
  <c r="B114" i="42"/>
  <c r="C114" i="42"/>
  <c r="A115" i="42"/>
  <c r="C115" i="42"/>
  <c r="B116" i="42"/>
  <c r="C116" i="42"/>
  <c r="B117" i="42"/>
  <c r="C117" i="42"/>
  <c r="A118" i="42"/>
  <c r="C118" i="42"/>
  <c r="B119" i="42"/>
  <c r="C119" i="42"/>
  <c r="B120" i="42"/>
  <c r="C120" i="42"/>
  <c r="B121" i="42"/>
  <c r="C121" i="42"/>
  <c r="B122" i="42"/>
  <c r="C122" i="42"/>
  <c r="B123" i="42"/>
  <c r="C123" i="42"/>
  <c r="B124" i="42"/>
  <c r="C124" i="42"/>
  <c r="B125" i="42"/>
  <c r="C125" i="42"/>
  <c r="B126" i="42"/>
  <c r="C126" i="42"/>
  <c r="B127" i="42"/>
  <c r="C127" i="42"/>
  <c r="B128" i="42"/>
  <c r="C128" i="42"/>
  <c r="B129" i="42"/>
  <c r="C129" i="42"/>
  <c r="A131" i="42"/>
  <c r="C131" i="42"/>
  <c r="B132" i="42"/>
  <c r="C132" i="42"/>
  <c r="C11" i="42"/>
  <c r="A11" i="42"/>
  <c r="BK126" i="56"/>
  <c r="BJ126" i="56"/>
  <c r="BI126" i="56"/>
  <c r="BH126" i="56"/>
  <c r="BG126" i="56"/>
  <c r="BF126" i="56"/>
  <c r="BE126" i="56"/>
  <c r="BD126" i="56"/>
  <c r="BC126" i="56"/>
  <c r="BB126" i="56"/>
  <c r="BA126" i="56"/>
  <c r="BK113" i="56"/>
  <c r="BJ113" i="56"/>
  <c r="BI113" i="56"/>
  <c r="BH113" i="56"/>
  <c r="BG113" i="56"/>
  <c r="BF113" i="56"/>
  <c r="BE113" i="56"/>
  <c r="BD113" i="56"/>
  <c r="BC113" i="56"/>
  <c r="BB113" i="56"/>
  <c r="BA113" i="56"/>
  <c r="BK110" i="56"/>
  <c r="BJ110" i="56"/>
  <c r="BI110" i="56"/>
  <c r="BH110" i="56"/>
  <c r="BG110" i="56"/>
  <c r="BF110" i="56"/>
  <c r="BE110" i="56"/>
  <c r="BD110" i="56"/>
  <c r="BC110" i="56"/>
  <c r="BB110" i="56"/>
  <c r="BA110" i="56"/>
  <c r="BK98" i="56"/>
  <c r="BJ98" i="56"/>
  <c r="BI98" i="56"/>
  <c r="BH98" i="56"/>
  <c r="BG98" i="56"/>
  <c r="BF98" i="56"/>
  <c r="BE98" i="56"/>
  <c r="BD98" i="56"/>
  <c r="BC98" i="56"/>
  <c r="BB98" i="56"/>
  <c r="BA98" i="56"/>
  <c r="BK95" i="56"/>
  <c r="BJ95" i="56"/>
  <c r="BI95" i="56"/>
  <c r="BH95" i="56"/>
  <c r="BG95" i="56"/>
  <c r="BF95" i="56"/>
  <c r="BE95" i="56"/>
  <c r="BD95" i="56"/>
  <c r="BC95" i="56"/>
  <c r="BB95" i="56"/>
  <c r="BA95" i="56"/>
  <c r="BK78" i="56"/>
  <c r="BJ78" i="56"/>
  <c r="BI78" i="56"/>
  <c r="BH78" i="56"/>
  <c r="BF78" i="56"/>
  <c r="BE78" i="56"/>
  <c r="BD78" i="56"/>
  <c r="BC78" i="56"/>
  <c r="BB78" i="56"/>
  <c r="BK72" i="56"/>
  <c r="BJ72" i="56"/>
  <c r="BI72" i="56"/>
  <c r="BH72" i="56"/>
  <c r="BG72" i="56"/>
  <c r="BF72" i="56"/>
  <c r="BE72" i="56"/>
  <c r="BD72" i="56"/>
  <c r="BC72" i="56"/>
  <c r="BB72" i="56"/>
  <c r="BA72" i="56"/>
  <c r="BK63" i="56"/>
  <c r="BJ63" i="56"/>
  <c r="BI63" i="56"/>
  <c r="BH63" i="56"/>
  <c r="BG63" i="56"/>
  <c r="BF63" i="56"/>
  <c r="BE63" i="56"/>
  <c r="BD63" i="56"/>
  <c r="BC63" i="56"/>
  <c r="BB63" i="56"/>
  <c r="BA63" i="56"/>
  <c r="BK59" i="56"/>
  <c r="BJ59" i="56"/>
  <c r="BI59" i="56"/>
  <c r="BH59" i="56"/>
  <c r="BG59" i="56"/>
  <c r="BF59" i="56"/>
  <c r="BE59" i="56"/>
  <c r="BD59" i="56"/>
  <c r="BC59" i="56"/>
  <c r="BB59" i="56"/>
  <c r="BA59" i="56"/>
  <c r="BK42" i="56"/>
  <c r="BJ42" i="56"/>
  <c r="BI42" i="56"/>
  <c r="BH42" i="56"/>
  <c r="BG42" i="56"/>
  <c r="BF42" i="56"/>
  <c r="BE42" i="56"/>
  <c r="BD42" i="56"/>
  <c r="BC42" i="56"/>
  <c r="BB42" i="56"/>
  <c r="BA42" i="56"/>
  <c r="BK37" i="56"/>
  <c r="BJ37" i="56"/>
  <c r="BI37" i="56"/>
  <c r="BH37" i="56"/>
  <c r="BG37" i="56"/>
  <c r="BF37" i="56"/>
  <c r="BE37" i="56"/>
  <c r="BD37" i="56"/>
  <c r="BC37" i="56"/>
  <c r="BB37" i="56"/>
  <c r="BA37" i="56"/>
  <c r="BK31" i="56"/>
  <c r="BJ31" i="56"/>
  <c r="BI31" i="56"/>
  <c r="BH31" i="56"/>
  <c r="BG31" i="56"/>
  <c r="BF31" i="56"/>
  <c r="BE31" i="56"/>
  <c r="BD31" i="56"/>
  <c r="BC31" i="56"/>
  <c r="BB31" i="56"/>
  <c r="BA31" i="56"/>
  <c r="BB21" i="56"/>
  <c r="BK19" i="56"/>
  <c r="BJ19" i="56"/>
  <c r="BI19" i="56"/>
  <c r="BH19" i="56"/>
  <c r="BG19" i="56"/>
  <c r="BF19" i="56"/>
  <c r="BE19" i="56"/>
  <c r="BD19" i="56"/>
  <c r="BC19" i="56"/>
  <c r="BB19" i="56"/>
  <c r="BA19" i="56"/>
  <c r="BK12" i="56"/>
  <c r="BJ12" i="56"/>
  <c r="BI12" i="56"/>
  <c r="BH12" i="56"/>
  <c r="BG12" i="56"/>
  <c r="BF12" i="56"/>
  <c r="BE12" i="56"/>
  <c r="BD12" i="56"/>
  <c r="BC12" i="56"/>
  <c r="BB12" i="56"/>
  <c r="BA12" i="56"/>
  <c r="BK7" i="56"/>
  <c r="BJ7" i="56"/>
  <c r="BI7" i="56"/>
  <c r="BH7" i="56"/>
  <c r="BG7" i="56"/>
  <c r="BF7" i="56"/>
  <c r="BE7" i="56"/>
  <c r="BD7" i="56"/>
  <c r="BC7" i="56"/>
  <c r="BB7" i="56"/>
  <c r="BA7" i="56"/>
  <c r="AY126" i="56"/>
  <c r="AX126" i="56"/>
  <c r="AW126" i="56"/>
  <c r="AV126" i="56"/>
  <c r="AU126" i="56"/>
  <c r="AT126" i="56"/>
  <c r="AS126" i="56"/>
  <c r="AR126" i="56"/>
  <c r="AQ126" i="56"/>
  <c r="AP126" i="56"/>
  <c r="AO126" i="56"/>
  <c r="AY113" i="56"/>
  <c r="AX113" i="56"/>
  <c r="AW113" i="56"/>
  <c r="AV113" i="56"/>
  <c r="AU113" i="56"/>
  <c r="AT113" i="56"/>
  <c r="AS113" i="56"/>
  <c r="AR113" i="56"/>
  <c r="AQ113" i="56"/>
  <c r="AP113" i="56"/>
  <c r="AO113" i="56"/>
  <c r="AY110" i="56"/>
  <c r="AX110" i="56"/>
  <c r="AW110" i="56"/>
  <c r="AV110" i="56"/>
  <c r="AU110" i="56"/>
  <c r="AT110" i="56"/>
  <c r="AS110" i="56"/>
  <c r="AR110" i="56"/>
  <c r="AQ110" i="56"/>
  <c r="AP110" i="56"/>
  <c r="AO110" i="56"/>
  <c r="AY98" i="56"/>
  <c r="AX98" i="56"/>
  <c r="AW98" i="56"/>
  <c r="AV98" i="56"/>
  <c r="AU98" i="56"/>
  <c r="AT98" i="56"/>
  <c r="AS98" i="56"/>
  <c r="AR98" i="56"/>
  <c r="AQ98" i="56"/>
  <c r="AP98" i="56"/>
  <c r="AY95" i="56"/>
  <c r="AX95" i="56"/>
  <c r="AW95" i="56"/>
  <c r="AV95" i="56"/>
  <c r="AU95" i="56"/>
  <c r="AT95" i="56"/>
  <c r="AS95" i="56"/>
  <c r="AR95" i="56"/>
  <c r="AQ95" i="56"/>
  <c r="AP95" i="56"/>
  <c r="AO95" i="56"/>
  <c r="AY78" i="56"/>
  <c r="AX78" i="56"/>
  <c r="AW78" i="56"/>
  <c r="AV78" i="56"/>
  <c r="AT78" i="56"/>
  <c r="AS78" i="56"/>
  <c r="AR78" i="56"/>
  <c r="AQ78" i="56"/>
  <c r="AP78" i="56"/>
  <c r="AY72" i="56"/>
  <c r="AX72" i="56"/>
  <c r="AW72" i="56"/>
  <c r="AV72" i="56"/>
  <c r="AU72" i="56"/>
  <c r="AT72" i="56"/>
  <c r="AS72" i="56"/>
  <c r="AR72" i="56"/>
  <c r="AQ72" i="56"/>
  <c r="AP72" i="56"/>
  <c r="AO72" i="56"/>
  <c r="AY63" i="56"/>
  <c r="AX63" i="56"/>
  <c r="AW63" i="56"/>
  <c r="AV63" i="56"/>
  <c r="AU63" i="56"/>
  <c r="AT63" i="56"/>
  <c r="AS63" i="56"/>
  <c r="AR63" i="56"/>
  <c r="AQ63" i="56"/>
  <c r="AP63" i="56"/>
  <c r="AO63" i="56"/>
  <c r="AY59" i="56"/>
  <c r="AX59" i="56"/>
  <c r="AW59" i="56"/>
  <c r="AV59" i="56"/>
  <c r="AU59" i="56"/>
  <c r="AT59" i="56"/>
  <c r="AS59" i="56"/>
  <c r="AR59" i="56"/>
  <c r="AQ59" i="56"/>
  <c r="AP59" i="56"/>
  <c r="AO59" i="56"/>
  <c r="AY42" i="56"/>
  <c r="AX42" i="56"/>
  <c r="AW42" i="56"/>
  <c r="AV42" i="56"/>
  <c r="AU42" i="56"/>
  <c r="AT42" i="56"/>
  <c r="AS42" i="56"/>
  <c r="AR42" i="56"/>
  <c r="AQ42" i="56"/>
  <c r="AP42" i="56"/>
  <c r="AO42" i="56"/>
  <c r="AY37" i="56"/>
  <c r="AX37" i="56"/>
  <c r="AW37" i="56"/>
  <c r="AV37" i="56"/>
  <c r="AU37" i="56"/>
  <c r="AT37" i="56"/>
  <c r="AS37" i="56"/>
  <c r="AR37" i="56"/>
  <c r="AQ37" i="56"/>
  <c r="AP37" i="56"/>
  <c r="AO37" i="56"/>
  <c r="AY31" i="56"/>
  <c r="AX31" i="56"/>
  <c r="AW31" i="56"/>
  <c r="AV31" i="56"/>
  <c r="AU31" i="56"/>
  <c r="AT31" i="56"/>
  <c r="AS31" i="56"/>
  <c r="AR31" i="56"/>
  <c r="AQ31" i="56"/>
  <c r="AP31" i="56"/>
  <c r="AO31" i="56"/>
  <c r="AW21" i="56"/>
  <c r="AV21" i="56"/>
  <c r="AS21" i="56"/>
  <c r="AR21" i="56"/>
  <c r="AP21" i="56"/>
  <c r="AY19" i="56"/>
  <c r="AX19" i="56"/>
  <c r="AW19" i="56"/>
  <c r="AV19" i="56"/>
  <c r="AU19" i="56"/>
  <c r="AT19" i="56"/>
  <c r="AS19" i="56"/>
  <c r="AR19" i="56"/>
  <c r="AQ19" i="56"/>
  <c r="AP19" i="56"/>
  <c r="AO19" i="56"/>
  <c r="AY12" i="56"/>
  <c r="AX12" i="56"/>
  <c r="AW12" i="56"/>
  <c r="AV12" i="56"/>
  <c r="AU12" i="56"/>
  <c r="AT12" i="56"/>
  <c r="AS12" i="56"/>
  <c r="AR12" i="56"/>
  <c r="AQ12" i="56"/>
  <c r="AP12" i="56"/>
  <c r="AO12" i="56"/>
  <c r="AY7" i="56"/>
  <c r="AX7" i="56"/>
  <c r="AW7" i="56"/>
  <c r="AV7" i="56"/>
  <c r="AU7" i="56"/>
  <c r="AT7" i="56"/>
  <c r="AS7" i="56"/>
  <c r="AR7" i="56"/>
  <c r="AQ7" i="56"/>
  <c r="AP7" i="56"/>
  <c r="AO7" i="56"/>
  <c r="AM126" i="56"/>
  <c r="AL126" i="56"/>
  <c r="AK126" i="56"/>
  <c r="AJ126" i="56"/>
  <c r="AI126" i="56"/>
  <c r="AH126" i="56"/>
  <c r="AG126" i="56"/>
  <c r="AF126" i="56"/>
  <c r="AE126" i="56"/>
  <c r="AD126" i="56"/>
  <c r="AC126" i="56"/>
  <c r="AM113" i="56"/>
  <c r="AL113" i="56"/>
  <c r="AK113" i="56"/>
  <c r="AJ113" i="56"/>
  <c r="AI113" i="56"/>
  <c r="AH113" i="56"/>
  <c r="AG113" i="56"/>
  <c r="AF113" i="56"/>
  <c r="AE113" i="56"/>
  <c r="AD113" i="56"/>
  <c r="AC113" i="56"/>
  <c r="AM110" i="56"/>
  <c r="AL110" i="56"/>
  <c r="AK110" i="56"/>
  <c r="AJ110" i="56"/>
  <c r="AI110" i="56"/>
  <c r="AH110" i="56"/>
  <c r="AG110" i="56"/>
  <c r="AF110" i="56"/>
  <c r="AE110" i="56"/>
  <c r="AD110" i="56"/>
  <c r="AC110" i="56"/>
  <c r="AM98" i="56"/>
  <c r="AL98" i="56"/>
  <c r="AK98" i="56"/>
  <c r="AJ98" i="56"/>
  <c r="AI98" i="56"/>
  <c r="AH98" i="56"/>
  <c r="AG98" i="56"/>
  <c r="AF98" i="56"/>
  <c r="AE98" i="56"/>
  <c r="AD98" i="56"/>
  <c r="AM95" i="56"/>
  <c r="AL95" i="56"/>
  <c r="AK95" i="56"/>
  <c r="AJ95" i="56"/>
  <c r="AI95" i="56"/>
  <c r="AH95" i="56"/>
  <c r="AG95" i="56"/>
  <c r="AF95" i="56"/>
  <c r="AE95" i="56"/>
  <c r="AD95" i="56"/>
  <c r="AM78" i="56"/>
  <c r="AL78" i="56"/>
  <c r="AK78" i="56"/>
  <c r="AJ78" i="56"/>
  <c r="AH78" i="56"/>
  <c r="AG78" i="56"/>
  <c r="AF78" i="56"/>
  <c r="AE78" i="56"/>
  <c r="AD78" i="56"/>
  <c r="AM72" i="56"/>
  <c r="AL72" i="56"/>
  <c r="AK72" i="56"/>
  <c r="AJ72" i="56"/>
  <c r="AI72" i="56"/>
  <c r="AH72" i="56"/>
  <c r="AG72" i="56"/>
  <c r="AF72" i="56"/>
  <c r="AE72" i="56"/>
  <c r="AD72" i="56"/>
  <c r="AC72" i="56"/>
  <c r="AM63" i="56"/>
  <c r="AL63" i="56"/>
  <c r="AK63" i="56"/>
  <c r="AJ63" i="56"/>
  <c r="AI63" i="56"/>
  <c r="AH63" i="56"/>
  <c r="AG63" i="56"/>
  <c r="AF63" i="56"/>
  <c r="AE63" i="56"/>
  <c r="AD63" i="56"/>
  <c r="AC63" i="56"/>
  <c r="AM59" i="56"/>
  <c r="AK59" i="56"/>
  <c r="AJ59" i="56"/>
  <c r="AI59" i="56"/>
  <c r="AH59" i="56"/>
  <c r="AG59" i="56"/>
  <c r="AF59" i="56"/>
  <c r="AE59" i="56"/>
  <c r="AD59" i="56"/>
  <c r="AC59" i="56"/>
  <c r="AM42" i="56"/>
  <c r="AL42" i="56"/>
  <c r="AK42" i="56"/>
  <c r="AJ42" i="56"/>
  <c r="AI42" i="56"/>
  <c r="AH42" i="56"/>
  <c r="AG42" i="56"/>
  <c r="AF42" i="56"/>
  <c r="AE42" i="56"/>
  <c r="AD42" i="56"/>
  <c r="AC42" i="56"/>
  <c r="AM37" i="56"/>
  <c r="AL37" i="56"/>
  <c r="AK37" i="56"/>
  <c r="AJ37" i="56"/>
  <c r="AI37" i="56"/>
  <c r="AH37" i="56"/>
  <c r="AG37" i="56"/>
  <c r="AF37" i="56"/>
  <c r="AE37" i="56"/>
  <c r="AD37" i="56"/>
  <c r="AC37" i="56"/>
  <c r="AM31" i="56"/>
  <c r="AL31" i="56"/>
  <c r="AK31" i="56"/>
  <c r="AJ31" i="56"/>
  <c r="AI31" i="56"/>
  <c r="AH31" i="56"/>
  <c r="AG31" i="56"/>
  <c r="AF31" i="56"/>
  <c r="AE31" i="56"/>
  <c r="AD31" i="56"/>
  <c r="AC31" i="56"/>
  <c r="AM21" i="56"/>
  <c r="AK21" i="56"/>
  <c r="AJ21" i="56"/>
  <c r="AI21" i="56"/>
  <c r="AH21" i="56"/>
  <c r="AG21" i="56"/>
  <c r="AF21" i="56"/>
  <c r="AE21" i="56"/>
  <c r="AD21" i="56"/>
  <c r="AM19" i="56"/>
  <c r="AL19" i="56"/>
  <c r="AK19" i="56"/>
  <c r="AJ19" i="56"/>
  <c r="AI19" i="56"/>
  <c r="AH19" i="56"/>
  <c r="AG19" i="56"/>
  <c r="AF19" i="56"/>
  <c r="AE19" i="56"/>
  <c r="AD19" i="56"/>
  <c r="AC19" i="56"/>
  <c r="AM12" i="56"/>
  <c r="AL12" i="56"/>
  <c r="AK12" i="56"/>
  <c r="AJ12" i="56"/>
  <c r="AI12" i="56"/>
  <c r="AH12" i="56"/>
  <c r="AG12" i="56"/>
  <c r="AF12" i="56"/>
  <c r="AE12" i="56"/>
  <c r="AD12" i="56"/>
  <c r="AC12" i="56"/>
  <c r="AM7" i="56"/>
  <c r="AL7" i="56"/>
  <c r="AK7" i="56"/>
  <c r="AJ7" i="56"/>
  <c r="AI7" i="56"/>
  <c r="AH7" i="56"/>
  <c r="AG7" i="56"/>
  <c r="AF7" i="56"/>
  <c r="AE7" i="56"/>
  <c r="AD7" i="56"/>
  <c r="AC7" i="56"/>
  <c r="AA126" i="56"/>
  <c r="Z126" i="56"/>
  <c r="Y126" i="56"/>
  <c r="X126" i="56"/>
  <c r="W126" i="56"/>
  <c r="V126" i="56"/>
  <c r="U126" i="56"/>
  <c r="T126" i="56"/>
  <c r="S126" i="56"/>
  <c r="R126" i="56"/>
  <c r="AA113" i="56"/>
  <c r="Z113" i="56"/>
  <c r="Y113" i="56"/>
  <c r="X113" i="56"/>
  <c r="W113" i="56"/>
  <c r="V113" i="56"/>
  <c r="U113" i="56"/>
  <c r="T113" i="56"/>
  <c r="S113" i="56"/>
  <c r="R113" i="56"/>
  <c r="Q113" i="56"/>
  <c r="AA110" i="56"/>
  <c r="Z110" i="56"/>
  <c r="Y110" i="56"/>
  <c r="X110" i="56"/>
  <c r="W110" i="56"/>
  <c r="V110" i="56"/>
  <c r="U110" i="56"/>
  <c r="T110" i="56"/>
  <c r="S110" i="56"/>
  <c r="R110" i="56"/>
  <c r="Q110" i="56"/>
  <c r="AA98" i="56"/>
  <c r="Z98" i="56"/>
  <c r="Y98" i="56"/>
  <c r="X98" i="56"/>
  <c r="W98" i="56"/>
  <c r="V98" i="56"/>
  <c r="U98" i="56"/>
  <c r="T98" i="56"/>
  <c r="S98" i="56"/>
  <c r="R98" i="56"/>
  <c r="AA95" i="56"/>
  <c r="Z95" i="56"/>
  <c r="Y95" i="56"/>
  <c r="X95" i="56"/>
  <c r="W95" i="56"/>
  <c r="V95" i="56"/>
  <c r="U95" i="56"/>
  <c r="T95" i="56"/>
  <c r="S95" i="56"/>
  <c r="R95" i="56"/>
  <c r="AA78" i="56"/>
  <c r="Z78" i="56"/>
  <c r="Y78" i="56"/>
  <c r="X78" i="56"/>
  <c r="W78" i="56"/>
  <c r="V78" i="56"/>
  <c r="U78" i="56"/>
  <c r="T78" i="56"/>
  <c r="S78" i="56"/>
  <c r="R78" i="56"/>
  <c r="AA72" i="56"/>
  <c r="Z72" i="56"/>
  <c r="Y72" i="56"/>
  <c r="X72" i="56"/>
  <c r="W72" i="56"/>
  <c r="V72" i="56"/>
  <c r="U72" i="56"/>
  <c r="T72" i="56"/>
  <c r="S72" i="56"/>
  <c r="R72" i="56"/>
  <c r="Q72" i="56"/>
  <c r="AA63" i="56"/>
  <c r="Z63" i="56"/>
  <c r="Y63" i="56"/>
  <c r="X63" i="56"/>
  <c r="W63" i="56"/>
  <c r="V63" i="56"/>
  <c r="U63" i="56"/>
  <c r="T63" i="56"/>
  <c r="S63" i="56"/>
  <c r="R63" i="56"/>
  <c r="Q63" i="56"/>
  <c r="AA59" i="56"/>
  <c r="Z59" i="56"/>
  <c r="Y59" i="56"/>
  <c r="X59" i="56"/>
  <c r="W59" i="56"/>
  <c r="V59" i="56"/>
  <c r="U59" i="56"/>
  <c r="T59" i="56"/>
  <c r="S59" i="56"/>
  <c r="R59" i="56"/>
  <c r="Q59" i="56"/>
  <c r="AA42" i="56"/>
  <c r="Z42" i="56"/>
  <c r="Y42" i="56"/>
  <c r="X42" i="56"/>
  <c r="W42" i="56"/>
  <c r="V42" i="56"/>
  <c r="U42" i="56"/>
  <c r="T42" i="56"/>
  <c r="S42" i="56"/>
  <c r="R42" i="56"/>
  <c r="Q42" i="56"/>
  <c r="AA37" i="56"/>
  <c r="Z37" i="56"/>
  <c r="Y37" i="56"/>
  <c r="X37" i="56"/>
  <c r="W37" i="56"/>
  <c r="V37" i="56"/>
  <c r="U37" i="56"/>
  <c r="T37" i="56"/>
  <c r="S37" i="56"/>
  <c r="R37" i="56"/>
  <c r="Q37" i="56"/>
  <c r="AA31" i="56"/>
  <c r="Z31" i="56"/>
  <c r="Y31" i="56"/>
  <c r="X31" i="56"/>
  <c r="W31" i="56"/>
  <c r="V31" i="56"/>
  <c r="U31" i="56"/>
  <c r="T31" i="56"/>
  <c r="S31" i="56"/>
  <c r="R31" i="56"/>
  <c r="Q31" i="56"/>
  <c r="AA21" i="56"/>
  <c r="Y21" i="56"/>
  <c r="X21" i="56"/>
  <c r="W21" i="56"/>
  <c r="V21" i="56"/>
  <c r="U21" i="56"/>
  <c r="T21" i="56"/>
  <c r="S21" i="56"/>
  <c r="R21" i="56"/>
  <c r="AA19" i="56"/>
  <c r="Z19" i="56"/>
  <c r="Y19" i="56"/>
  <c r="X19" i="56"/>
  <c r="W19" i="56"/>
  <c r="V19" i="56"/>
  <c r="U19" i="56"/>
  <c r="T19" i="56"/>
  <c r="S19" i="56"/>
  <c r="R19" i="56"/>
  <c r="Q19" i="56"/>
  <c r="AA12" i="56"/>
  <c r="Z12" i="56"/>
  <c r="Y12" i="56"/>
  <c r="X12" i="56"/>
  <c r="W12" i="56"/>
  <c r="V12" i="56"/>
  <c r="U12" i="56"/>
  <c r="T12" i="56"/>
  <c r="S12" i="56"/>
  <c r="R12" i="56"/>
  <c r="Q12" i="56"/>
  <c r="AA7" i="56"/>
  <c r="Z7" i="56"/>
  <c r="Y7" i="56"/>
  <c r="X7" i="56"/>
  <c r="W7" i="56"/>
  <c r="V7" i="56"/>
  <c r="U7" i="56"/>
  <c r="T7" i="56"/>
  <c r="S7" i="56"/>
  <c r="R7" i="56"/>
  <c r="Q7" i="56"/>
  <c r="F126" i="56"/>
  <c r="G126" i="56"/>
  <c r="H126" i="56"/>
  <c r="I126" i="56"/>
  <c r="J126" i="56"/>
  <c r="K126" i="56"/>
  <c r="L126" i="56"/>
  <c r="M126" i="56"/>
  <c r="N126" i="56"/>
  <c r="O126" i="56"/>
  <c r="E126" i="56"/>
  <c r="F113" i="56"/>
  <c r="G113" i="56"/>
  <c r="H113" i="56"/>
  <c r="I113" i="56"/>
  <c r="J113" i="56"/>
  <c r="K113" i="56"/>
  <c r="L113" i="56"/>
  <c r="M113" i="56"/>
  <c r="N113" i="56"/>
  <c r="O113" i="56"/>
  <c r="E113" i="56"/>
  <c r="F110" i="56"/>
  <c r="G110" i="56"/>
  <c r="H110" i="56"/>
  <c r="I110" i="56"/>
  <c r="J110" i="56"/>
  <c r="K110" i="56"/>
  <c r="L110" i="56"/>
  <c r="M110" i="56"/>
  <c r="N110" i="56"/>
  <c r="O110" i="56"/>
  <c r="E110" i="56"/>
  <c r="F98" i="56"/>
  <c r="G98" i="56"/>
  <c r="H98" i="56"/>
  <c r="I98" i="56"/>
  <c r="J98" i="56"/>
  <c r="K98" i="56"/>
  <c r="L98" i="56"/>
  <c r="M98" i="56"/>
  <c r="N98" i="56"/>
  <c r="O98" i="56"/>
  <c r="E98" i="56"/>
  <c r="F95" i="56"/>
  <c r="G95" i="56"/>
  <c r="H95" i="56"/>
  <c r="I95" i="56"/>
  <c r="J95" i="56"/>
  <c r="K95" i="56"/>
  <c r="L95" i="56"/>
  <c r="M95" i="56"/>
  <c r="N95" i="56"/>
  <c r="O95" i="56"/>
  <c r="E95" i="56"/>
  <c r="F78" i="56"/>
  <c r="G78" i="56"/>
  <c r="H78" i="56"/>
  <c r="I78" i="56"/>
  <c r="J78" i="56"/>
  <c r="K78" i="56"/>
  <c r="L78" i="56"/>
  <c r="N78" i="56"/>
  <c r="O78" i="56"/>
  <c r="F72" i="56"/>
  <c r="G72" i="56"/>
  <c r="H72" i="56"/>
  <c r="I72" i="56"/>
  <c r="J72" i="56"/>
  <c r="K72" i="56"/>
  <c r="L72" i="56"/>
  <c r="M72" i="56"/>
  <c r="N72" i="56"/>
  <c r="O72" i="56"/>
  <c r="E72" i="56"/>
  <c r="F42" i="56"/>
  <c r="G42" i="56"/>
  <c r="H42" i="56"/>
  <c r="I42" i="56"/>
  <c r="J42" i="56"/>
  <c r="K42" i="56"/>
  <c r="L42" i="56"/>
  <c r="M42" i="56"/>
  <c r="N42" i="56"/>
  <c r="O42" i="56"/>
  <c r="F37" i="56"/>
  <c r="G37" i="56"/>
  <c r="H37" i="56"/>
  <c r="I37" i="56"/>
  <c r="J37" i="56"/>
  <c r="K37" i="56"/>
  <c r="L37" i="56"/>
  <c r="M37" i="56"/>
  <c r="N37" i="56"/>
  <c r="O37" i="56"/>
  <c r="E37" i="56"/>
  <c r="F31" i="56"/>
  <c r="G31" i="56"/>
  <c r="H31" i="56"/>
  <c r="I31" i="56"/>
  <c r="J31" i="56"/>
  <c r="K31" i="56"/>
  <c r="L31" i="56"/>
  <c r="M31" i="56"/>
  <c r="N31" i="56"/>
  <c r="O31" i="56"/>
  <c r="E31" i="56"/>
  <c r="F21" i="56"/>
  <c r="G21" i="56"/>
  <c r="H21" i="56"/>
  <c r="I21" i="56"/>
  <c r="J21" i="56"/>
  <c r="K21" i="56"/>
  <c r="L21" i="56"/>
  <c r="M21" i="56"/>
  <c r="N21" i="56"/>
  <c r="O21" i="56"/>
  <c r="F12" i="56"/>
  <c r="G12" i="56"/>
  <c r="H12" i="56"/>
  <c r="I12" i="56"/>
  <c r="J12" i="56"/>
  <c r="K12" i="56"/>
  <c r="L12" i="56"/>
  <c r="M12" i="56"/>
  <c r="N12" i="56"/>
  <c r="O12" i="56"/>
  <c r="F7" i="56"/>
  <c r="G7" i="56"/>
  <c r="H7" i="56"/>
  <c r="I7" i="56"/>
  <c r="J7" i="56"/>
  <c r="K7" i="56"/>
  <c r="L7" i="56"/>
  <c r="M7" i="56"/>
  <c r="N7" i="56"/>
  <c r="O7" i="56"/>
  <c r="K96" i="37"/>
  <c r="I38" i="37"/>
  <c r="AZ8" i="56"/>
  <c r="AZ9" i="56"/>
  <c r="AZ10" i="56"/>
  <c r="AZ11" i="56"/>
  <c r="AZ13" i="56"/>
  <c r="AZ14" i="56"/>
  <c r="AZ15" i="56"/>
  <c r="AZ16" i="56"/>
  <c r="AZ17" i="56"/>
  <c r="AZ18" i="56"/>
  <c r="AZ20" i="56"/>
  <c r="AZ23" i="56"/>
  <c r="AZ24" i="56"/>
  <c r="AZ25" i="56"/>
  <c r="BJ25" i="56" s="1"/>
  <c r="BJ21" i="56" s="1"/>
  <c r="AZ26" i="56"/>
  <c r="BA26" i="56" s="1"/>
  <c r="AZ27" i="56"/>
  <c r="AZ28" i="56"/>
  <c r="AZ29" i="56"/>
  <c r="AZ30" i="56"/>
  <c r="AZ32" i="56"/>
  <c r="AZ33" i="56"/>
  <c r="AZ34" i="56"/>
  <c r="AZ35" i="56"/>
  <c r="AZ36" i="56"/>
  <c r="AZ38" i="56"/>
  <c r="AZ39" i="56"/>
  <c r="AZ40" i="56"/>
  <c r="AZ41" i="56"/>
  <c r="AZ43" i="56"/>
  <c r="AZ44" i="56"/>
  <c r="AZ45" i="56"/>
  <c r="AZ46" i="56"/>
  <c r="AZ47" i="56"/>
  <c r="AZ48" i="56"/>
  <c r="AZ49" i="56"/>
  <c r="AZ50" i="56"/>
  <c r="AZ51" i="56"/>
  <c r="AZ52" i="56"/>
  <c r="AZ53" i="56"/>
  <c r="AZ54" i="56"/>
  <c r="AZ55" i="56"/>
  <c r="AZ56" i="56"/>
  <c r="AZ57" i="56"/>
  <c r="AZ58" i="56"/>
  <c r="AZ60" i="56"/>
  <c r="AZ61" i="56"/>
  <c r="AZ62" i="56"/>
  <c r="AZ64" i="56"/>
  <c r="AZ65" i="56"/>
  <c r="AZ66" i="56"/>
  <c r="AZ67" i="56"/>
  <c r="AZ68" i="56"/>
  <c r="AZ69" i="56"/>
  <c r="AZ70" i="56"/>
  <c r="AZ71" i="56"/>
  <c r="AZ73" i="56"/>
  <c r="AZ74" i="56"/>
  <c r="AZ75" i="56"/>
  <c r="AZ76" i="56"/>
  <c r="AZ77" i="56"/>
  <c r="AZ80" i="56"/>
  <c r="AZ81" i="56"/>
  <c r="AZ82" i="56"/>
  <c r="AZ84" i="56"/>
  <c r="BA84" i="56" s="1"/>
  <c r="AZ85" i="56"/>
  <c r="AZ86" i="56"/>
  <c r="AZ87" i="56"/>
  <c r="BG87" i="56" s="1"/>
  <c r="BG78" i="56" s="1"/>
  <c r="AZ88" i="56"/>
  <c r="BA88" i="56" s="1"/>
  <c r="AZ89" i="56"/>
  <c r="AZ90" i="56"/>
  <c r="AZ91" i="56"/>
  <c r="AZ92" i="56"/>
  <c r="AZ93" i="56"/>
  <c r="AZ94" i="56"/>
  <c r="AZ96" i="56"/>
  <c r="AZ97" i="56"/>
  <c r="AZ99" i="56"/>
  <c r="AZ100" i="56"/>
  <c r="AZ101" i="56"/>
  <c r="AZ102" i="56"/>
  <c r="AZ103" i="56"/>
  <c r="AZ104" i="56"/>
  <c r="AZ105" i="56"/>
  <c r="AZ106" i="56"/>
  <c r="AZ107" i="56"/>
  <c r="AZ108" i="56"/>
  <c r="AZ109" i="56"/>
  <c r="AZ111" i="56"/>
  <c r="AZ112" i="56"/>
  <c r="AZ114" i="56"/>
  <c r="AZ115" i="56"/>
  <c r="AZ116" i="56"/>
  <c r="AZ117" i="56"/>
  <c r="AZ118" i="56"/>
  <c r="AZ119" i="56"/>
  <c r="AZ120" i="56"/>
  <c r="AZ121" i="56"/>
  <c r="AZ122" i="56"/>
  <c r="AZ123" i="56"/>
  <c r="AZ124" i="56"/>
  <c r="AZ127" i="56"/>
  <c r="AZ128" i="56"/>
  <c r="AZ129" i="56"/>
  <c r="AN8" i="56"/>
  <c r="AN9" i="56"/>
  <c r="AN10" i="56"/>
  <c r="AN11" i="56"/>
  <c r="AN13" i="56"/>
  <c r="AN14" i="56"/>
  <c r="AN15" i="56"/>
  <c r="AN16" i="56"/>
  <c r="AN17" i="56"/>
  <c r="AN18" i="56"/>
  <c r="AN20" i="56"/>
  <c r="AN22" i="56"/>
  <c r="AO22" i="56" s="1"/>
  <c r="AN23" i="56"/>
  <c r="AN24" i="56"/>
  <c r="AN25" i="56"/>
  <c r="AX25" i="56" s="1"/>
  <c r="AX21" i="56" s="1"/>
  <c r="AN26" i="56"/>
  <c r="AO26" i="56" s="1"/>
  <c r="AN27" i="56"/>
  <c r="AN28" i="56"/>
  <c r="AN29" i="56"/>
  <c r="AN30" i="56"/>
  <c r="AN32" i="56"/>
  <c r="AN33" i="56"/>
  <c r="AN34" i="56"/>
  <c r="AN35" i="56"/>
  <c r="AN36" i="56"/>
  <c r="AN38" i="56"/>
  <c r="AN39" i="56"/>
  <c r="AN40" i="56"/>
  <c r="AN41" i="56"/>
  <c r="AN43" i="56"/>
  <c r="AN44" i="56"/>
  <c r="AN45" i="56"/>
  <c r="AN46" i="56"/>
  <c r="AN47" i="56"/>
  <c r="AN48" i="56"/>
  <c r="AN49" i="56"/>
  <c r="AN50" i="56"/>
  <c r="AN51" i="56"/>
  <c r="AN52" i="56"/>
  <c r="AN53" i="56"/>
  <c r="AN54" i="56"/>
  <c r="AN55" i="56"/>
  <c r="AN56" i="56"/>
  <c r="AN57" i="56"/>
  <c r="AN58" i="56"/>
  <c r="AN60" i="56"/>
  <c r="AN61" i="56"/>
  <c r="AN62" i="56"/>
  <c r="AN64" i="56"/>
  <c r="AN65" i="56"/>
  <c r="AN66" i="56"/>
  <c r="AN67" i="56"/>
  <c r="AN68" i="56"/>
  <c r="AN69" i="56"/>
  <c r="AN70" i="56"/>
  <c r="AN71" i="56"/>
  <c r="AN73" i="56"/>
  <c r="AN74" i="56"/>
  <c r="AN75" i="56"/>
  <c r="AN76" i="56"/>
  <c r="AN77" i="56"/>
  <c r="AN80" i="56"/>
  <c r="AN81" i="56"/>
  <c r="AN82" i="56"/>
  <c r="AN84" i="56"/>
  <c r="AO84" i="56" s="1"/>
  <c r="AN85" i="56"/>
  <c r="AN86" i="56"/>
  <c r="AN87" i="56"/>
  <c r="AU87" i="56" s="1"/>
  <c r="AU78" i="56" s="1"/>
  <c r="AN89" i="56"/>
  <c r="AN90" i="56"/>
  <c r="AN91" i="56"/>
  <c r="AN92" i="56"/>
  <c r="AN93" i="56"/>
  <c r="AN94" i="56"/>
  <c r="AN96" i="56"/>
  <c r="AN97" i="56"/>
  <c r="AN99" i="56"/>
  <c r="AO99" i="56" s="1"/>
  <c r="AN100" i="56"/>
  <c r="AO100" i="56" s="1"/>
  <c r="AN101" i="56"/>
  <c r="AO101" i="56" s="1"/>
  <c r="AN102" i="56"/>
  <c r="AO102" i="56" s="1"/>
  <c r="AN103" i="56"/>
  <c r="AO103" i="56" s="1"/>
  <c r="AN104" i="56"/>
  <c r="AO104" i="56" s="1"/>
  <c r="AN105" i="56"/>
  <c r="AO105" i="56" s="1"/>
  <c r="AN106" i="56"/>
  <c r="AO106" i="56" s="1"/>
  <c r="AN107" i="56"/>
  <c r="AO107" i="56" s="1"/>
  <c r="AN108" i="56"/>
  <c r="AO108" i="56" s="1"/>
  <c r="AN109" i="56"/>
  <c r="AO109" i="56" s="1"/>
  <c r="AN111" i="56"/>
  <c r="AN112" i="56"/>
  <c r="AN114" i="56"/>
  <c r="AN115" i="56"/>
  <c r="AN116" i="56"/>
  <c r="AN117" i="56"/>
  <c r="AN118" i="56"/>
  <c r="AN119" i="56"/>
  <c r="AN120" i="56"/>
  <c r="AN121" i="56"/>
  <c r="AN122" i="56"/>
  <c r="AN123" i="56"/>
  <c r="AN124" i="56"/>
  <c r="AN127" i="56"/>
  <c r="AN128" i="56"/>
  <c r="AN129" i="56"/>
  <c r="AB8" i="56"/>
  <c r="AB9" i="56"/>
  <c r="AB10" i="56"/>
  <c r="AB11" i="56"/>
  <c r="AB13" i="56"/>
  <c r="AB14" i="56"/>
  <c r="AB15" i="56"/>
  <c r="AB16" i="56"/>
  <c r="AB17" i="56"/>
  <c r="AB18" i="56"/>
  <c r="AB20" i="56"/>
  <c r="AB22" i="56"/>
  <c r="AC22" i="56" s="1"/>
  <c r="AB23" i="56"/>
  <c r="AC23" i="56" s="1"/>
  <c r="AO23" i="56" s="1"/>
  <c r="BA23" i="56" s="1"/>
  <c r="AB24" i="56"/>
  <c r="AC24" i="56" s="1"/>
  <c r="AO24" i="56" s="1"/>
  <c r="BA24" i="56" s="1"/>
  <c r="AB25" i="56"/>
  <c r="AL25" i="56" s="1"/>
  <c r="AL21" i="56" s="1"/>
  <c r="AB26" i="56"/>
  <c r="AC26" i="56" s="1"/>
  <c r="AB27" i="56"/>
  <c r="AB28" i="56"/>
  <c r="AB29" i="56"/>
  <c r="AB30" i="56"/>
  <c r="AB32" i="56"/>
  <c r="AB33" i="56"/>
  <c r="AB34" i="56"/>
  <c r="AB35" i="56"/>
  <c r="AB36" i="56"/>
  <c r="AB38" i="56"/>
  <c r="AB39" i="56"/>
  <c r="AB40" i="56"/>
  <c r="AB41" i="56"/>
  <c r="AB43" i="56"/>
  <c r="AB44" i="56"/>
  <c r="AB45" i="56"/>
  <c r="AB46" i="56"/>
  <c r="AB47" i="56"/>
  <c r="AB48" i="56"/>
  <c r="AB49" i="56"/>
  <c r="AB50" i="56"/>
  <c r="AB51" i="56"/>
  <c r="AB52" i="56"/>
  <c r="AB53" i="56"/>
  <c r="AB54" i="56"/>
  <c r="AB55" i="56"/>
  <c r="AB56" i="56"/>
  <c r="AB57" i="56"/>
  <c r="AB58" i="56"/>
  <c r="AB60" i="56"/>
  <c r="AL60" i="56" s="1"/>
  <c r="AL59" i="56" s="1"/>
  <c r="AB61" i="56"/>
  <c r="AB62" i="56"/>
  <c r="AB64" i="56"/>
  <c r="AB65" i="56"/>
  <c r="AB66" i="56"/>
  <c r="AB67" i="56"/>
  <c r="AB68" i="56"/>
  <c r="AB69" i="56"/>
  <c r="AB70" i="56"/>
  <c r="AB71" i="56"/>
  <c r="AB73" i="56"/>
  <c r="AB74" i="56"/>
  <c r="AB75" i="56"/>
  <c r="AB76" i="56"/>
  <c r="AB77" i="56"/>
  <c r="AB79" i="56"/>
  <c r="AC79" i="56" s="1"/>
  <c r="AB80" i="56"/>
  <c r="AB81" i="56"/>
  <c r="AB82" i="56"/>
  <c r="AB83" i="56"/>
  <c r="AC83" i="56" s="1"/>
  <c r="AB84" i="56"/>
  <c r="AC84" i="56" s="1"/>
  <c r="AB85" i="56"/>
  <c r="AB86" i="56"/>
  <c r="AC86" i="56" s="1"/>
  <c r="AB87" i="56"/>
  <c r="AI87" i="56" s="1"/>
  <c r="AI78" i="56" s="1"/>
  <c r="AB88" i="56"/>
  <c r="AC88" i="56" s="1"/>
  <c r="AB89" i="56"/>
  <c r="AB90" i="56"/>
  <c r="AB91" i="56"/>
  <c r="AB92" i="56"/>
  <c r="AB93" i="56"/>
  <c r="AB94" i="56"/>
  <c r="AB96" i="56"/>
  <c r="AC96" i="56" s="1"/>
  <c r="AB97" i="56"/>
  <c r="AC97" i="56" s="1"/>
  <c r="AB99" i="56"/>
  <c r="AC99" i="56" s="1"/>
  <c r="AB100" i="56"/>
  <c r="AC100" i="56" s="1"/>
  <c r="AB101" i="56"/>
  <c r="AC101" i="56" s="1"/>
  <c r="AB102" i="56"/>
  <c r="AC102" i="56" s="1"/>
  <c r="AB103" i="56"/>
  <c r="AC103" i="56" s="1"/>
  <c r="AB104" i="56"/>
  <c r="AC104" i="56" s="1"/>
  <c r="AB105" i="56"/>
  <c r="AC105" i="56" s="1"/>
  <c r="AB106" i="56"/>
  <c r="AC106" i="56" s="1"/>
  <c r="AB107" i="56"/>
  <c r="AC107" i="56" s="1"/>
  <c r="AB108" i="56"/>
  <c r="AC108" i="56" s="1"/>
  <c r="AB109" i="56"/>
  <c r="AC109" i="56" s="1"/>
  <c r="AB111" i="56"/>
  <c r="AB112" i="56"/>
  <c r="AB114" i="56"/>
  <c r="AB115" i="56"/>
  <c r="AB116" i="56"/>
  <c r="AB117" i="56"/>
  <c r="AB118" i="56"/>
  <c r="AB119" i="56"/>
  <c r="AB120" i="56"/>
  <c r="AB121" i="56"/>
  <c r="AB122" i="56"/>
  <c r="AB123" i="56"/>
  <c r="AB124" i="56"/>
  <c r="AB127" i="56"/>
  <c r="AB128" i="56"/>
  <c r="AB129" i="56"/>
  <c r="P8" i="56"/>
  <c r="P9" i="56"/>
  <c r="P10" i="56"/>
  <c r="P11" i="56"/>
  <c r="P13" i="56"/>
  <c r="P14" i="56"/>
  <c r="P15" i="56"/>
  <c r="P16" i="56"/>
  <c r="P17" i="56"/>
  <c r="P18" i="56"/>
  <c r="P20" i="56"/>
  <c r="P22" i="56"/>
  <c r="Q22" i="56" s="1"/>
  <c r="P23" i="56"/>
  <c r="Q23" i="56" s="1"/>
  <c r="P24" i="56"/>
  <c r="Q24" i="56" s="1"/>
  <c r="P25" i="56"/>
  <c r="Z25" i="56" s="1"/>
  <c r="Z21" i="56" s="1"/>
  <c r="P26" i="56"/>
  <c r="Q26" i="56" s="1"/>
  <c r="P27" i="56"/>
  <c r="P28" i="56"/>
  <c r="P29" i="56"/>
  <c r="Q29" i="56" s="1"/>
  <c r="P30" i="56"/>
  <c r="P32" i="56"/>
  <c r="P33" i="56"/>
  <c r="P34" i="56"/>
  <c r="P35" i="56"/>
  <c r="P36" i="56"/>
  <c r="P38" i="56"/>
  <c r="P39" i="56"/>
  <c r="P40" i="56"/>
  <c r="P41" i="56"/>
  <c r="P43" i="56"/>
  <c r="P44" i="56"/>
  <c r="P45" i="56"/>
  <c r="P46" i="56"/>
  <c r="P47" i="56"/>
  <c r="P48" i="56"/>
  <c r="P49" i="56"/>
  <c r="P50" i="56"/>
  <c r="P51" i="56"/>
  <c r="P52" i="56"/>
  <c r="P53" i="56"/>
  <c r="P54" i="56"/>
  <c r="P55" i="56"/>
  <c r="P56" i="56"/>
  <c r="P57" i="56"/>
  <c r="P58" i="56"/>
  <c r="P60" i="56"/>
  <c r="P61" i="56"/>
  <c r="P62" i="56"/>
  <c r="P64" i="56"/>
  <c r="P65" i="56"/>
  <c r="P66" i="56"/>
  <c r="P67" i="56"/>
  <c r="P68" i="56"/>
  <c r="P69" i="56"/>
  <c r="P70" i="56"/>
  <c r="P71" i="56"/>
  <c r="P73" i="56"/>
  <c r="P74" i="56"/>
  <c r="P75" i="56"/>
  <c r="P76" i="56"/>
  <c r="P77" i="56"/>
  <c r="P79" i="56"/>
  <c r="P80" i="56"/>
  <c r="P81" i="56"/>
  <c r="P82" i="56"/>
  <c r="P83" i="56"/>
  <c r="P84" i="56"/>
  <c r="Q84" i="56" s="1"/>
  <c r="P85" i="56"/>
  <c r="P86" i="56"/>
  <c r="Q86" i="56" s="1"/>
  <c r="P87" i="56"/>
  <c r="P88" i="56"/>
  <c r="P89" i="56"/>
  <c r="P90" i="56"/>
  <c r="P91" i="56"/>
  <c r="P92" i="56"/>
  <c r="P93" i="56"/>
  <c r="P94" i="56"/>
  <c r="P96" i="56"/>
  <c r="Q96" i="56" s="1"/>
  <c r="P97" i="56"/>
  <c r="Q97" i="56" s="1"/>
  <c r="P99" i="56"/>
  <c r="Q99" i="56" s="1"/>
  <c r="P100" i="56"/>
  <c r="Q100" i="56" s="1"/>
  <c r="P101" i="56"/>
  <c r="Q101" i="56" s="1"/>
  <c r="P102" i="56"/>
  <c r="Q102" i="56" s="1"/>
  <c r="P103" i="56"/>
  <c r="Q103" i="56" s="1"/>
  <c r="P104" i="56"/>
  <c r="Q104" i="56" s="1"/>
  <c r="P105" i="56"/>
  <c r="Q105" i="56" s="1"/>
  <c r="P106" i="56"/>
  <c r="Q106" i="56" s="1"/>
  <c r="P107" i="56"/>
  <c r="Q107" i="56" s="1"/>
  <c r="P108" i="56"/>
  <c r="Q108" i="56" s="1"/>
  <c r="P109" i="56"/>
  <c r="Q109" i="56"/>
  <c r="P111" i="56"/>
  <c r="P112" i="56"/>
  <c r="P114" i="56"/>
  <c r="P115" i="56"/>
  <c r="P116" i="56"/>
  <c r="P117" i="56"/>
  <c r="P118" i="56"/>
  <c r="P119" i="56"/>
  <c r="P120" i="56"/>
  <c r="P121" i="56"/>
  <c r="P122" i="56"/>
  <c r="P123" i="56"/>
  <c r="P124" i="56"/>
  <c r="P127" i="56"/>
  <c r="Q126" i="56"/>
  <c r="P128" i="56"/>
  <c r="P129" i="56"/>
  <c r="D8" i="56"/>
  <c r="D9" i="56"/>
  <c r="D10" i="56"/>
  <c r="D11" i="56"/>
  <c r="D13" i="56"/>
  <c r="D14" i="56"/>
  <c r="D15" i="56"/>
  <c r="D16" i="56"/>
  <c r="D17" i="56"/>
  <c r="D18" i="56"/>
  <c r="D20" i="56"/>
  <c r="D22" i="56"/>
  <c r="E22" i="56" s="1"/>
  <c r="D23" i="56"/>
  <c r="E23" i="56" s="1"/>
  <c r="D24" i="56"/>
  <c r="D25" i="56"/>
  <c r="D26" i="56"/>
  <c r="D27" i="56"/>
  <c r="D28" i="56"/>
  <c r="D29" i="56"/>
  <c r="D30" i="56"/>
  <c r="D32" i="56"/>
  <c r="D33" i="56"/>
  <c r="D34" i="56"/>
  <c r="D35" i="56"/>
  <c r="D36" i="56"/>
  <c r="D38" i="56"/>
  <c r="D39" i="56"/>
  <c r="D40" i="56"/>
  <c r="D41" i="56"/>
  <c r="D43" i="56"/>
  <c r="D44" i="56"/>
  <c r="D45" i="56"/>
  <c r="D46" i="56"/>
  <c r="D47" i="56"/>
  <c r="D48" i="56"/>
  <c r="E48" i="56" s="1"/>
  <c r="D49" i="56"/>
  <c r="E49" i="56" s="1"/>
  <c r="D50" i="56"/>
  <c r="E50" i="56" s="1"/>
  <c r="D51" i="56"/>
  <c r="E51" i="56" s="1"/>
  <c r="D52" i="56"/>
  <c r="E52" i="56" s="1"/>
  <c r="D53" i="56"/>
  <c r="E53" i="56" s="1"/>
  <c r="D54" i="56"/>
  <c r="E54" i="56" s="1"/>
  <c r="D55" i="56"/>
  <c r="E55" i="56" s="1"/>
  <c r="D56" i="56"/>
  <c r="E56" i="56" s="1"/>
  <c r="D57" i="56"/>
  <c r="E57" i="56" s="1"/>
  <c r="D58" i="56"/>
  <c r="E58" i="56" s="1"/>
  <c r="D60" i="56"/>
  <c r="D61" i="56"/>
  <c r="D62" i="56"/>
  <c r="D64" i="56"/>
  <c r="D65" i="56"/>
  <c r="D66" i="56"/>
  <c r="D67" i="56"/>
  <c r="D68" i="56"/>
  <c r="D69" i="56"/>
  <c r="D70" i="56"/>
  <c r="D71" i="56"/>
  <c r="D73" i="56"/>
  <c r="D74" i="56"/>
  <c r="D75" i="56"/>
  <c r="D76" i="56"/>
  <c r="D77" i="56"/>
  <c r="D79" i="56"/>
  <c r="E79" i="56" s="1"/>
  <c r="D80" i="56"/>
  <c r="E80" i="56" s="1"/>
  <c r="D81" i="56"/>
  <c r="D82" i="56"/>
  <c r="M82" i="56" s="1"/>
  <c r="M78" i="56" s="1"/>
  <c r="D83" i="56"/>
  <c r="E83" i="56" s="1"/>
  <c r="D84" i="56"/>
  <c r="E84" i="56" s="1"/>
  <c r="D85" i="56"/>
  <c r="E85" i="56" s="1"/>
  <c r="D86" i="56"/>
  <c r="E86" i="56" s="1"/>
  <c r="D87" i="56"/>
  <c r="D88" i="56"/>
  <c r="D89" i="56"/>
  <c r="D90" i="56"/>
  <c r="D91" i="56"/>
  <c r="D92" i="56"/>
  <c r="D93" i="56"/>
  <c r="D94" i="56"/>
  <c r="D96" i="56"/>
  <c r="D97" i="56"/>
  <c r="D99" i="56"/>
  <c r="D100" i="56"/>
  <c r="D101" i="56"/>
  <c r="D102" i="56"/>
  <c r="D103" i="56"/>
  <c r="D104" i="56"/>
  <c r="D105" i="56"/>
  <c r="D106" i="56"/>
  <c r="D107" i="56"/>
  <c r="D108" i="56"/>
  <c r="D109" i="56"/>
  <c r="D111" i="56"/>
  <c r="D112" i="56"/>
  <c r="D114" i="56"/>
  <c r="D115" i="56"/>
  <c r="D116" i="56"/>
  <c r="D117" i="56"/>
  <c r="D118" i="56"/>
  <c r="D119" i="56"/>
  <c r="D120" i="56"/>
  <c r="D121" i="56"/>
  <c r="D122" i="56"/>
  <c r="D123" i="56"/>
  <c r="D124" i="56"/>
  <c r="D127" i="56"/>
  <c r="D128" i="56"/>
  <c r="D129" i="56"/>
  <c r="B8" i="56"/>
  <c r="C8" i="56"/>
  <c r="B9" i="56"/>
  <c r="C9" i="56"/>
  <c r="B10" i="56"/>
  <c r="C10" i="56"/>
  <c r="B11" i="56"/>
  <c r="C11" i="56"/>
  <c r="A12" i="56"/>
  <c r="C12" i="56"/>
  <c r="C13" i="56"/>
  <c r="B14" i="56"/>
  <c r="C14" i="56"/>
  <c r="B15" i="56"/>
  <c r="C15" i="56"/>
  <c r="B16" i="56"/>
  <c r="C16" i="56"/>
  <c r="B17" i="56"/>
  <c r="C17" i="56"/>
  <c r="B18" i="56"/>
  <c r="C18" i="56"/>
  <c r="A19" i="56"/>
  <c r="C19" i="56"/>
  <c r="B20" i="56"/>
  <c r="C20" i="56"/>
  <c r="A21" i="56"/>
  <c r="C21" i="56"/>
  <c r="B22" i="56"/>
  <c r="C22" i="56"/>
  <c r="B23" i="56"/>
  <c r="C23" i="56"/>
  <c r="B24" i="56"/>
  <c r="C24" i="56"/>
  <c r="B25" i="56"/>
  <c r="C25" i="56"/>
  <c r="B26" i="56"/>
  <c r="C26" i="56"/>
  <c r="B27" i="56"/>
  <c r="C27" i="56"/>
  <c r="B28" i="56"/>
  <c r="C28" i="56"/>
  <c r="B29" i="56"/>
  <c r="C29" i="56"/>
  <c r="B30" i="56"/>
  <c r="C30" i="56"/>
  <c r="A31" i="56"/>
  <c r="C31" i="56"/>
  <c r="B32" i="56"/>
  <c r="C32" i="56"/>
  <c r="B33" i="56"/>
  <c r="C33" i="56"/>
  <c r="B34" i="56"/>
  <c r="C34" i="56"/>
  <c r="B35" i="56"/>
  <c r="C35" i="56"/>
  <c r="B36" i="56"/>
  <c r="C36" i="56"/>
  <c r="A37" i="56"/>
  <c r="C37" i="56"/>
  <c r="B38" i="56"/>
  <c r="C38" i="56"/>
  <c r="B39" i="56"/>
  <c r="C39" i="56"/>
  <c r="B40" i="56"/>
  <c r="C40" i="56"/>
  <c r="B41" i="56"/>
  <c r="C41" i="56"/>
  <c r="A42" i="56"/>
  <c r="C42" i="56"/>
  <c r="B43" i="56"/>
  <c r="C43" i="56"/>
  <c r="B44" i="56"/>
  <c r="C44" i="56"/>
  <c r="B45" i="56"/>
  <c r="C45" i="56"/>
  <c r="B46" i="56"/>
  <c r="C46" i="56"/>
  <c r="B47" i="56"/>
  <c r="C47" i="56"/>
  <c r="B48" i="56"/>
  <c r="C48" i="56"/>
  <c r="B49" i="56"/>
  <c r="C49" i="56"/>
  <c r="B50" i="56"/>
  <c r="C50" i="56"/>
  <c r="B51" i="56"/>
  <c r="C51" i="56"/>
  <c r="B52" i="56"/>
  <c r="C52" i="56"/>
  <c r="B53" i="56"/>
  <c r="C53" i="56"/>
  <c r="B54" i="56"/>
  <c r="C54" i="56"/>
  <c r="B55" i="56"/>
  <c r="C55" i="56"/>
  <c r="B56" i="56"/>
  <c r="C56" i="56"/>
  <c r="B57" i="56"/>
  <c r="C57" i="56"/>
  <c r="B58" i="56"/>
  <c r="C58" i="56"/>
  <c r="A59" i="56"/>
  <c r="C59" i="56"/>
  <c r="B60" i="56"/>
  <c r="C60" i="56"/>
  <c r="B61" i="56"/>
  <c r="C61" i="56"/>
  <c r="B62" i="56"/>
  <c r="C62" i="56"/>
  <c r="A63" i="56"/>
  <c r="C63" i="56"/>
  <c r="B64" i="56"/>
  <c r="C64" i="56"/>
  <c r="B65" i="56"/>
  <c r="C65" i="56"/>
  <c r="B66" i="56"/>
  <c r="C66" i="56"/>
  <c r="B67" i="56"/>
  <c r="C67" i="56"/>
  <c r="B68" i="56"/>
  <c r="C68" i="56"/>
  <c r="B69" i="56"/>
  <c r="C69" i="56"/>
  <c r="B70" i="56"/>
  <c r="C70" i="56"/>
  <c r="B71" i="56"/>
  <c r="C71" i="56"/>
  <c r="A72" i="56"/>
  <c r="C72" i="56"/>
  <c r="B73" i="56"/>
  <c r="C73" i="56"/>
  <c r="B74" i="56"/>
  <c r="C74" i="56"/>
  <c r="B75" i="56"/>
  <c r="C75" i="56"/>
  <c r="B76" i="56"/>
  <c r="C76" i="56"/>
  <c r="B77" i="56"/>
  <c r="C77" i="56"/>
  <c r="A78" i="56"/>
  <c r="C78" i="56"/>
  <c r="B79" i="56"/>
  <c r="C79" i="56"/>
  <c r="B80" i="56"/>
  <c r="C80" i="56"/>
  <c r="B81" i="56"/>
  <c r="C81" i="56"/>
  <c r="B82" i="56"/>
  <c r="C82" i="56"/>
  <c r="B83" i="56"/>
  <c r="C83" i="56"/>
  <c r="B84" i="56"/>
  <c r="C84" i="56"/>
  <c r="B85" i="56"/>
  <c r="C85" i="56"/>
  <c r="B86" i="56"/>
  <c r="C86" i="56"/>
  <c r="B87" i="56"/>
  <c r="C87" i="56"/>
  <c r="B88" i="56"/>
  <c r="C88" i="56"/>
  <c r="B89" i="56"/>
  <c r="C89" i="56"/>
  <c r="B90" i="56"/>
  <c r="C90" i="56"/>
  <c r="B91" i="56"/>
  <c r="C91" i="56"/>
  <c r="B92" i="56"/>
  <c r="C92" i="56"/>
  <c r="B93" i="56"/>
  <c r="C93" i="56"/>
  <c r="B94" i="56"/>
  <c r="C94" i="56"/>
  <c r="A95" i="56"/>
  <c r="C95" i="56"/>
  <c r="B96" i="56"/>
  <c r="C96" i="56"/>
  <c r="B97" i="56"/>
  <c r="C97" i="56"/>
  <c r="A98" i="56"/>
  <c r="C98" i="56"/>
  <c r="B99" i="56"/>
  <c r="C99" i="56"/>
  <c r="B100" i="56"/>
  <c r="C100" i="56"/>
  <c r="B101" i="56"/>
  <c r="C101" i="56"/>
  <c r="B102" i="56"/>
  <c r="C102" i="56"/>
  <c r="B103" i="56"/>
  <c r="C103" i="56"/>
  <c r="B104" i="56"/>
  <c r="C104" i="56"/>
  <c r="B105" i="56"/>
  <c r="C105" i="56"/>
  <c r="B106" i="56"/>
  <c r="C106" i="56"/>
  <c r="B107" i="56"/>
  <c r="C107" i="56"/>
  <c r="B108" i="56"/>
  <c r="C108" i="56"/>
  <c r="B109" i="56"/>
  <c r="C109" i="56"/>
  <c r="A110" i="56"/>
  <c r="C110" i="56"/>
  <c r="B111" i="56"/>
  <c r="C111" i="56"/>
  <c r="B112" i="56"/>
  <c r="C112" i="56"/>
  <c r="A113" i="56"/>
  <c r="C113" i="56"/>
  <c r="B114" i="56"/>
  <c r="C114" i="56"/>
  <c r="B115" i="56"/>
  <c r="C115" i="56"/>
  <c r="B116" i="56"/>
  <c r="C116" i="56"/>
  <c r="B117" i="56"/>
  <c r="C117" i="56"/>
  <c r="B118" i="56"/>
  <c r="C118" i="56"/>
  <c r="B119" i="56"/>
  <c r="C119" i="56"/>
  <c r="B120" i="56"/>
  <c r="C120" i="56"/>
  <c r="B121" i="56"/>
  <c r="C121" i="56"/>
  <c r="B122" i="56"/>
  <c r="C122" i="56"/>
  <c r="B123" i="56"/>
  <c r="C123" i="56"/>
  <c r="B124" i="56"/>
  <c r="C124" i="56"/>
  <c r="A126" i="56"/>
  <c r="C126" i="56"/>
  <c r="B127" i="56"/>
  <c r="C127" i="56"/>
  <c r="B128" i="56"/>
  <c r="C128" i="56"/>
  <c r="B129" i="56"/>
  <c r="C129" i="56"/>
  <c r="C7" i="56"/>
  <c r="A7" i="56"/>
  <c r="D10" i="54"/>
  <c r="E10" i="54"/>
  <c r="F10" i="54"/>
  <c r="D11" i="54"/>
  <c r="E11" i="54"/>
  <c r="F11" i="54"/>
  <c r="D12" i="54"/>
  <c r="E12" i="54"/>
  <c r="F12" i="54"/>
  <c r="D13" i="54"/>
  <c r="E13" i="54"/>
  <c r="F13" i="54"/>
  <c r="D15" i="54"/>
  <c r="E15" i="54"/>
  <c r="F15" i="54"/>
  <c r="D16" i="54"/>
  <c r="E16" i="54"/>
  <c r="F16" i="54"/>
  <c r="D17" i="54"/>
  <c r="E17" i="54"/>
  <c r="F17" i="54"/>
  <c r="D18" i="54"/>
  <c r="E18" i="54"/>
  <c r="F18" i="54"/>
  <c r="D19" i="54"/>
  <c r="E19" i="54"/>
  <c r="F19" i="54"/>
  <c r="D20" i="54"/>
  <c r="E20" i="54"/>
  <c r="F20" i="54"/>
  <c r="D22" i="54"/>
  <c r="E22" i="54"/>
  <c r="F22" i="54"/>
  <c r="D24" i="54"/>
  <c r="E24" i="54"/>
  <c r="D25" i="54"/>
  <c r="E25" i="54"/>
  <c r="F25" i="54"/>
  <c r="D26" i="54"/>
  <c r="E26" i="54"/>
  <c r="F26" i="54"/>
  <c r="D27" i="54"/>
  <c r="E27" i="54"/>
  <c r="F27" i="54"/>
  <c r="D28" i="54"/>
  <c r="E28" i="54"/>
  <c r="F28" i="54"/>
  <c r="D29" i="54"/>
  <c r="E29" i="54"/>
  <c r="F29" i="54"/>
  <c r="D30" i="54"/>
  <c r="E30" i="54"/>
  <c r="F30" i="54"/>
  <c r="D31" i="54"/>
  <c r="E31" i="54"/>
  <c r="F31" i="54"/>
  <c r="D32" i="54"/>
  <c r="E32" i="54"/>
  <c r="F32" i="54"/>
  <c r="D34" i="54"/>
  <c r="E34" i="54"/>
  <c r="F34" i="54"/>
  <c r="D35" i="54"/>
  <c r="E35" i="54"/>
  <c r="F35" i="54"/>
  <c r="D36" i="54"/>
  <c r="E36" i="54"/>
  <c r="F36" i="54"/>
  <c r="D37" i="54"/>
  <c r="E37" i="54"/>
  <c r="F37" i="54"/>
  <c r="D38" i="54"/>
  <c r="E38" i="54"/>
  <c r="F38" i="54"/>
  <c r="D40" i="54"/>
  <c r="E40" i="54"/>
  <c r="F40" i="54"/>
  <c r="D41" i="54"/>
  <c r="E41" i="54"/>
  <c r="F41" i="54"/>
  <c r="D42" i="54"/>
  <c r="E42" i="54"/>
  <c r="F42" i="54"/>
  <c r="D43" i="54"/>
  <c r="E43" i="54"/>
  <c r="F43" i="54"/>
  <c r="D45" i="54"/>
  <c r="E45" i="54"/>
  <c r="F45" i="54"/>
  <c r="D46" i="54"/>
  <c r="E46" i="54"/>
  <c r="F46" i="54"/>
  <c r="D47" i="54"/>
  <c r="E47" i="54"/>
  <c r="F47" i="54"/>
  <c r="D48" i="54"/>
  <c r="E48" i="54"/>
  <c r="F48" i="54"/>
  <c r="D49" i="54"/>
  <c r="E49" i="54"/>
  <c r="F49" i="54"/>
  <c r="D50" i="54"/>
  <c r="E50" i="54"/>
  <c r="F50" i="54"/>
  <c r="D51" i="54"/>
  <c r="E51" i="54"/>
  <c r="F51" i="54"/>
  <c r="D52" i="54"/>
  <c r="E52" i="54"/>
  <c r="F52" i="54"/>
  <c r="D53" i="54"/>
  <c r="E53" i="54"/>
  <c r="F53" i="54"/>
  <c r="D54" i="54"/>
  <c r="E54" i="54"/>
  <c r="F54" i="54"/>
  <c r="D55" i="54"/>
  <c r="E55" i="54"/>
  <c r="F55" i="54"/>
  <c r="D56" i="54"/>
  <c r="E56" i="54"/>
  <c r="F56" i="54"/>
  <c r="D57" i="54"/>
  <c r="E57" i="54"/>
  <c r="F57" i="54"/>
  <c r="D58" i="54"/>
  <c r="E58" i="54"/>
  <c r="F58" i="54"/>
  <c r="D59" i="54"/>
  <c r="E59" i="54"/>
  <c r="F59" i="54"/>
  <c r="D60" i="54"/>
  <c r="E60" i="54"/>
  <c r="F60" i="54"/>
  <c r="D62" i="54"/>
  <c r="E62" i="54"/>
  <c r="F62" i="54"/>
  <c r="D63" i="54"/>
  <c r="E63" i="54"/>
  <c r="F63" i="54"/>
  <c r="D64" i="54"/>
  <c r="E64" i="54"/>
  <c r="F64" i="54"/>
  <c r="D66" i="54"/>
  <c r="E66" i="54"/>
  <c r="F66" i="54"/>
  <c r="D67" i="54"/>
  <c r="E67" i="54"/>
  <c r="F67" i="54"/>
  <c r="D68" i="54"/>
  <c r="E68" i="54"/>
  <c r="F68" i="54"/>
  <c r="D69" i="54"/>
  <c r="E69" i="54"/>
  <c r="F69" i="54"/>
  <c r="D70" i="54"/>
  <c r="E70" i="54"/>
  <c r="F70" i="54"/>
  <c r="D71" i="54"/>
  <c r="E71" i="54"/>
  <c r="F71" i="54"/>
  <c r="D72" i="54"/>
  <c r="E72" i="54"/>
  <c r="F72" i="54"/>
  <c r="D73" i="54"/>
  <c r="E73" i="54"/>
  <c r="F73" i="54"/>
  <c r="D75" i="54"/>
  <c r="E75" i="54"/>
  <c r="F75" i="54"/>
  <c r="D76" i="54"/>
  <c r="E76" i="54"/>
  <c r="F76" i="54"/>
  <c r="D77" i="54"/>
  <c r="E77" i="54"/>
  <c r="F77" i="54"/>
  <c r="D78" i="54"/>
  <c r="E78" i="54"/>
  <c r="F78" i="54"/>
  <c r="D79" i="54"/>
  <c r="E79" i="54"/>
  <c r="F79" i="54"/>
  <c r="D81" i="54"/>
  <c r="E81" i="54"/>
  <c r="D82" i="54"/>
  <c r="E82" i="54"/>
  <c r="F82" i="54"/>
  <c r="D83" i="54"/>
  <c r="E83" i="54"/>
  <c r="F83" i="54"/>
  <c r="D84" i="54"/>
  <c r="E84" i="54"/>
  <c r="F84" i="54"/>
  <c r="D85" i="54"/>
  <c r="D86" i="54"/>
  <c r="E86" i="54"/>
  <c r="D87" i="54"/>
  <c r="E87" i="54"/>
  <c r="F87" i="54"/>
  <c r="D88" i="54"/>
  <c r="E88" i="54"/>
  <c r="F88" i="54"/>
  <c r="D89" i="54"/>
  <c r="E89" i="54"/>
  <c r="F89" i="54"/>
  <c r="F90" i="54"/>
  <c r="D91" i="54"/>
  <c r="E91" i="54"/>
  <c r="F91" i="54"/>
  <c r="D92" i="54"/>
  <c r="E92" i="54"/>
  <c r="F92" i="54"/>
  <c r="D93" i="54"/>
  <c r="E93" i="54"/>
  <c r="F93" i="54"/>
  <c r="D94" i="54"/>
  <c r="E94" i="54"/>
  <c r="F94" i="54"/>
  <c r="D95" i="54"/>
  <c r="E95" i="54"/>
  <c r="F95" i="54"/>
  <c r="D96" i="54"/>
  <c r="E96" i="54"/>
  <c r="F96" i="54"/>
  <c r="D98" i="54"/>
  <c r="E98" i="54"/>
  <c r="F98" i="54"/>
  <c r="D99" i="54"/>
  <c r="E99" i="54"/>
  <c r="F99" i="54"/>
  <c r="D101" i="54"/>
  <c r="E101" i="54"/>
  <c r="F101" i="54"/>
  <c r="D102" i="54"/>
  <c r="E102" i="54"/>
  <c r="F102" i="54"/>
  <c r="D103" i="54"/>
  <c r="E103" i="54"/>
  <c r="F103" i="54"/>
  <c r="D104" i="54"/>
  <c r="E104" i="54"/>
  <c r="F104" i="54"/>
  <c r="D105" i="54"/>
  <c r="E105" i="54"/>
  <c r="F105" i="54"/>
  <c r="D106" i="54"/>
  <c r="E106" i="54"/>
  <c r="F106" i="54"/>
  <c r="D107" i="54"/>
  <c r="E107" i="54"/>
  <c r="F107" i="54"/>
  <c r="D108" i="54"/>
  <c r="E108" i="54"/>
  <c r="F108" i="54"/>
  <c r="D109" i="54"/>
  <c r="E109" i="54"/>
  <c r="F109" i="54"/>
  <c r="D110" i="54"/>
  <c r="E110" i="54"/>
  <c r="F110" i="54"/>
  <c r="D111" i="54"/>
  <c r="E111" i="54"/>
  <c r="F111" i="54"/>
  <c r="D113" i="54"/>
  <c r="E113" i="54"/>
  <c r="F113" i="54"/>
  <c r="D114" i="54"/>
  <c r="E114" i="54"/>
  <c r="F114" i="54"/>
  <c r="D116" i="54"/>
  <c r="E116" i="54"/>
  <c r="F116" i="54"/>
  <c r="D117" i="54"/>
  <c r="E117" i="54"/>
  <c r="F117" i="54"/>
  <c r="D118" i="54"/>
  <c r="E118" i="54"/>
  <c r="F118" i="54"/>
  <c r="D119" i="54"/>
  <c r="E119" i="54"/>
  <c r="F119" i="54"/>
  <c r="D120" i="54"/>
  <c r="E120" i="54"/>
  <c r="F120" i="54"/>
  <c r="D121" i="54"/>
  <c r="E121" i="54"/>
  <c r="F121" i="54"/>
  <c r="D122" i="54"/>
  <c r="E122" i="54"/>
  <c r="F122" i="54"/>
  <c r="D123" i="54"/>
  <c r="E123" i="54"/>
  <c r="F123" i="54"/>
  <c r="D124" i="54"/>
  <c r="E124" i="54"/>
  <c r="F124" i="54"/>
  <c r="D125" i="54"/>
  <c r="E125" i="54"/>
  <c r="F125" i="54"/>
  <c r="D126" i="54"/>
  <c r="E126" i="54"/>
  <c r="F126" i="54"/>
  <c r="B116" i="54"/>
  <c r="C116" i="54"/>
  <c r="B117" i="54"/>
  <c r="C117" i="54"/>
  <c r="B118" i="54"/>
  <c r="C118" i="54"/>
  <c r="B119" i="54"/>
  <c r="C119" i="54"/>
  <c r="B120" i="54"/>
  <c r="C120" i="54"/>
  <c r="B121" i="54"/>
  <c r="C121" i="54"/>
  <c r="B122" i="54"/>
  <c r="C122" i="54"/>
  <c r="B123" i="54"/>
  <c r="C123" i="54"/>
  <c r="B124" i="54"/>
  <c r="C124" i="54"/>
  <c r="B125" i="54"/>
  <c r="C125" i="54"/>
  <c r="B126" i="54"/>
  <c r="C126" i="54"/>
  <c r="B102" i="54"/>
  <c r="C102" i="54"/>
  <c r="B103" i="54"/>
  <c r="C103" i="54"/>
  <c r="B104" i="54"/>
  <c r="C104" i="54"/>
  <c r="B105" i="54"/>
  <c r="C105" i="54"/>
  <c r="B106" i="54"/>
  <c r="C106" i="54"/>
  <c r="B107" i="54"/>
  <c r="C107" i="54"/>
  <c r="B108" i="54"/>
  <c r="C108" i="54"/>
  <c r="B109" i="54"/>
  <c r="C109" i="54"/>
  <c r="B110" i="54"/>
  <c r="C110" i="54"/>
  <c r="B111" i="54"/>
  <c r="C111" i="54"/>
  <c r="A112" i="54"/>
  <c r="C112" i="54"/>
  <c r="B113" i="54"/>
  <c r="C113" i="54"/>
  <c r="B114" i="54"/>
  <c r="C114" i="54"/>
  <c r="A115" i="54"/>
  <c r="C115" i="54"/>
  <c r="B66" i="54"/>
  <c r="C66" i="54"/>
  <c r="B67" i="54"/>
  <c r="C67" i="54"/>
  <c r="B68" i="54"/>
  <c r="C68" i="54"/>
  <c r="B69" i="54"/>
  <c r="C69" i="54"/>
  <c r="B70" i="54"/>
  <c r="C70" i="54"/>
  <c r="B71" i="54"/>
  <c r="C71" i="54"/>
  <c r="B72" i="54"/>
  <c r="C72" i="54"/>
  <c r="B73" i="54"/>
  <c r="C73" i="54"/>
  <c r="A74" i="54"/>
  <c r="C74" i="54"/>
  <c r="B75" i="54"/>
  <c r="C75" i="54"/>
  <c r="B76" i="54"/>
  <c r="C76" i="54"/>
  <c r="B77" i="54"/>
  <c r="C77" i="54"/>
  <c r="B78" i="54"/>
  <c r="C78" i="54"/>
  <c r="B79" i="54"/>
  <c r="C79" i="54"/>
  <c r="A80" i="54"/>
  <c r="C80" i="54"/>
  <c r="B81" i="54"/>
  <c r="C81" i="54"/>
  <c r="B82" i="54"/>
  <c r="C82" i="54"/>
  <c r="B83" i="54"/>
  <c r="C83" i="54"/>
  <c r="B84" i="54"/>
  <c r="C84" i="54"/>
  <c r="B85" i="54"/>
  <c r="C85" i="54"/>
  <c r="B86" i="54"/>
  <c r="C86" i="54"/>
  <c r="B87" i="54"/>
  <c r="C87" i="54"/>
  <c r="B88" i="54"/>
  <c r="C88" i="54"/>
  <c r="B89" i="54"/>
  <c r="C89" i="54"/>
  <c r="B90" i="54"/>
  <c r="C90" i="54"/>
  <c r="B91" i="54"/>
  <c r="C91" i="54"/>
  <c r="B92" i="54"/>
  <c r="C92" i="54"/>
  <c r="B93" i="54"/>
  <c r="C93" i="54"/>
  <c r="B94" i="54"/>
  <c r="C94" i="54"/>
  <c r="B95" i="54"/>
  <c r="C95" i="54"/>
  <c r="B96" i="54"/>
  <c r="C96" i="54"/>
  <c r="A97" i="54"/>
  <c r="C97" i="54"/>
  <c r="B98" i="54"/>
  <c r="C98" i="54"/>
  <c r="B99" i="54"/>
  <c r="C99" i="54"/>
  <c r="A100" i="54"/>
  <c r="C100" i="54"/>
  <c r="B101" i="54"/>
  <c r="C101" i="54"/>
  <c r="B52" i="54"/>
  <c r="C52" i="54"/>
  <c r="B53" i="54"/>
  <c r="C53" i="54"/>
  <c r="B54" i="54"/>
  <c r="C54" i="54"/>
  <c r="B55" i="54"/>
  <c r="C55" i="54"/>
  <c r="B56" i="54"/>
  <c r="C56" i="54"/>
  <c r="B57" i="54"/>
  <c r="C57" i="54"/>
  <c r="B58" i="54"/>
  <c r="C58" i="54"/>
  <c r="B59" i="54"/>
  <c r="C59" i="54"/>
  <c r="B60" i="54"/>
  <c r="C60" i="54"/>
  <c r="A61" i="54"/>
  <c r="C61" i="54"/>
  <c r="B62" i="54"/>
  <c r="C62" i="54"/>
  <c r="B63" i="54"/>
  <c r="C63" i="54"/>
  <c r="B64" i="54"/>
  <c r="C64" i="54"/>
  <c r="A65" i="54"/>
  <c r="C65" i="54"/>
  <c r="A33" i="54"/>
  <c r="C33" i="54"/>
  <c r="B34" i="54"/>
  <c r="C34" i="54"/>
  <c r="B35" i="54"/>
  <c r="C35" i="54"/>
  <c r="B36" i="54"/>
  <c r="C36" i="54"/>
  <c r="B37" i="54"/>
  <c r="C37" i="54"/>
  <c r="B38" i="54"/>
  <c r="C38" i="54"/>
  <c r="A39" i="54"/>
  <c r="C39" i="54"/>
  <c r="B40" i="54"/>
  <c r="C40" i="54"/>
  <c r="B41" i="54"/>
  <c r="C41" i="54"/>
  <c r="B42" i="54"/>
  <c r="C42" i="54"/>
  <c r="B43" i="54"/>
  <c r="C43" i="54"/>
  <c r="A44" i="54"/>
  <c r="C44" i="54"/>
  <c r="B45" i="54"/>
  <c r="C45" i="54"/>
  <c r="B46" i="54"/>
  <c r="C46" i="54"/>
  <c r="B47" i="54"/>
  <c r="C47" i="54"/>
  <c r="B48" i="54"/>
  <c r="C48" i="54"/>
  <c r="B49" i="54"/>
  <c r="C49" i="54"/>
  <c r="B50" i="54"/>
  <c r="C50" i="54"/>
  <c r="B51" i="54"/>
  <c r="C51" i="54"/>
  <c r="B10" i="54"/>
  <c r="C10" i="54"/>
  <c r="B11" i="54"/>
  <c r="C11" i="54"/>
  <c r="B12" i="54"/>
  <c r="C12" i="54"/>
  <c r="B13" i="54"/>
  <c r="C13" i="54"/>
  <c r="A14" i="54"/>
  <c r="C14" i="54"/>
  <c r="B15" i="54"/>
  <c r="C15" i="54"/>
  <c r="B16" i="54"/>
  <c r="C16" i="54"/>
  <c r="B17" i="54"/>
  <c r="C17" i="54"/>
  <c r="B18" i="54"/>
  <c r="C18" i="54"/>
  <c r="B19" i="54"/>
  <c r="C19" i="54"/>
  <c r="B20" i="54"/>
  <c r="C20" i="54"/>
  <c r="A21" i="54"/>
  <c r="C21" i="54"/>
  <c r="B22" i="54"/>
  <c r="C22" i="54"/>
  <c r="A23" i="54"/>
  <c r="C23" i="54"/>
  <c r="B24" i="54"/>
  <c r="C24" i="54"/>
  <c r="B25" i="54"/>
  <c r="C25" i="54"/>
  <c r="B26" i="54"/>
  <c r="C26" i="54"/>
  <c r="B27" i="54"/>
  <c r="C27" i="54"/>
  <c r="B28" i="54"/>
  <c r="C28" i="54"/>
  <c r="B29" i="54"/>
  <c r="C29" i="54"/>
  <c r="B30" i="54"/>
  <c r="C30" i="54"/>
  <c r="B31" i="54"/>
  <c r="C31" i="54"/>
  <c r="B32" i="54"/>
  <c r="C32" i="54"/>
  <c r="C9" i="54"/>
  <c r="A9" i="54"/>
  <c r="F129" i="38"/>
  <c r="E129" i="38"/>
  <c r="D129" i="38"/>
  <c r="F128" i="38"/>
  <c r="E128" i="38"/>
  <c r="D128" i="38"/>
  <c r="F127" i="38"/>
  <c r="E127" i="38"/>
  <c r="D127" i="38"/>
  <c r="F124" i="38"/>
  <c r="E124" i="38"/>
  <c r="D124" i="38"/>
  <c r="F123" i="38"/>
  <c r="E123" i="38"/>
  <c r="D123" i="38"/>
  <c r="F122" i="38"/>
  <c r="E122" i="38"/>
  <c r="D122" i="38"/>
  <c r="F121" i="38"/>
  <c r="E121" i="38"/>
  <c r="D121" i="38"/>
  <c r="F120" i="38"/>
  <c r="E120" i="38"/>
  <c r="D120" i="38"/>
  <c r="F119" i="38"/>
  <c r="E119" i="38"/>
  <c r="D119" i="38"/>
  <c r="F118" i="38"/>
  <c r="E118" i="38"/>
  <c r="D118" i="38"/>
  <c r="F117" i="38"/>
  <c r="E117" i="38"/>
  <c r="D117" i="38"/>
  <c r="F116" i="38"/>
  <c r="E116" i="38"/>
  <c r="D116" i="38"/>
  <c r="F115" i="38"/>
  <c r="E115" i="38"/>
  <c r="D115" i="38"/>
  <c r="F114" i="38"/>
  <c r="E114" i="38"/>
  <c r="D114" i="38"/>
  <c r="F112" i="38"/>
  <c r="E112" i="38"/>
  <c r="D112" i="38"/>
  <c r="F111" i="38"/>
  <c r="E111" i="38"/>
  <c r="D111" i="38"/>
  <c r="F109" i="38"/>
  <c r="E109" i="38"/>
  <c r="D109" i="38"/>
  <c r="F108" i="38"/>
  <c r="E108" i="38"/>
  <c r="D108" i="38"/>
  <c r="F107" i="38"/>
  <c r="E107" i="38"/>
  <c r="D107" i="38"/>
  <c r="F106" i="38"/>
  <c r="E106" i="38"/>
  <c r="D106" i="38"/>
  <c r="F105" i="38"/>
  <c r="E105" i="38"/>
  <c r="D105" i="38"/>
  <c r="F104" i="38"/>
  <c r="E104" i="38"/>
  <c r="D104" i="38"/>
  <c r="F103" i="38"/>
  <c r="E103" i="38"/>
  <c r="D103" i="38"/>
  <c r="F102" i="38"/>
  <c r="E102" i="38"/>
  <c r="D102" i="38"/>
  <c r="F101" i="38"/>
  <c r="E101" i="38"/>
  <c r="D101" i="38"/>
  <c r="F100" i="38"/>
  <c r="E100" i="38"/>
  <c r="D100" i="38"/>
  <c r="F99" i="38"/>
  <c r="E99" i="38"/>
  <c r="D99" i="38"/>
  <c r="F97" i="38"/>
  <c r="E97" i="38"/>
  <c r="D97" i="38"/>
  <c r="F96" i="38"/>
  <c r="E96" i="38"/>
  <c r="D96" i="38"/>
  <c r="F94" i="38"/>
  <c r="E94" i="38"/>
  <c r="D94" i="38"/>
  <c r="F93" i="38"/>
  <c r="E93" i="38"/>
  <c r="D93" i="38"/>
  <c r="F92" i="38"/>
  <c r="E92" i="38"/>
  <c r="D92" i="38"/>
  <c r="F91" i="38"/>
  <c r="E91" i="38"/>
  <c r="D91" i="38"/>
  <c r="F90" i="38"/>
  <c r="E90" i="38"/>
  <c r="D90" i="38"/>
  <c r="F89" i="38"/>
  <c r="E89" i="38"/>
  <c r="D89" i="38"/>
  <c r="F88" i="38"/>
  <c r="E88" i="38"/>
  <c r="D88" i="38"/>
  <c r="F87" i="38"/>
  <c r="E87" i="38"/>
  <c r="D87" i="38"/>
  <c r="F86" i="38"/>
  <c r="E86" i="38"/>
  <c r="D86" i="38"/>
  <c r="F85" i="38"/>
  <c r="E85" i="38"/>
  <c r="D85" i="38"/>
  <c r="F84" i="38"/>
  <c r="E84" i="38"/>
  <c r="D84" i="38"/>
  <c r="F83" i="38"/>
  <c r="E83" i="38"/>
  <c r="D83" i="38"/>
  <c r="F82" i="38"/>
  <c r="E82" i="38"/>
  <c r="D82" i="38"/>
  <c r="F81" i="38"/>
  <c r="E81" i="38"/>
  <c r="D81" i="38"/>
  <c r="F80" i="38"/>
  <c r="E80" i="38"/>
  <c r="D80" i="38"/>
  <c r="F79" i="38"/>
  <c r="E79" i="38"/>
  <c r="D79" i="38"/>
  <c r="F77" i="38"/>
  <c r="E77" i="38"/>
  <c r="D77" i="38"/>
  <c r="F76" i="38"/>
  <c r="E76" i="38"/>
  <c r="D76" i="38"/>
  <c r="F75" i="38"/>
  <c r="E75" i="38"/>
  <c r="D75" i="38"/>
  <c r="F74" i="38"/>
  <c r="E74" i="38"/>
  <c r="D74" i="38"/>
  <c r="F73" i="38"/>
  <c r="E73" i="38"/>
  <c r="D73" i="38"/>
  <c r="F71" i="38"/>
  <c r="E71" i="38"/>
  <c r="D71" i="38"/>
  <c r="F70" i="38"/>
  <c r="E70" i="38"/>
  <c r="D70" i="38"/>
  <c r="F69" i="38"/>
  <c r="E69" i="38"/>
  <c r="D69" i="38"/>
  <c r="F68" i="38"/>
  <c r="E68" i="38"/>
  <c r="D68" i="38"/>
  <c r="F67" i="38"/>
  <c r="E67" i="38"/>
  <c r="D67" i="38"/>
  <c r="F66" i="38"/>
  <c r="E66" i="38"/>
  <c r="D66" i="38"/>
  <c r="F65" i="38"/>
  <c r="E65" i="38"/>
  <c r="D65" i="38"/>
  <c r="F64" i="38"/>
  <c r="E64" i="38"/>
  <c r="D64" i="38"/>
  <c r="F62" i="38"/>
  <c r="E62" i="38"/>
  <c r="D62" i="38"/>
  <c r="F61" i="38"/>
  <c r="E61" i="38"/>
  <c r="D61" i="38"/>
  <c r="F60" i="38"/>
  <c r="E60" i="38"/>
  <c r="D60" i="38"/>
  <c r="F58" i="38"/>
  <c r="E58" i="38"/>
  <c r="D58" i="38"/>
  <c r="F57" i="38"/>
  <c r="E57" i="38"/>
  <c r="D57" i="38"/>
  <c r="F56" i="38"/>
  <c r="E56" i="38"/>
  <c r="D56" i="38"/>
  <c r="F55" i="38"/>
  <c r="E55" i="38"/>
  <c r="D55" i="38"/>
  <c r="F54" i="38"/>
  <c r="E54" i="38"/>
  <c r="D54" i="38"/>
  <c r="F53" i="38"/>
  <c r="E53" i="38"/>
  <c r="D53" i="38"/>
  <c r="F52" i="38"/>
  <c r="E52" i="38"/>
  <c r="D52" i="38"/>
  <c r="F51" i="38"/>
  <c r="E51" i="38"/>
  <c r="D51" i="38"/>
  <c r="F50" i="38"/>
  <c r="E50" i="38"/>
  <c r="D50" i="38"/>
  <c r="F49" i="38"/>
  <c r="E49" i="38"/>
  <c r="D49" i="38"/>
  <c r="F48" i="38"/>
  <c r="E48" i="38"/>
  <c r="D48" i="38"/>
  <c r="F47" i="38"/>
  <c r="E47" i="38"/>
  <c r="D47" i="38"/>
  <c r="F46" i="38"/>
  <c r="E46" i="38"/>
  <c r="D46" i="38"/>
  <c r="F45" i="38"/>
  <c r="E45" i="38"/>
  <c r="D45" i="38"/>
  <c r="F44" i="38"/>
  <c r="E44" i="38"/>
  <c r="D44" i="38"/>
  <c r="F43" i="38"/>
  <c r="E43" i="38"/>
  <c r="D43" i="38"/>
  <c r="F41" i="38"/>
  <c r="E41" i="38"/>
  <c r="D41" i="38"/>
  <c r="F40" i="38"/>
  <c r="E40" i="38"/>
  <c r="D40" i="38"/>
  <c r="F39" i="38"/>
  <c r="E39" i="38"/>
  <c r="D39" i="38"/>
  <c r="F38" i="38"/>
  <c r="E38" i="38"/>
  <c r="D38" i="38"/>
  <c r="F36" i="38"/>
  <c r="E36" i="38"/>
  <c r="D36" i="38"/>
  <c r="F35" i="38"/>
  <c r="E35" i="38"/>
  <c r="D35" i="38"/>
  <c r="F34" i="38"/>
  <c r="E34" i="38"/>
  <c r="D34" i="38"/>
  <c r="F33" i="38"/>
  <c r="E33" i="38"/>
  <c r="D33" i="38"/>
  <c r="F32" i="38"/>
  <c r="E32" i="38"/>
  <c r="D32" i="38"/>
  <c r="F30" i="38"/>
  <c r="E30" i="38"/>
  <c r="D30" i="38"/>
  <c r="F29" i="38"/>
  <c r="E29" i="38"/>
  <c r="D29" i="38"/>
  <c r="F28" i="38"/>
  <c r="E28" i="38"/>
  <c r="D28" i="38"/>
  <c r="F27" i="38"/>
  <c r="E27" i="38"/>
  <c r="D27" i="38"/>
  <c r="F26" i="38"/>
  <c r="E26" i="38"/>
  <c r="D26" i="38"/>
  <c r="F25" i="38"/>
  <c r="E25" i="38"/>
  <c r="D25" i="38"/>
  <c r="F24" i="38"/>
  <c r="E24" i="38"/>
  <c r="D24" i="38"/>
  <c r="F23" i="38"/>
  <c r="E23" i="38"/>
  <c r="D23" i="38"/>
  <c r="F22" i="38"/>
  <c r="E22" i="38"/>
  <c r="D22" i="38"/>
  <c r="F20" i="38"/>
  <c r="E20" i="38"/>
  <c r="D20" i="38"/>
  <c r="F18" i="38"/>
  <c r="E18" i="38"/>
  <c r="D18" i="38"/>
  <c r="F16" i="38"/>
  <c r="E16" i="38"/>
  <c r="D16" i="38"/>
  <c r="F15" i="38"/>
  <c r="E15" i="38"/>
  <c r="D15" i="38"/>
  <c r="F14" i="38"/>
  <c r="E14" i="38"/>
  <c r="D14" i="38"/>
  <c r="F13" i="38"/>
  <c r="E13" i="38"/>
  <c r="D13" i="38"/>
  <c r="F12" i="38"/>
  <c r="E12" i="38"/>
  <c r="D12" i="38"/>
  <c r="D8" i="38"/>
  <c r="E8" i="38"/>
  <c r="F8" i="38"/>
  <c r="D9" i="38"/>
  <c r="E9" i="38"/>
  <c r="F9" i="38"/>
  <c r="D10" i="38"/>
  <c r="E10" i="38"/>
  <c r="F10" i="38"/>
  <c r="F7" i="38"/>
  <c r="E7" i="38"/>
  <c r="D7" i="38"/>
  <c r="B7" i="38"/>
  <c r="C7" i="38"/>
  <c r="B8" i="38"/>
  <c r="C8" i="38"/>
  <c r="B9" i="38"/>
  <c r="C9" i="38"/>
  <c r="B10" i="38"/>
  <c r="C10" i="38"/>
  <c r="A11" i="38"/>
  <c r="C11" i="38"/>
  <c r="B12" i="38"/>
  <c r="C12" i="38"/>
  <c r="B13" i="38"/>
  <c r="C13" i="38"/>
  <c r="B14" i="38"/>
  <c r="C14" i="38"/>
  <c r="B15" i="38"/>
  <c r="C15" i="38"/>
  <c r="B16" i="38"/>
  <c r="C16" i="38"/>
  <c r="B18" i="38"/>
  <c r="C18" i="38"/>
  <c r="A19" i="38"/>
  <c r="C19" i="38"/>
  <c r="B20" i="38"/>
  <c r="C20" i="38"/>
  <c r="A21" i="38"/>
  <c r="C21" i="38"/>
  <c r="B22" i="38"/>
  <c r="C22" i="38"/>
  <c r="B23" i="38"/>
  <c r="C23" i="38"/>
  <c r="B24" i="38"/>
  <c r="C24" i="38"/>
  <c r="B25" i="38"/>
  <c r="C25" i="38"/>
  <c r="B26" i="38"/>
  <c r="C26" i="38"/>
  <c r="B27" i="38"/>
  <c r="C27" i="38"/>
  <c r="B28" i="38"/>
  <c r="C28" i="38"/>
  <c r="B29" i="38"/>
  <c r="C29" i="38"/>
  <c r="B30" i="38"/>
  <c r="C30" i="38"/>
  <c r="A31" i="38"/>
  <c r="C31" i="38"/>
  <c r="B32" i="38"/>
  <c r="C32" i="38"/>
  <c r="B33" i="38"/>
  <c r="C33" i="38"/>
  <c r="B34" i="38"/>
  <c r="C34" i="38"/>
  <c r="B35" i="38"/>
  <c r="C35" i="38"/>
  <c r="B36" i="38"/>
  <c r="C36" i="38"/>
  <c r="A37" i="38"/>
  <c r="C37" i="38"/>
  <c r="B38" i="38"/>
  <c r="C38" i="38"/>
  <c r="B39" i="38"/>
  <c r="C39" i="38"/>
  <c r="B40" i="38"/>
  <c r="C40" i="38"/>
  <c r="B41" i="38"/>
  <c r="C41" i="38"/>
  <c r="A42" i="38"/>
  <c r="C42" i="38"/>
  <c r="B43" i="38"/>
  <c r="C43" i="38"/>
  <c r="B44" i="38"/>
  <c r="C44" i="38"/>
  <c r="B45" i="38"/>
  <c r="C45" i="38"/>
  <c r="B46" i="38"/>
  <c r="C46" i="38"/>
  <c r="B47" i="38"/>
  <c r="C47" i="38"/>
  <c r="B48" i="38"/>
  <c r="C48" i="38"/>
  <c r="B49" i="38"/>
  <c r="C49" i="38"/>
  <c r="B50" i="38"/>
  <c r="C50" i="38"/>
  <c r="B51" i="38"/>
  <c r="C51" i="38"/>
  <c r="B52" i="38"/>
  <c r="C52" i="38"/>
  <c r="B53" i="38"/>
  <c r="C53" i="38"/>
  <c r="B54" i="38"/>
  <c r="C54" i="38"/>
  <c r="B55" i="38"/>
  <c r="C55" i="38"/>
  <c r="B56" i="38"/>
  <c r="C56" i="38"/>
  <c r="B57" i="38"/>
  <c r="C57" i="38"/>
  <c r="B58" i="38"/>
  <c r="C58" i="38"/>
  <c r="A59" i="38"/>
  <c r="C59" i="38"/>
  <c r="B60" i="38"/>
  <c r="C60" i="38"/>
  <c r="B61" i="38"/>
  <c r="C61" i="38"/>
  <c r="B62" i="38"/>
  <c r="C62" i="38"/>
  <c r="A63" i="38"/>
  <c r="C63" i="38"/>
  <c r="B64" i="38"/>
  <c r="C64" i="38"/>
  <c r="B65" i="38"/>
  <c r="C65" i="38"/>
  <c r="B66" i="38"/>
  <c r="C66" i="38"/>
  <c r="B67" i="38"/>
  <c r="C67" i="38"/>
  <c r="B68" i="38"/>
  <c r="C68" i="38"/>
  <c r="B69" i="38"/>
  <c r="C69" i="38"/>
  <c r="B70" i="38"/>
  <c r="C70" i="38"/>
  <c r="B71" i="38"/>
  <c r="C71" i="38"/>
  <c r="A72" i="38"/>
  <c r="C72" i="38"/>
  <c r="B73" i="38"/>
  <c r="C73" i="38"/>
  <c r="B74" i="38"/>
  <c r="C74" i="38"/>
  <c r="B75" i="38"/>
  <c r="C75" i="38"/>
  <c r="B76" i="38"/>
  <c r="C76" i="38"/>
  <c r="B77" i="38"/>
  <c r="C77" i="38"/>
  <c r="A78" i="38"/>
  <c r="C78" i="38"/>
  <c r="B79" i="38"/>
  <c r="C79" i="38"/>
  <c r="B80" i="38"/>
  <c r="C80" i="38"/>
  <c r="B81" i="38"/>
  <c r="C81" i="38"/>
  <c r="B82" i="38"/>
  <c r="C82" i="38"/>
  <c r="B83" i="38"/>
  <c r="C83" i="38"/>
  <c r="B84" i="38"/>
  <c r="C84" i="38"/>
  <c r="B85" i="38"/>
  <c r="C85" i="38"/>
  <c r="B86" i="38"/>
  <c r="C86" i="38"/>
  <c r="B87" i="38"/>
  <c r="C87" i="38"/>
  <c r="B88" i="38"/>
  <c r="C88" i="38"/>
  <c r="B89" i="38"/>
  <c r="C89" i="38"/>
  <c r="B90" i="38"/>
  <c r="C90" i="38"/>
  <c r="B91" i="38"/>
  <c r="C91" i="38"/>
  <c r="B92" i="38"/>
  <c r="C92" i="38"/>
  <c r="B93" i="38"/>
  <c r="C93" i="38"/>
  <c r="B94" i="38"/>
  <c r="C94" i="38"/>
  <c r="A95" i="38"/>
  <c r="C95" i="38"/>
  <c r="B96" i="38"/>
  <c r="C96" i="38"/>
  <c r="B97" i="38"/>
  <c r="C97" i="38"/>
  <c r="A98" i="38"/>
  <c r="C98" i="38"/>
  <c r="B99" i="38"/>
  <c r="C99" i="38"/>
  <c r="B100" i="38"/>
  <c r="C100" i="38"/>
  <c r="B101" i="38"/>
  <c r="C101" i="38"/>
  <c r="B102" i="38"/>
  <c r="C102" i="38"/>
  <c r="B103" i="38"/>
  <c r="C103" i="38"/>
  <c r="B104" i="38"/>
  <c r="C104" i="38"/>
  <c r="B105" i="38"/>
  <c r="C105" i="38"/>
  <c r="B106" i="38"/>
  <c r="C106" i="38"/>
  <c r="B107" i="38"/>
  <c r="C107" i="38"/>
  <c r="B108" i="38"/>
  <c r="C108" i="38"/>
  <c r="B109" i="38"/>
  <c r="C109" i="38"/>
  <c r="A110" i="38"/>
  <c r="C110" i="38"/>
  <c r="B111" i="38"/>
  <c r="C111" i="38"/>
  <c r="B112" i="38"/>
  <c r="C112" i="38"/>
  <c r="A113" i="38"/>
  <c r="C113" i="38"/>
  <c r="B114" i="38"/>
  <c r="C114" i="38"/>
  <c r="B115" i="38"/>
  <c r="C115" i="38"/>
  <c r="B116" i="38"/>
  <c r="C116" i="38"/>
  <c r="B117" i="38"/>
  <c r="C117" i="38"/>
  <c r="B118" i="38"/>
  <c r="C118" i="38"/>
  <c r="B119" i="38"/>
  <c r="C119" i="38"/>
  <c r="B120" i="38"/>
  <c r="C120" i="38"/>
  <c r="B121" i="38"/>
  <c r="C121" i="38"/>
  <c r="B122" i="38"/>
  <c r="C122" i="38"/>
  <c r="B123" i="38"/>
  <c r="C123" i="38"/>
  <c r="B124" i="38"/>
  <c r="C124" i="38"/>
  <c r="A126" i="38"/>
  <c r="C126" i="38"/>
  <c r="B127" i="38"/>
  <c r="C127" i="38"/>
  <c r="B128" i="38"/>
  <c r="C128" i="38"/>
  <c r="B129" i="38"/>
  <c r="C129" i="38"/>
  <c r="C6" i="38"/>
  <c r="A6" i="38"/>
  <c r="BG8" i="37"/>
  <c r="BO8" i="37" s="1"/>
  <c r="BG9" i="37"/>
  <c r="CY9" i="37" s="1"/>
  <c r="BG10" i="37"/>
  <c r="CY10" i="37" s="1"/>
  <c r="BH10" i="37" s="1"/>
  <c r="BG11" i="37"/>
  <c r="CT11" i="37" s="1"/>
  <c r="CT7" i="37" s="1"/>
  <c r="BG13" i="37"/>
  <c r="BO13" i="37" s="1"/>
  <c r="BG14" i="37"/>
  <c r="CY14" i="37" s="1"/>
  <c r="BH14" i="37" s="1"/>
  <c r="BG15" i="37"/>
  <c r="BV15" i="37" s="1"/>
  <c r="BH15" i="37" s="1"/>
  <c r="BG16" i="37"/>
  <c r="CT16" i="37" s="1"/>
  <c r="BH16" i="37" s="1"/>
  <c r="BG17" i="37"/>
  <c r="BO17" i="37" s="1"/>
  <c r="BH17" i="37" s="1"/>
  <c r="BG19" i="37"/>
  <c r="CN19" i="37" s="1"/>
  <c r="BG21" i="37"/>
  <c r="CY21" i="37" s="1"/>
  <c r="CY20" i="37" s="1"/>
  <c r="BG23" i="37"/>
  <c r="CN23" i="37" s="1"/>
  <c r="BH23" i="37" s="1"/>
  <c r="BG24" i="37"/>
  <c r="CL24" i="37" s="1"/>
  <c r="BH24" i="37" s="1"/>
  <c r="BG25" i="37"/>
  <c r="CN25" i="37" s="1"/>
  <c r="BH25" i="37" s="1"/>
  <c r="BG26" i="37"/>
  <c r="CN26" i="37" s="1"/>
  <c r="BH26" i="37" s="1"/>
  <c r="BG27" i="37"/>
  <c r="CN27" i="37" s="1"/>
  <c r="BH27" i="37" s="1"/>
  <c r="BG28" i="37"/>
  <c r="CL28" i="37" s="1"/>
  <c r="BH28" i="37" s="1"/>
  <c r="BG29" i="37"/>
  <c r="CN29" i="37" s="1"/>
  <c r="BH29" i="37" s="1"/>
  <c r="BG30" i="37"/>
  <c r="CN30" i="37" s="1"/>
  <c r="BH30" i="37" s="1"/>
  <c r="BG31" i="37"/>
  <c r="CY31" i="37" s="1"/>
  <c r="BH31" i="37" s="1"/>
  <c r="BG33" i="37"/>
  <c r="BG34" i="37"/>
  <c r="CS34" i="37" s="1"/>
  <c r="CS32" i="37" s="1"/>
  <c r="BG35" i="37"/>
  <c r="CT35" i="37" s="1"/>
  <c r="BH35" i="37" s="1"/>
  <c r="BG36" i="37"/>
  <c r="CT36" i="37" s="1"/>
  <c r="BH36" i="37" s="1"/>
  <c r="BG37" i="37"/>
  <c r="CY37" i="37" s="1"/>
  <c r="BG39" i="37"/>
  <c r="BV39" i="37" s="1"/>
  <c r="BH39" i="37" s="1"/>
  <c r="BG40" i="37"/>
  <c r="CR40" i="37" s="1"/>
  <c r="BG41" i="37"/>
  <c r="CS41" i="37" s="1"/>
  <c r="BG42" i="37"/>
  <c r="CY42" i="37" s="1"/>
  <c r="BH42" i="37" s="1"/>
  <c r="BG44" i="37"/>
  <c r="BZ44" i="37" s="1"/>
  <c r="BH44" i="37" s="1"/>
  <c r="BG45" i="37"/>
  <c r="BG46" i="37"/>
  <c r="BZ46" i="37" s="1"/>
  <c r="BH46" i="37" s="1"/>
  <c r="BG47" i="37"/>
  <c r="BR47" i="37" s="1"/>
  <c r="BR43" i="37" s="1"/>
  <c r="BG48" i="37"/>
  <c r="CN48" i="37" s="1"/>
  <c r="BH48" i="37" s="1"/>
  <c r="BG49" i="37"/>
  <c r="CY49" i="37" s="1"/>
  <c r="BH49" i="37" s="1"/>
  <c r="BG50" i="37"/>
  <c r="CN50" i="37" s="1"/>
  <c r="BH50" i="37" s="1"/>
  <c r="BG51" i="37"/>
  <c r="CY51" i="37" s="1"/>
  <c r="BH51" i="37" s="1"/>
  <c r="BG52" i="37"/>
  <c r="CN52" i="37" s="1"/>
  <c r="BH52" i="37" s="1"/>
  <c r="BG53" i="37"/>
  <c r="CN53" i="37" s="1"/>
  <c r="BH53" i="37" s="1"/>
  <c r="BG54" i="37"/>
  <c r="CY54" i="37" s="1"/>
  <c r="BH54" i="37" s="1"/>
  <c r="BG55" i="37"/>
  <c r="CW55" i="37" s="1"/>
  <c r="CW43" i="37" s="1"/>
  <c r="BG56" i="37"/>
  <c r="CY56" i="37" s="1"/>
  <c r="BH56" i="37" s="1"/>
  <c r="BG57" i="37"/>
  <c r="CN57" i="37" s="1"/>
  <c r="BH57" i="37" s="1"/>
  <c r="BG58" i="37"/>
  <c r="CK58" i="37" s="1"/>
  <c r="CK43" i="37" s="1"/>
  <c r="BG59" i="37"/>
  <c r="CY59" i="37" s="1"/>
  <c r="BH59" i="37" s="1"/>
  <c r="BG61" i="37"/>
  <c r="CP61" i="37" s="1"/>
  <c r="BH61" i="37" s="1"/>
  <c r="BG62" i="37"/>
  <c r="CO62" i="37" s="1"/>
  <c r="BH62" i="37" s="1"/>
  <c r="BG63" i="37"/>
  <c r="DE63" i="37" s="1"/>
  <c r="BH63" i="37" s="1"/>
  <c r="BG65" i="37"/>
  <c r="BT65" i="37" s="1"/>
  <c r="BH65" i="37" s="1"/>
  <c r="BG66" i="37"/>
  <c r="BO66" i="37" s="1"/>
  <c r="BH66" i="37" s="1"/>
  <c r="BG67" i="37"/>
  <c r="BV67" i="37" s="1"/>
  <c r="BV64" i="37" s="1"/>
  <c r="BG68" i="37"/>
  <c r="CZ68" i="37" s="1"/>
  <c r="BH68" i="37" s="1"/>
  <c r="BG69" i="37"/>
  <c r="CZ69" i="37" s="1"/>
  <c r="BG70" i="37"/>
  <c r="CZ70" i="37" s="1"/>
  <c r="BH70" i="37" s="1"/>
  <c r="BG71" i="37"/>
  <c r="CZ71" i="37" s="1"/>
  <c r="BH71" i="37" s="1"/>
  <c r="BG72" i="37"/>
  <c r="CZ72" i="37" s="1"/>
  <c r="BH72" i="37" s="1"/>
  <c r="BG74" i="37"/>
  <c r="BG75" i="37"/>
  <c r="BG76" i="37"/>
  <c r="DG76" i="37" s="1"/>
  <c r="BG77" i="37"/>
  <c r="BV77" i="37" s="1"/>
  <c r="BV73" i="37" s="1"/>
  <c r="BG78" i="37"/>
  <c r="CN78" i="37" s="1"/>
  <c r="BH78" i="37" s="1"/>
  <c r="BG80" i="37"/>
  <c r="CL80" i="37" s="1"/>
  <c r="BH80" i="37" s="1"/>
  <c r="BG81" i="37"/>
  <c r="CN81" i="37" s="1"/>
  <c r="BH81" i="37" s="1"/>
  <c r="BG82" i="37"/>
  <c r="CX82" i="37" s="1"/>
  <c r="CX79" i="37" s="1"/>
  <c r="BG83" i="37"/>
  <c r="CL83" i="37" s="1"/>
  <c r="BH83" i="37" s="1"/>
  <c r="BG84" i="37"/>
  <c r="CL84" i="37" s="1"/>
  <c r="BH84" i="37" s="1"/>
  <c r="BG85" i="37"/>
  <c r="CL85" i="37" s="1"/>
  <c r="BH85" i="37" s="1"/>
  <c r="BG86" i="37"/>
  <c r="CN86" i="37" s="1"/>
  <c r="BH86" i="37" s="1"/>
  <c r="BG87" i="37"/>
  <c r="CT87" i="37" s="1"/>
  <c r="BG88" i="37"/>
  <c r="CT88" i="37" s="1"/>
  <c r="BH88" i="37" s="1"/>
  <c r="BG89" i="37"/>
  <c r="BJ89" i="37" s="1"/>
  <c r="BG90" i="37"/>
  <c r="CT90" i="37" s="1"/>
  <c r="BH90" i="37" s="1"/>
  <c r="BG91" i="37"/>
  <c r="CN91" i="37" s="1"/>
  <c r="BH91" i="37" s="1"/>
  <c r="BG92" i="37"/>
  <c r="CN92" i="37" s="1"/>
  <c r="BH92" i="37" s="1"/>
  <c r="BG93" i="37"/>
  <c r="CY93" i="37" s="1"/>
  <c r="CY79" i="37" s="1"/>
  <c r="BG94" i="37"/>
  <c r="CN94" i="37" s="1"/>
  <c r="BH94" i="37" s="1"/>
  <c r="BG95" i="37"/>
  <c r="CN95" i="37" s="1"/>
  <c r="BH95" i="37" s="1"/>
  <c r="BG97" i="37"/>
  <c r="CL97" i="37" s="1"/>
  <c r="BH97" i="37" s="1"/>
  <c r="BG98" i="37"/>
  <c r="CL98" i="37" s="1"/>
  <c r="BH98" i="37" s="1"/>
  <c r="BG100" i="37"/>
  <c r="BZ100" i="37" s="1"/>
  <c r="BH100" i="37" s="1"/>
  <c r="BG101" i="37"/>
  <c r="BV101" i="37" s="1"/>
  <c r="BG102" i="37"/>
  <c r="CN102" i="37" s="1"/>
  <c r="BH102" i="37" s="1"/>
  <c r="BG103" i="37"/>
  <c r="BG104" i="37"/>
  <c r="CN104" i="37" s="1"/>
  <c r="BH104" i="37" s="1"/>
  <c r="BG105" i="37"/>
  <c r="CN105" i="37" s="1"/>
  <c r="BH105" i="37" s="1"/>
  <c r="BG106" i="37"/>
  <c r="CN106" i="37" s="1"/>
  <c r="BH106" i="37" s="1"/>
  <c r="BG107" i="37"/>
  <c r="CQ107" i="37" s="1"/>
  <c r="CQ99" i="37" s="1"/>
  <c r="BG108" i="37"/>
  <c r="CN108" i="37" s="1"/>
  <c r="BH108" i="37" s="1"/>
  <c r="BG109" i="37"/>
  <c r="CN109" i="37" s="1"/>
  <c r="BH109" i="37" s="1"/>
  <c r="BG110" i="37"/>
  <c r="CN110" i="37" s="1"/>
  <c r="BH110" i="37" s="1"/>
  <c r="BG112" i="37"/>
  <c r="BO112" i="37" s="1"/>
  <c r="BH112" i="37" s="1"/>
  <c r="BG113" i="37"/>
  <c r="CY113" i="37" s="1"/>
  <c r="BH113" i="37" s="1"/>
  <c r="BG115" i="37"/>
  <c r="CY115" i="37" s="1"/>
  <c r="BG116" i="37"/>
  <c r="CV116" i="37" s="1"/>
  <c r="BH116" i="37" s="1"/>
  <c r="BG117" i="37"/>
  <c r="DC117" i="37" s="1"/>
  <c r="BH117" i="37" s="1"/>
  <c r="BG118" i="37"/>
  <c r="CY118" i="37" s="1"/>
  <c r="BH118" i="37" s="1"/>
  <c r="BG119" i="37"/>
  <c r="CV119" i="37" s="1"/>
  <c r="BH119" i="37" s="1"/>
  <c r="BG120" i="37"/>
  <c r="DC120" i="37" s="1"/>
  <c r="BH120" i="37" s="1"/>
  <c r="BG121" i="37"/>
  <c r="CN121" i="37" s="1"/>
  <c r="BG122" i="37"/>
  <c r="CN122" i="37" s="1"/>
  <c r="BH122" i="37" s="1"/>
  <c r="BG123" i="37"/>
  <c r="CN123" i="37" s="1"/>
  <c r="BH123" i="37" s="1"/>
  <c r="BG124" i="37"/>
  <c r="CN124" i="37" s="1"/>
  <c r="BH124" i="37" s="1"/>
  <c r="BG128" i="37"/>
  <c r="BG129" i="37"/>
  <c r="DF129" i="37" s="1"/>
  <c r="BH129" i="37" s="1"/>
  <c r="BG130" i="37"/>
  <c r="DH130" i="37" s="1"/>
  <c r="HP8" i="37"/>
  <c r="HP9" i="37"/>
  <c r="JH9" i="37" s="1"/>
  <c r="HP10" i="37"/>
  <c r="JH10" i="37" s="1"/>
  <c r="HQ10" i="37" s="1"/>
  <c r="HP11" i="37"/>
  <c r="JC11" i="37" s="1"/>
  <c r="HP13" i="37"/>
  <c r="HX13" i="37" s="1"/>
  <c r="HQ13" i="37" s="1"/>
  <c r="HP14" i="37"/>
  <c r="JH14" i="37" s="1"/>
  <c r="HP15" i="37"/>
  <c r="IE15" i="37" s="1"/>
  <c r="HP16" i="37"/>
  <c r="JC16" i="37" s="1"/>
  <c r="HP17" i="37"/>
  <c r="HX17" i="37" s="1"/>
  <c r="HP19" i="37"/>
  <c r="IW19" i="37" s="1"/>
  <c r="HP21" i="37"/>
  <c r="JH21" i="37" s="1"/>
  <c r="HP23" i="37"/>
  <c r="IW23" i="37" s="1"/>
  <c r="HP24" i="37"/>
  <c r="IU24" i="37" s="1"/>
  <c r="HP25" i="37"/>
  <c r="IW25" i="37" s="1"/>
  <c r="HQ25" i="37" s="1"/>
  <c r="HP26" i="37"/>
  <c r="IW26" i="37" s="1"/>
  <c r="HQ26" i="37" s="1"/>
  <c r="HP27" i="37"/>
  <c r="IW27" i="37" s="1"/>
  <c r="HQ27" i="37" s="1"/>
  <c r="HP28" i="37"/>
  <c r="IU28" i="37" s="1"/>
  <c r="HQ28" i="37" s="1"/>
  <c r="HP29" i="37"/>
  <c r="IW29" i="37" s="1"/>
  <c r="HQ29" i="37" s="1"/>
  <c r="HP30" i="37"/>
  <c r="IW30" i="37" s="1"/>
  <c r="HQ30" i="37" s="1"/>
  <c r="HP31" i="37"/>
  <c r="JH31" i="37" s="1"/>
  <c r="HP33" i="37"/>
  <c r="HX33" i="37" s="1"/>
  <c r="HP35" i="37"/>
  <c r="JC35" i="37" s="1"/>
  <c r="HQ35" i="37" s="1"/>
  <c r="HP36" i="37"/>
  <c r="JC36" i="37" s="1"/>
  <c r="HP37" i="37"/>
  <c r="HP39" i="37"/>
  <c r="IE39" i="37" s="1"/>
  <c r="HP40" i="37"/>
  <c r="JA40" i="37" s="1"/>
  <c r="HP41" i="37"/>
  <c r="JB41" i="37" s="1"/>
  <c r="HP42" i="37"/>
  <c r="JH42" i="37" s="1"/>
  <c r="HP44" i="37"/>
  <c r="II44" i="37" s="1"/>
  <c r="HP45" i="37"/>
  <c r="HP46" i="37"/>
  <c r="II46" i="37" s="1"/>
  <c r="HQ46" i="37" s="1"/>
  <c r="HP47" i="37"/>
  <c r="IA47" i="37" s="1"/>
  <c r="HP48" i="37"/>
  <c r="IW48" i="37" s="1"/>
  <c r="HQ48" i="37" s="1"/>
  <c r="HP49" i="37"/>
  <c r="JH49" i="37" s="1"/>
  <c r="HP50" i="37"/>
  <c r="IW50" i="37" s="1"/>
  <c r="HP51" i="37"/>
  <c r="JH51" i="37" s="1"/>
  <c r="HQ51" i="37" s="1"/>
  <c r="HP52" i="37"/>
  <c r="IW52" i="37" s="1"/>
  <c r="HQ52" i="37" s="1"/>
  <c r="HP53" i="37"/>
  <c r="IW53" i="37" s="1"/>
  <c r="HQ53" i="37" s="1"/>
  <c r="HP54" i="37"/>
  <c r="JH54" i="37" s="1"/>
  <c r="HQ54" i="37" s="1"/>
  <c r="HP55" i="37"/>
  <c r="JF55" i="37" s="1"/>
  <c r="HP56" i="37"/>
  <c r="JH56" i="37" s="1"/>
  <c r="HQ56" i="37" s="1"/>
  <c r="HP57" i="37"/>
  <c r="IW57" i="37" s="1"/>
  <c r="HQ57" i="37" s="1"/>
  <c r="HP58" i="37"/>
  <c r="IT58" i="37" s="1"/>
  <c r="HP59" i="37"/>
  <c r="JH59" i="37" s="1"/>
  <c r="HQ59" i="37" s="1"/>
  <c r="HP61" i="37"/>
  <c r="IY61" i="37" s="1"/>
  <c r="HP62" i="37"/>
  <c r="IX62" i="37" s="1"/>
  <c r="HP63" i="37"/>
  <c r="JN63" i="37" s="1"/>
  <c r="HP65" i="37"/>
  <c r="IC65" i="37" s="1"/>
  <c r="HP66" i="37"/>
  <c r="HX66" i="37" s="1"/>
  <c r="HP67" i="37"/>
  <c r="IE67" i="37" s="1"/>
  <c r="HP68" i="37"/>
  <c r="JI68" i="37" s="1"/>
  <c r="HQ68" i="37" s="1"/>
  <c r="HP69" i="37"/>
  <c r="JI69" i="37" s="1"/>
  <c r="HP70" i="37"/>
  <c r="JI70" i="37" s="1"/>
  <c r="HQ70" i="37" s="1"/>
  <c r="HP71" i="37"/>
  <c r="JI71" i="37" s="1"/>
  <c r="HQ71" i="37" s="1"/>
  <c r="HP72" i="37"/>
  <c r="JI72" i="37" s="1"/>
  <c r="HQ72" i="37" s="1"/>
  <c r="HP74" i="37"/>
  <c r="HP75" i="37"/>
  <c r="HP76" i="37"/>
  <c r="JP76" i="37" s="1"/>
  <c r="HP77" i="37"/>
  <c r="IE77" i="37" s="1"/>
  <c r="HP78" i="37"/>
  <c r="IW78" i="37" s="1"/>
  <c r="HP80" i="37"/>
  <c r="IU80" i="37" s="1"/>
  <c r="HP81" i="37"/>
  <c r="IW81" i="37" s="1"/>
  <c r="HQ81" i="37" s="1"/>
  <c r="HP82" i="37"/>
  <c r="JG82" i="37" s="1"/>
  <c r="HP83" i="37"/>
  <c r="IU83" i="37" s="1"/>
  <c r="HQ83" i="37" s="1"/>
  <c r="HP86" i="37"/>
  <c r="IW86" i="37" s="1"/>
  <c r="HQ86" i="37" s="1"/>
  <c r="HP87" i="37"/>
  <c r="JC87" i="37" s="1"/>
  <c r="HP88" i="37"/>
  <c r="JC88" i="37" s="1"/>
  <c r="HQ88" i="37" s="1"/>
  <c r="HP89" i="37"/>
  <c r="HS89" i="37" s="1"/>
  <c r="HP90" i="37"/>
  <c r="JC90" i="37" s="1"/>
  <c r="HQ90" i="37" s="1"/>
  <c r="HP91" i="37"/>
  <c r="IW91" i="37" s="1"/>
  <c r="HP92" i="37"/>
  <c r="IW92" i="37" s="1"/>
  <c r="HQ92" i="37" s="1"/>
  <c r="HP93" i="37"/>
  <c r="JH93" i="37" s="1"/>
  <c r="HP94" i="37"/>
  <c r="IW94" i="37" s="1"/>
  <c r="HQ94" i="37" s="1"/>
  <c r="HP95" i="37"/>
  <c r="IW95" i="37" s="1"/>
  <c r="HQ95" i="37" s="1"/>
  <c r="HP97" i="37"/>
  <c r="IU97" i="37" s="1"/>
  <c r="HP98" i="37"/>
  <c r="IU98" i="37" s="1"/>
  <c r="HQ98" i="37" s="1"/>
  <c r="HP100" i="37"/>
  <c r="II100" i="37" s="1"/>
  <c r="HP101" i="37"/>
  <c r="IE101" i="37" s="1"/>
  <c r="HP102" i="37"/>
  <c r="IW102" i="37" s="1"/>
  <c r="HQ102" i="37" s="1"/>
  <c r="HP103" i="37"/>
  <c r="HP104" i="37"/>
  <c r="IW104" i="37" s="1"/>
  <c r="HP105" i="37"/>
  <c r="IW105" i="37" s="1"/>
  <c r="HQ105" i="37" s="1"/>
  <c r="HP106" i="37"/>
  <c r="IW106" i="37" s="1"/>
  <c r="HQ106" i="37" s="1"/>
  <c r="HP107" i="37"/>
  <c r="IZ107" i="37" s="1"/>
  <c r="HP108" i="37"/>
  <c r="IW108" i="37" s="1"/>
  <c r="HQ108" i="37" s="1"/>
  <c r="HP109" i="37"/>
  <c r="IW109" i="37" s="1"/>
  <c r="HQ109" i="37" s="1"/>
  <c r="HP110" i="37"/>
  <c r="IW110" i="37" s="1"/>
  <c r="HQ110" i="37" s="1"/>
  <c r="HP112" i="37"/>
  <c r="HX112" i="37" s="1"/>
  <c r="HP113" i="37"/>
  <c r="JH113" i="37" s="1"/>
  <c r="HQ113" i="37" s="1"/>
  <c r="HP115" i="37"/>
  <c r="JH115" i="37" s="1"/>
  <c r="HP116" i="37"/>
  <c r="JE116" i="37" s="1"/>
  <c r="HP117" i="37"/>
  <c r="JL117" i="37" s="1"/>
  <c r="HP118" i="37"/>
  <c r="JH118" i="37" s="1"/>
  <c r="HQ118" i="37" s="1"/>
  <c r="HP119" i="37"/>
  <c r="JE119" i="37" s="1"/>
  <c r="HQ119" i="37" s="1"/>
  <c r="HP120" i="37"/>
  <c r="JL120" i="37" s="1"/>
  <c r="HQ120" i="37" s="1"/>
  <c r="HP121" i="37"/>
  <c r="IW121" i="37" s="1"/>
  <c r="HP122" i="37"/>
  <c r="IW122" i="37" s="1"/>
  <c r="HQ122" i="37" s="1"/>
  <c r="HP123" i="37"/>
  <c r="IW123" i="37" s="1"/>
  <c r="HQ123" i="37" s="1"/>
  <c r="HP124" i="37"/>
  <c r="IW124" i="37" s="1"/>
  <c r="HQ124" i="37" s="1"/>
  <c r="HP125" i="37"/>
  <c r="JH125" i="37" s="1"/>
  <c r="HQ125" i="37" s="1"/>
  <c r="HP128" i="37"/>
  <c r="HP129" i="37"/>
  <c r="FM8" i="37"/>
  <c r="FU8" i="37" s="1"/>
  <c r="FN8" i="37" s="1"/>
  <c r="FM9" i="37"/>
  <c r="HE9" i="37" s="1"/>
  <c r="FM10" i="37"/>
  <c r="HE10" i="37" s="1"/>
  <c r="FN10" i="37" s="1"/>
  <c r="FM11" i="37"/>
  <c r="GZ11" i="37" s="1"/>
  <c r="GZ7" i="37" s="1"/>
  <c r="FM13" i="37"/>
  <c r="FU13" i="37" s="1"/>
  <c r="FN13" i="37" s="1"/>
  <c r="FM14" i="37"/>
  <c r="HE14" i="37" s="1"/>
  <c r="FM15" i="37"/>
  <c r="GB15" i="37" s="1"/>
  <c r="GB12" i="37" s="1"/>
  <c r="FM16" i="37"/>
  <c r="GZ16" i="37" s="1"/>
  <c r="GZ12" i="37" s="1"/>
  <c r="FM17" i="37"/>
  <c r="FU17" i="37" s="1"/>
  <c r="FM19" i="37"/>
  <c r="GT19" i="37" s="1"/>
  <c r="FM21" i="37"/>
  <c r="HE21" i="37" s="1"/>
  <c r="FN21" i="37" s="1"/>
  <c r="FN20" i="37" s="1"/>
  <c r="FM23" i="37"/>
  <c r="GT23" i="37" s="1"/>
  <c r="FM24" i="37"/>
  <c r="GR24" i="37" s="1"/>
  <c r="FN24" i="37" s="1"/>
  <c r="FM25" i="37"/>
  <c r="GT25" i="37" s="1"/>
  <c r="FN25" i="37" s="1"/>
  <c r="FM26" i="37"/>
  <c r="GT26" i="37" s="1"/>
  <c r="FN26" i="37" s="1"/>
  <c r="FM27" i="37"/>
  <c r="GT27" i="37" s="1"/>
  <c r="FN27" i="37" s="1"/>
  <c r="FM28" i="37"/>
  <c r="GR28" i="37" s="1"/>
  <c r="FN28" i="37" s="1"/>
  <c r="FM29" i="37"/>
  <c r="GT29" i="37" s="1"/>
  <c r="FN29" i="37" s="1"/>
  <c r="FM30" i="37"/>
  <c r="GT30" i="37" s="1"/>
  <c r="FN30" i="37" s="1"/>
  <c r="FM31" i="37"/>
  <c r="HE31" i="37" s="1"/>
  <c r="HE22" i="37" s="1"/>
  <c r="FM33" i="37"/>
  <c r="FU33" i="37" s="1"/>
  <c r="FU32" i="37" s="1"/>
  <c r="FM35" i="37"/>
  <c r="GZ35" i="37" s="1"/>
  <c r="FN35" i="37" s="1"/>
  <c r="FM36" i="37"/>
  <c r="GZ36" i="37" s="1"/>
  <c r="FM37" i="37"/>
  <c r="HE37" i="37" s="1"/>
  <c r="FN37" i="37" s="1"/>
  <c r="FM39" i="37"/>
  <c r="GB39" i="37" s="1"/>
  <c r="GB38" i="37" s="1"/>
  <c r="FM40" i="37"/>
  <c r="GX40" i="37" s="1"/>
  <c r="FN40" i="37" s="1"/>
  <c r="FM41" i="37"/>
  <c r="GY41" i="37" s="1"/>
  <c r="FM42" i="37"/>
  <c r="HE42" i="37" s="1"/>
  <c r="FN42" i="37" s="1"/>
  <c r="FM44" i="37"/>
  <c r="GF44" i="37" s="1"/>
  <c r="FN44" i="37" s="1"/>
  <c r="FM45" i="37"/>
  <c r="FM46" i="37"/>
  <c r="GF46" i="37" s="1"/>
  <c r="FN46" i="37" s="1"/>
  <c r="FM47" i="37"/>
  <c r="FX47" i="37" s="1"/>
  <c r="FM48" i="37"/>
  <c r="GT48" i="37" s="1"/>
  <c r="FN48" i="37" s="1"/>
  <c r="FM49" i="37"/>
  <c r="HE49" i="37" s="1"/>
  <c r="FN49" i="37" s="1"/>
  <c r="FM50" i="37"/>
  <c r="GT50" i="37" s="1"/>
  <c r="FN50" i="37" s="1"/>
  <c r="FM51" i="37"/>
  <c r="HE51" i="37" s="1"/>
  <c r="FN51" i="37" s="1"/>
  <c r="FM52" i="37"/>
  <c r="GT52" i="37" s="1"/>
  <c r="FN52" i="37" s="1"/>
  <c r="FM53" i="37"/>
  <c r="GT53" i="37" s="1"/>
  <c r="FN53" i="37" s="1"/>
  <c r="FM54" i="37"/>
  <c r="HE54" i="37" s="1"/>
  <c r="FN54" i="37" s="1"/>
  <c r="FM55" i="37"/>
  <c r="HC55" i="37" s="1"/>
  <c r="FN55" i="37" s="1"/>
  <c r="FM56" i="37"/>
  <c r="HE56" i="37" s="1"/>
  <c r="FN56" i="37" s="1"/>
  <c r="FM57" i="37"/>
  <c r="GT57" i="37" s="1"/>
  <c r="FN57" i="37" s="1"/>
  <c r="FM58" i="37"/>
  <c r="GQ58" i="37" s="1"/>
  <c r="FM59" i="37"/>
  <c r="HE59" i="37" s="1"/>
  <c r="FN59" i="37" s="1"/>
  <c r="FM61" i="37"/>
  <c r="GV61" i="37" s="1"/>
  <c r="GV60" i="37" s="1"/>
  <c r="FM62" i="37"/>
  <c r="GU62" i="37" s="1"/>
  <c r="FM63" i="37"/>
  <c r="HK63" i="37" s="1"/>
  <c r="HK60" i="37" s="1"/>
  <c r="FM65" i="37"/>
  <c r="FZ65" i="37" s="1"/>
  <c r="FN65" i="37" s="1"/>
  <c r="FM66" i="37"/>
  <c r="FU66" i="37" s="1"/>
  <c r="FU64" i="37" s="1"/>
  <c r="FM67" i="37"/>
  <c r="GB67" i="37" s="1"/>
  <c r="FM68" i="37"/>
  <c r="HF68" i="37" s="1"/>
  <c r="FN68" i="37" s="1"/>
  <c r="FM69" i="37"/>
  <c r="HF69" i="37" s="1"/>
  <c r="FN69" i="37" s="1"/>
  <c r="FM70" i="37"/>
  <c r="HF70" i="37" s="1"/>
  <c r="FN70" i="37" s="1"/>
  <c r="FM71" i="37"/>
  <c r="HF71" i="37" s="1"/>
  <c r="FM72" i="37"/>
  <c r="HF72" i="37" s="1"/>
  <c r="FN72" i="37" s="1"/>
  <c r="FM74" i="37"/>
  <c r="FM75" i="37"/>
  <c r="FO2" i="37" s="1"/>
  <c r="FM76" i="37"/>
  <c r="HM76" i="37" s="1"/>
  <c r="HM73" i="37" s="1"/>
  <c r="FM77" i="37"/>
  <c r="GB77" i="37" s="1"/>
  <c r="FM78" i="37"/>
  <c r="GT78" i="37" s="1"/>
  <c r="FN78" i="37" s="1"/>
  <c r="FM80" i="37"/>
  <c r="GR80" i="37" s="1"/>
  <c r="FN80" i="37" s="1"/>
  <c r="FM81" i="37"/>
  <c r="GT81" i="37" s="1"/>
  <c r="FN81" i="37" s="1"/>
  <c r="FM82" i="37"/>
  <c r="HD82" i="37" s="1"/>
  <c r="FN82" i="37" s="1"/>
  <c r="FM83" i="37"/>
  <c r="GR83" i="37" s="1"/>
  <c r="FN83" i="37" s="1"/>
  <c r="FM85" i="37"/>
  <c r="GR85" i="37" s="1"/>
  <c r="FN85" i="37" s="1"/>
  <c r="FM86" i="37"/>
  <c r="GT86" i="37" s="1"/>
  <c r="FN86" i="37" s="1"/>
  <c r="FM87" i="37"/>
  <c r="GZ87" i="37" s="1"/>
  <c r="FN87" i="37" s="1"/>
  <c r="FM88" i="37"/>
  <c r="GZ88" i="37" s="1"/>
  <c r="FN88" i="37" s="1"/>
  <c r="FM90" i="37"/>
  <c r="GZ90" i="37" s="1"/>
  <c r="FN90" i="37" s="1"/>
  <c r="FM91" i="37"/>
  <c r="GT91" i="37" s="1"/>
  <c r="FN91" i="37" s="1"/>
  <c r="FM92" i="37"/>
  <c r="GT92" i="37" s="1"/>
  <c r="FN92" i="37" s="1"/>
  <c r="FM93" i="37"/>
  <c r="HE93" i="37" s="1"/>
  <c r="FN93" i="37" s="1"/>
  <c r="FM94" i="37"/>
  <c r="GT94" i="37" s="1"/>
  <c r="FN94" i="37" s="1"/>
  <c r="FM95" i="37"/>
  <c r="GT95" i="37" s="1"/>
  <c r="FN95" i="37" s="1"/>
  <c r="FM97" i="37"/>
  <c r="GR97" i="37" s="1"/>
  <c r="FM98" i="37"/>
  <c r="GR98" i="37" s="1"/>
  <c r="FN98" i="37" s="1"/>
  <c r="FM100" i="37"/>
  <c r="GF100" i="37" s="1"/>
  <c r="FN100" i="37" s="1"/>
  <c r="FM101" i="37"/>
  <c r="GB101" i="37" s="1"/>
  <c r="FN101" i="37" s="1"/>
  <c r="FM102" i="37"/>
  <c r="GT102" i="37" s="1"/>
  <c r="FN102" i="37" s="1"/>
  <c r="FM103" i="37"/>
  <c r="FM104" i="37"/>
  <c r="GT104" i="37" s="1"/>
  <c r="FN104" i="37" s="1"/>
  <c r="FM105" i="37"/>
  <c r="GT105" i="37" s="1"/>
  <c r="FN105" i="37" s="1"/>
  <c r="FM106" i="37"/>
  <c r="GT106" i="37" s="1"/>
  <c r="FN106" i="37" s="1"/>
  <c r="FM107" i="37"/>
  <c r="GW107" i="37" s="1"/>
  <c r="FM108" i="37"/>
  <c r="GT108" i="37" s="1"/>
  <c r="FN108" i="37" s="1"/>
  <c r="FM109" i="37"/>
  <c r="GT109" i="37" s="1"/>
  <c r="FN109" i="37" s="1"/>
  <c r="FM110" i="37"/>
  <c r="GT110" i="37" s="1"/>
  <c r="FN110" i="37" s="1"/>
  <c r="FM112" i="37"/>
  <c r="FU112" i="37" s="1"/>
  <c r="FU111" i="37" s="1"/>
  <c r="FM113" i="37"/>
  <c r="HE113" i="37" s="1"/>
  <c r="FN113" i="37" s="1"/>
  <c r="FM115" i="37"/>
  <c r="HE115" i="37" s="1"/>
  <c r="FN115" i="37" s="1"/>
  <c r="FM116" i="37"/>
  <c r="HB116" i="37" s="1"/>
  <c r="FM117" i="37"/>
  <c r="HI117" i="37" s="1"/>
  <c r="FN117" i="37" s="1"/>
  <c r="FM118" i="37"/>
  <c r="HE118" i="37" s="1"/>
  <c r="FM119" i="37"/>
  <c r="HB119" i="37" s="1"/>
  <c r="FN119" i="37" s="1"/>
  <c r="FM120" i="37"/>
  <c r="HI120" i="37" s="1"/>
  <c r="FN120" i="37" s="1"/>
  <c r="FM121" i="37"/>
  <c r="GT121" i="37" s="1"/>
  <c r="FN121" i="37" s="1"/>
  <c r="FM122" i="37"/>
  <c r="GT122" i="37" s="1"/>
  <c r="FN122" i="37" s="1"/>
  <c r="FM123" i="37"/>
  <c r="GT123" i="37" s="1"/>
  <c r="FN123" i="37" s="1"/>
  <c r="FM124" i="37"/>
  <c r="GT124" i="37" s="1"/>
  <c r="FN124" i="37" s="1"/>
  <c r="FM125" i="37"/>
  <c r="HE125" i="37" s="1"/>
  <c r="FN125" i="37" s="1"/>
  <c r="FM128" i="37"/>
  <c r="FM129" i="37"/>
  <c r="FM130" i="37"/>
  <c r="HN127" i="37"/>
  <c r="DJ8" i="37"/>
  <c r="DR8" i="37" s="1"/>
  <c r="DJ9" i="37"/>
  <c r="FB9" i="37" s="1"/>
  <c r="DK9" i="37" s="1"/>
  <c r="DJ10" i="37"/>
  <c r="FB10" i="37" s="1"/>
  <c r="DK10" i="37" s="1"/>
  <c r="DJ11" i="37"/>
  <c r="EW11" i="37" s="1"/>
  <c r="EW7" i="37" s="1"/>
  <c r="DJ13" i="37"/>
  <c r="DR13" i="37" s="1"/>
  <c r="DK13" i="37" s="1"/>
  <c r="DJ14" i="37"/>
  <c r="FB14" i="37" s="1"/>
  <c r="DK14" i="37" s="1"/>
  <c r="DJ15" i="37"/>
  <c r="DY15" i="37" s="1"/>
  <c r="DK15" i="37" s="1"/>
  <c r="DJ16" i="37"/>
  <c r="EW16" i="37" s="1"/>
  <c r="DK16" i="37" s="1"/>
  <c r="DJ17" i="37"/>
  <c r="DR17" i="37" s="1"/>
  <c r="DJ19" i="37"/>
  <c r="EQ19" i="37" s="1"/>
  <c r="EQ12" i="37" s="1"/>
  <c r="DJ21" i="37"/>
  <c r="FB21" i="37" s="1"/>
  <c r="FB20" i="37" s="1"/>
  <c r="DJ23" i="37"/>
  <c r="EQ23" i="37" s="1"/>
  <c r="DK23" i="37" s="1"/>
  <c r="DJ24" i="37"/>
  <c r="EO24" i="37" s="1"/>
  <c r="DK24" i="37" s="1"/>
  <c r="DJ25" i="37"/>
  <c r="EQ25" i="37" s="1"/>
  <c r="DK25" i="37" s="1"/>
  <c r="DJ26" i="37"/>
  <c r="EQ26" i="37" s="1"/>
  <c r="DK26" i="37" s="1"/>
  <c r="DJ27" i="37"/>
  <c r="EQ27" i="37" s="1"/>
  <c r="DK27" i="37" s="1"/>
  <c r="DJ28" i="37"/>
  <c r="EO28" i="37" s="1"/>
  <c r="DK28" i="37" s="1"/>
  <c r="DJ29" i="37"/>
  <c r="EQ29" i="37" s="1"/>
  <c r="DK29" i="37" s="1"/>
  <c r="DJ30" i="37"/>
  <c r="EQ30" i="37" s="1"/>
  <c r="DK30" i="37" s="1"/>
  <c r="DJ31" i="37"/>
  <c r="FB31" i="37" s="1"/>
  <c r="FB22" i="37" s="1"/>
  <c r="DJ33" i="37"/>
  <c r="DR33" i="37" s="1"/>
  <c r="DJ35" i="37"/>
  <c r="DJ36" i="37"/>
  <c r="EW36" i="37" s="1"/>
  <c r="DK36" i="37" s="1"/>
  <c r="DJ37" i="37"/>
  <c r="FB37" i="37" s="1"/>
  <c r="DK37" i="37" s="1"/>
  <c r="DJ39" i="37"/>
  <c r="DY39" i="37" s="1"/>
  <c r="DK39" i="37" s="1"/>
  <c r="DJ40" i="37"/>
  <c r="EU40" i="37" s="1"/>
  <c r="DJ41" i="37"/>
  <c r="EV41" i="37" s="1"/>
  <c r="DJ42" i="37"/>
  <c r="FB42" i="37" s="1"/>
  <c r="FB38" i="37" s="1"/>
  <c r="DJ44" i="37"/>
  <c r="EC44" i="37" s="1"/>
  <c r="DJ45" i="37"/>
  <c r="DJ46" i="37"/>
  <c r="EC46" i="37" s="1"/>
  <c r="DK46" i="37" s="1"/>
  <c r="DJ47" i="37"/>
  <c r="DU47" i="37" s="1"/>
  <c r="DU43" i="37" s="1"/>
  <c r="DJ48" i="37"/>
  <c r="EQ48" i="37" s="1"/>
  <c r="DK48" i="37" s="1"/>
  <c r="DJ49" i="37"/>
  <c r="FB49" i="37" s="1"/>
  <c r="DK49" i="37" s="1"/>
  <c r="DJ50" i="37"/>
  <c r="EQ50" i="37" s="1"/>
  <c r="DK50" i="37" s="1"/>
  <c r="DJ51" i="37"/>
  <c r="FB51" i="37" s="1"/>
  <c r="DK51" i="37" s="1"/>
  <c r="DJ52" i="37"/>
  <c r="EQ52" i="37" s="1"/>
  <c r="DK52" i="37" s="1"/>
  <c r="DJ53" i="37"/>
  <c r="EQ53" i="37" s="1"/>
  <c r="DK53" i="37" s="1"/>
  <c r="DJ54" i="37"/>
  <c r="FB54" i="37" s="1"/>
  <c r="DK54" i="37" s="1"/>
  <c r="DJ55" i="37"/>
  <c r="EZ55" i="37" s="1"/>
  <c r="EZ43" i="37" s="1"/>
  <c r="DJ56" i="37"/>
  <c r="FB56" i="37" s="1"/>
  <c r="DK56" i="37" s="1"/>
  <c r="DJ57" i="37"/>
  <c r="EQ57" i="37" s="1"/>
  <c r="DK57" i="37" s="1"/>
  <c r="DJ58" i="37"/>
  <c r="EN58" i="37" s="1"/>
  <c r="EN43" i="37" s="1"/>
  <c r="DJ59" i="37"/>
  <c r="FB59" i="37" s="1"/>
  <c r="DK59" i="37" s="1"/>
  <c r="DJ61" i="37"/>
  <c r="ES61" i="37" s="1"/>
  <c r="DK61" i="37" s="1"/>
  <c r="DJ62" i="37"/>
  <c r="ER62" i="37" s="1"/>
  <c r="DJ63" i="37"/>
  <c r="FH63" i="37" s="1"/>
  <c r="FH60" i="37" s="1"/>
  <c r="DJ65" i="37"/>
  <c r="DW65" i="37" s="1"/>
  <c r="DJ66" i="37"/>
  <c r="DR66" i="37" s="1"/>
  <c r="DR64" i="37" s="1"/>
  <c r="DJ67" i="37"/>
  <c r="DY67" i="37" s="1"/>
  <c r="DY64" i="37" s="1"/>
  <c r="DJ68" i="37"/>
  <c r="FC68" i="37" s="1"/>
  <c r="DJ69" i="37"/>
  <c r="FC69" i="37" s="1"/>
  <c r="DK69" i="37" s="1"/>
  <c r="DJ70" i="37"/>
  <c r="FC70" i="37" s="1"/>
  <c r="DK70" i="37" s="1"/>
  <c r="DJ71" i="37"/>
  <c r="FC71" i="37" s="1"/>
  <c r="DK71" i="37" s="1"/>
  <c r="DJ72" i="37"/>
  <c r="FC72" i="37" s="1"/>
  <c r="DK72" i="37" s="1"/>
  <c r="DJ74" i="37"/>
  <c r="DJ75" i="37"/>
  <c r="DJ76" i="37"/>
  <c r="FJ76" i="37" s="1"/>
  <c r="FJ73" i="37" s="1"/>
  <c r="DJ77" i="37"/>
  <c r="DY77" i="37" s="1"/>
  <c r="DY73" i="37" s="1"/>
  <c r="DJ78" i="37"/>
  <c r="EQ78" i="37" s="1"/>
  <c r="DJ80" i="37"/>
  <c r="EO80" i="37" s="1"/>
  <c r="DK80" i="37" s="1"/>
  <c r="DJ81" i="37"/>
  <c r="EQ81" i="37" s="1"/>
  <c r="DK81" i="37" s="1"/>
  <c r="DJ82" i="37"/>
  <c r="FA82" i="37" s="1"/>
  <c r="FA79" i="37" s="1"/>
  <c r="DJ83" i="37"/>
  <c r="EO83" i="37" s="1"/>
  <c r="DK83" i="37" s="1"/>
  <c r="DJ84" i="37"/>
  <c r="EO84" i="37" s="1"/>
  <c r="DJ85" i="37"/>
  <c r="EO85" i="37" s="1"/>
  <c r="DK85" i="37" s="1"/>
  <c r="DJ86" i="37"/>
  <c r="EQ86" i="37" s="1"/>
  <c r="DK86" i="37" s="1"/>
  <c r="DJ87" i="37"/>
  <c r="EW87" i="37" s="1"/>
  <c r="DK87" i="37" s="1"/>
  <c r="DJ88" i="37"/>
  <c r="EW88" i="37" s="1"/>
  <c r="DK88" i="37" s="1"/>
  <c r="DJ90" i="37"/>
  <c r="EW90" i="37" s="1"/>
  <c r="DK90" i="37" s="1"/>
  <c r="DJ91" i="37"/>
  <c r="EQ91" i="37" s="1"/>
  <c r="DK91" i="37" s="1"/>
  <c r="DJ92" i="37"/>
  <c r="EQ92" i="37" s="1"/>
  <c r="DK92" i="37" s="1"/>
  <c r="DJ93" i="37"/>
  <c r="FB93" i="37" s="1"/>
  <c r="DJ94" i="37"/>
  <c r="EQ94" i="37" s="1"/>
  <c r="DK94" i="37" s="1"/>
  <c r="DJ95" i="37"/>
  <c r="EQ95" i="37" s="1"/>
  <c r="DK95" i="37" s="1"/>
  <c r="DJ97" i="37"/>
  <c r="EO97" i="37" s="1"/>
  <c r="DK97" i="37" s="1"/>
  <c r="DJ98" i="37"/>
  <c r="EO98" i="37" s="1"/>
  <c r="DK98" i="37" s="1"/>
  <c r="DJ100" i="37"/>
  <c r="EC100" i="37" s="1"/>
  <c r="DJ101" i="37"/>
  <c r="DY101" i="37" s="1"/>
  <c r="DK101" i="37" s="1"/>
  <c r="DJ102" i="37"/>
  <c r="EQ102" i="37" s="1"/>
  <c r="DK102" i="37" s="1"/>
  <c r="DJ103" i="37"/>
  <c r="DJ104" i="37"/>
  <c r="EQ104" i="37" s="1"/>
  <c r="DK104" i="37" s="1"/>
  <c r="DJ105" i="37"/>
  <c r="EQ105" i="37" s="1"/>
  <c r="DK105" i="37" s="1"/>
  <c r="DJ106" i="37"/>
  <c r="EQ106" i="37" s="1"/>
  <c r="DK106" i="37" s="1"/>
  <c r="DJ107" i="37"/>
  <c r="ET107" i="37" s="1"/>
  <c r="DJ108" i="37"/>
  <c r="EQ108" i="37" s="1"/>
  <c r="DK108" i="37" s="1"/>
  <c r="DJ109" i="37"/>
  <c r="EQ109" i="37" s="1"/>
  <c r="DK109" i="37" s="1"/>
  <c r="DJ110" i="37"/>
  <c r="EQ110" i="37" s="1"/>
  <c r="DK110" i="37" s="1"/>
  <c r="DJ112" i="37"/>
  <c r="DR112" i="37" s="1"/>
  <c r="DJ113" i="37"/>
  <c r="FB113" i="37" s="1"/>
  <c r="DJ115" i="37"/>
  <c r="FB115" i="37" s="1"/>
  <c r="DK115" i="37" s="1"/>
  <c r="DJ116" i="37"/>
  <c r="EY116" i="37" s="1"/>
  <c r="DK116" i="37" s="1"/>
  <c r="DJ117" i="37"/>
  <c r="FF117" i="37" s="1"/>
  <c r="DK117" i="37" s="1"/>
  <c r="DJ118" i="37"/>
  <c r="FB118" i="37" s="1"/>
  <c r="DK118" i="37" s="1"/>
  <c r="DJ119" i="37"/>
  <c r="EY119" i="37" s="1"/>
  <c r="DK119" i="37" s="1"/>
  <c r="DJ120" i="37"/>
  <c r="FF120" i="37" s="1"/>
  <c r="DK120" i="37" s="1"/>
  <c r="DJ121" i="37"/>
  <c r="EQ121" i="37" s="1"/>
  <c r="DK121" i="37" s="1"/>
  <c r="DJ122" i="37"/>
  <c r="EQ122" i="37" s="1"/>
  <c r="DK122" i="37" s="1"/>
  <c r="DJ123" i="37"/>
  <c r="EQ123" i="37" s="1"/>
  <c r="DK123" i="37" s="1"/>
  <c r="DJ124" i="37"/>
  <c r="EQ124" i="37" s="1"/>
  <c r="DK124" i="37" s="1"/>
  <c r="DJ125" i="37"/>
  <c r="FB125" i="37" s="1"/>
  <c r="DK125" i="37" s="1"/>
  <c r="DJ128" i="37"/>
  <c r="DJ129" i="37"/>
  <c r="FI129" i="37" s="1"/>
  <c r="FI127" i="37" s="1"/>
  <c r="DJ130" i="37"/>
  <c r="FK130" i="37" s="1"/>
  <c r="DK130" i="37" s="1"/>
  <c r="C129" i="37"/>
  <c r="D129" i="37"/>
  <c r="BC129" i="37" s="1"/>
  <c r="E129" i="37" s="1"/>
  <c r="C130" i="37"/>
  <c r="D130" i="37"/>
  <c r="BE130" i="37" s="1"/>
  <c r="E130" i="37" s="1"/>
  <c r="B129" i="37"/>
  <c r="B130" i="37"/>
  <c r="D8" i="37"/>
  <c r="L8" i="37" s="1"/>
  <c r="D9" i="37"/>
  <c r="AV9" i="37" s="1"/>
  <c r="E9" i="37" s="1"/>
  <c r="D10" i="37"/>
  <c r="AV10" i="37" s="1"/>
  <c r="E10" i="37" s="1"/>
  <c r="D11" i="37"/>
  <c r="AQ11" i="37" s="1"/>
  <c r="E11" i="37" s="1"/>
  <c r="D13" i="37"/>
  <c r="L13" i="37" s="1"/>
  <c r="D14" i="37"/>
  <c r="AV14" i="37" s="1"/>
  <c r="D15" i="37"/>
  <c r="S15" i="37" s="1"/>
  <c r="D16" i="37"/>
  <c r="AQ16" i="37" s="1"/>
  <c r="AQ12" i="37" s="1"/>
  <c r="D17" i="37"/>
  <c r="L17" i="37" s="1"/>
  <c r="E17" i="37" s="1"/>
  <c r="D19" i="37"/>
  <c r="AK19" i="37" s="1"/>
  <c r="E19" i="37" s="1"/>
  <c r="D21" i="37"/>
  <c r="AV21" i="37" s="1"/>
  <c r="AV20" i="37" s="1"/>
  <c r="D23" i="37"/>
  <c r="AK23" i="37" s="1"/>
  <c r="E23" i="37" s="1"/>
  <c r="D24" i="37"/>
  <c r="AI24" i="37" s="1"/>
  <c r="D25" i="37"/>
  <c r="AK25" i="37" s="1"/>
  <c r="E25" i="37" s="1"/>
  <c r="D26" i="37"/>
  <c r="AK26" i="37" s="1"/>
  <c r="E26" i="37" s="1"/>
  <c r="D27" i="37"/>
  <c r="AK27" i="37" s="1"/>
  <c r="E27" i="37" s="1"/>
  <c r="D28" i="37"/>
  <c r="AI28" i="37" s="1"/>
  <c r="E28" i="37" s="1"/>
  <c r="D29" i="37"/>
  <c r="AK29" i="37" s="1"/>
  <c r="E29" i="37" s="1"/>
  <c r="D30" i="37"/>
  <c r="AK30" i="37" s="1"/>
  <c r="E30" i="37" s="1"/>
  <c r="D31" i="37"/>
  <c r="AV31" i="37" s="1"/>
  <c r="D33" i="37"/>
  <c r="L33" i="37" s="1"/>
  <c r="L32" i="37" s="1"/>
  <c r="D34" i="37"/>
  <c r="AP34" i="37" s="1"/>
  <c r="AP32" i="37" s="1"/>
  <c r="D35" i="37"/>
  <c r="AQ35" i="37" s="1"/>
  <c r="D36" i="37"/>
  <c r="AQ36" i="37" s="1"/>
  <c r="E36" i="37" s="1"/>
  <c r="D37" i="37"/>
  <c r="AV37" i="37" s="1"/>
  <c r="AV32" i="37" s="1"/>
  <c r="D39" i="37"/>
  <c r="S39" i="37" s="1"/>
  <c r="D40" i="37"/>
  <c r="AO40" i="37" s="1"/>
  <c r="AO38" i="37" s="1"/>
  <c r="D41" i="37"/>
  <c r="AP41" i="37" s="1"/>
  <c r="D42" i="37"/>
  <c r="AV42" i="37" s="1"/>
  <c r="AV38" i="37" s="1"/>
  <c r="D44" i="37"/>
  <c r="W44" i="37" s="1"/>
  <c r="E44" i="37" s="1"/>
  <c r="D45" i="37"/>
  <c r="D46" i="37"/>
  <c r="W46" i="37" s="1"/>
  <c r="E46" i="37" s="1"/>
  <c r="D47" i="37"/>
  <c r="D48" i="37"/>
  <c r="AK48" i="37" s="1"/>
  <c r="D49" i="37"/>
  <c r="AV49" i="37" s="1"/>
  <c r="D50" i="37"/>
  <c r="AK50" i="37" s="1"/>
  <c r="E50" i="37" s="1"/>
  <c r="D51" i="37"/>
  <c r="AV51" i="37" s="1"/>
  <c r="E51" i="37" s="1"/>
  <c r="D52" i="37"/>
  <c r="AK52" i="37" s="1"/>
  <c r="E52" i="37" s="1"/>
  <c r="D53" i="37"/>
  <c r="AK53" i="37" s="1"/>
  <c r="E53" i="37" s="1"/>
  <c r="D54" i="37"/>
  <c r="AV54" i="37" s="1"/>
  <c r="E54" i="37" s="1"/>
  <c r="D55" i="37"/>
  <c r="AT55" i="37" s="1"/>
  <c r="E55" i="37" s="1"/>
  <c r="D56" i="37"/>
  <c r="AV56" i="37" s="1"/>
  <c r="E56" i="37" s="1"/>
  <c r="D57" i="37"/>
  <c r="AK57" i="37" s="1"/>
  <c r="E57" i="37" s="1"/>
  <c r="D58" i="37"/>
  <c r="D59" i="37"/>
  <c r="AV59" i="37" s="1"/>
  <c r="E59" i="37" s="1"/>
  <c r="D61" i="37"/>
  <c r="AM61" i="37" s="1"/>
  <c r="AM60" i="37" s="1"/>
  <c r="D62" i="37"/>
  <c r="AL62" i="37" s="1"/>
  <c r="D63" i="37"/>
  <c r="BB63" i="37" s="1"/>
  <c r="BB60" i="37" s="1"/>
  <c r="D65" i="37"/>
  <c r="Q65" i="37" s="1"/>
  <c r="D66" i="37"/>
  <c r="L66" i="37" s="1"/>
  <c r="L64" i="37" s="1"/>
  <c r="D67" i="37"/>
  <c r="S67" i="37" s="1"/>
  <c r="D68" i="37"/>
  <c r="AW68" i="37" s="1"/>
  <c r="D69" i="37"/>
  <c r="AW69" i="37" s="1"/>
  <c r="E69" i="37" s="1"/>
  <c r="D70" i="37"/>
  <c r="AW70" i="37" s="1"/>
  <c r="E70" i="37" s="1"/>
  <c r="D71" i="37"/>
  <c r="AW71" i="37" s="1"/>
  <c r="E71" i="37" s="1"/>
  <c r="D72" i="37"/>
  <c r="AW72" i="37" s="1"/>
  <c r="E72" i="37" s="1"/>
  <c r="D74" i="37"/>
  <c r="D75" i="37"/>
  <c r="D76" i="37"/>
  <c r="D77" i="37"/>
  <c r="S77" i="37" s="1"/>
  <c r="S73" i="37" s="1"/>
  <c r="D78" i="37"/>
  <c r="AK78" i="37" s="1"/>
  <c r="D80" i="37"/>
  <c r="AI80" i="37" s="1"/>
  <c r="E80" i="37" s="1"/>
  <c r="D81" i="37"/>
  <c r="AK81" i="37" s="1"/>
  <c r="D82" i="37"/>
  <c r="D83" i="37"/>
  <c r="AI83" i="37" s="1"/>
  <c r="E83" i="37" s="1"/>
  <c r="D84" i="37"/>
  <c r="AI84" i="37" s="1"/>
  <c r="E84" i="37" s="1"/>
  <c r="D85" i="37"/>
  <c r="AI85" i="37" s="1"/>
  <c r="E85" i="37" s="1"/>
  <c r="D86" i="37"/>
  <c r="AK86" i="37" s="1"/>
  <c r="E86" i="37" s="1"/>
  <c r="D87" i="37"/>
  <c r="AQ87" i="37" s="1"/>
  <c r="D88" i="37"/>
  <c r="AQ88" i="37" s="1"/>
  <c r="E88" i="37" s="1"/>
  <c r="D89" i="37"/>
  <c r="G89" i="37" s="1"/>
  <c r="D90" i="37"/>
  <c r="AQ90" i="37" s="1"/>
  <c r="E90" i="37" s="1"/>
  <c r="D91" i="37"/>
  <c r="AK91" i="37" s="1"/>
  <c r="E91" i="37" s="1"/>
  <c r="D92" i="37"/>
  <c r="AK92" i="37" s="1"/>
  <c r="E92" i="37" s="1"/>
  <c r="D93" i="37"/>
  <c r="AV93" i="37" s="1"/>
  <c r="AV79" i="37" s="1"/>
  <c r="D94" i="37"/>
  <c r="AK94" i="37" s="1"/>
  <c r="E94" i="37" s="1"/>
  <c r="D95" i="37"/>
  <c r="AK95" i="37" s="1"/>
  <c r="E95" i="37" s="1"/>
  <c r="D97" i="37"/>
  <c r="AI97" i="37" s="1"/>
  <c r="E97" i="37" s="1"/>
  <c r="D98" i="37"/>
  <c r="AI98" i="37" s="1"/>
  <c r="E98" i="37" s="1"/>
  <c r="D100" i="37"/>
  <c r="D101" i="37"/>
  <c r="S101" i="37" s="1"/>
  <c r="D102" i="37"/>
  <c r="AK102" i="37" s="1"/>
  <c r="E102" i="37" s="1"/>
  <c r="D103" i="37"/>
  <c r="AK103" i="37" s="1"/>
  <c r="D104" i="37"/>
  <c r="D105" i="37"/>
  <c r="D106" i="37"/>
  <c r="AK106" i="37" s="1"/>
  <c r="E106" i="37" s="1"/>
  <c r="D107" i="37"/>
  <c r="AN107" i="37" s="1"/>
  <c r="AN99" i="37" s="1"/>
  <c r="D108" i="37"/>
  <c r="AK108" i="37" s="1"/>
  <c r="E108" i="37" s="1"/>
  <c r="D109" i="37"/>
  <c r="AK109" i="37" s="1"/>
  <c r="E109" i="37" s="1"/>
  <c r="D110" i="37"/>
  <c r="AK110" i="37" s="1"/>
  <c r="E110" i="37" s="1"/>
  <c r="D112" i="37"/>
  <c r="L112" i="37" s="1"/>
  <c r="D113" i="37"/>
  <c r="AV113" i="37" s="1"/>
  <c r="E113" i="37" s="1"/>
  <c r="D115" i="37"/>
  <c r="AV115" i="37" s="1"/>
  <c r="D116" i="37"/>
  <c r="AS116" i="37" s="1"/>
  <c r="E116" i="37" s="1"/>
  <c r="D117" i="37"/>
  <c r="AZ117" i="37" s="1"/>
  <c r="E117" i="37" s="1"/>
  <c r="D118" i="37"/>
  <c r="AV118" i="37" s="1"/>
  <c r="E118" i="37" s="1"/>
  <c r="D119" i="37"/>
  <c r="AS119" i="37" s="1"/>
  <c r="E119" i="37" s="1"/>
  <c r="D120" i="37"/>
  <c r="AZ120" i="37" s="1"/>
  <c r="D121" i="37"/>
  <c r="AK121" i="37" s="1"/>
  <c r="AK114" i="37" s="1"/>
  <c r="AK111" i="37" s="1"/>
  <c r="D122" i="37"/>
  <c r="D123" i="37"/>
  <c r="D124" i="37"/>
  <c r="D125" i="37"/>
  <c r="AV125" i="37" s="1"/>
  <c r="E125" i="37" s="1"/>
  <c r="D128" i="37"/>
  <c r="BA128" i="37" s="1"/>
  <c r="BA127" i="37" s="1"/>
  <c r="FN129" i="37"/>
  <c r="HL127" i="37"/>
  <c r="DK129" i="37"/>
  <c r="J96" i="37"/>
  <c r="H38" i="37"/>
  <c r="F7" i="37"/>
  <c r="G7" i="37"/>
  <c r="H7" i="37"/>
  <c r="I7" i="37"/>
  <c r="J7" i="37"/>
  <c r="K7" i="37"/>
  <c r="M7" i="37"/>
  <c r="N7" i="37"/>
  <c r="O7" i="37"/>
  <c r="P7" i="37"/>
  <c r="Q7" i="37"/>
  <c r="R7" i="37"/>
  <c r="S7" i="37"/>
  <c r="T7" i="37"/>
  <c r="U7" i="37"/>
  <c r="V7" i="37"/>
  <c r="W7" i="37"/>
  <c r="X7" i="37"/>
  <c r="Y7" i="37"/>
  <c r="Z7" i="37"/>
  <c r="AA7" i="37"/>
  <c r="AB7" i="37"/>
  <c r="AC7" i="37"/>
  <c r="AD7" i="37"/>
  <c r="AE7" i="37"/>
  <c r="AF7" i="37"/>
  <c r="AG7" i="37"/>
  <c r="AH7" i="37"/>
  <c r="AI7" i="37"/>
  <c r="AJ7" i="37"/>
  <c r="AK7" i="37"/>
  <c r="AL7" i="37"/>
  <c r="AM7" i="37"/>
  <c r="AN7" i="37"/>
  <c r="AO7" i="37"/>
  <c r="AP7" i="37"/>
  <c r="AR7" i="37"/>
  <c r="AS7" i="37"/>
  <c r="AT7" i="37"/>
  <c r="AU7" i="37"/>
  <c r="AW7" i="37"/>
  <c r="AX7" i="37"/>
  <c r="AY7" i="37"/>
  <c r="AZ7" i="37"/>
  <c r="BA7" i="37"/>
  <c r="BB7" i="37"/>
  <c r="BC7" i="37"/>
  <c r="BD7" i="37"/>
  <c r="BE7" i="37"/>
  <c r="BF7" i="37"/>
  <c r="F12" i="37"/>
  <c r="G12" i="37"/>
  <c r="H12" i="37"/>
  <c r="I12" i="37"/>
  <c r="J12" i="37"/>
  <c r="K12" i="37"/>
  <c r="M12" i="37"/>
  <c r="N12" i="37"/>
  <c r="O12" i="37"/>
  <c r="P12" i="37"/>
  <c r="Q12" i="37"/>
  <c r="R12" i="37"/>
  <c r="T12" i="37"/>
  <c r="U12" i="37"/>
  <c r="V12" i="37"/>
  <c r="W12" i="37"/>
  <c r="X12" i="37"/>
  <c r="Y12" i="37"/>
  <c r="Z12" i="37"/>
  <c r="AA12" i="37"/>
  <c r="AB12" i="37"/>
  <c r="AC12" i="37"/>
  <c r="AD12" i="37"/>
  <c r="AE12" i="37"/>
  <c r="AF12" i="37"/>
  <c r="AG12" i="37"/>
  <c r="AH12" i="37"/>
  <c r="AI12" i="37"/>
  <c r="AJ12" i="37"/>
  <c r="AL12" i="37"/>
  <c r="AM12" i="37"/>
  <c r="AN12" i="37"/>
  <c r="AO12" i="37"/>
  <c r="AP12" i="37"/>
  <c r="AR12" i="37"/>
  <c r="AS12" i="37"/>
  <c r="AT12" i="37"/>
  <c r="AU12" i="37"/>
  <c r="AW12" i="37"/>
  <c r="AX12" i="37"/>
  <c r="AY12" i="37"/>
  <c r="AZ12" i="37"/>
  <c r="BA12" i="37"/>
  <c r="BB12" i="37"/>
  <c r="BC12" i="37"/>
  <c r="BD12" i="37"/>
  <c r="BE12" i="37"/>
  <c r="BF12" i="37"/>
  <c r="F20" i="37"/>
  <c r="G20" i="37"/>
  <c r="H20" i="37"/>
  <c r="I20" i="37"/>
  <c r="J20" i="37"/>
  <c r="K20" i="37"/>
  <c r="L20" i="37"/>
  <c r="M20" i="37"/>
  <c r="N20" i="37"/>
  <c r="O20" i="37"/>
  <c r="P20" i="37"/>
  <c r="Q20" i="37"/>
  <c r="R20" i="37"/>
  <c r="S20" i="37"/>
  <c r="T20" i="37"/>
  <c r="U20" i="37"/>
  <c r="V20" i="37"/>
  <c r="W20" i="37"/>
  <c r="X20" i="37"/>
  <c r="Y20" i="37"/>
  <c r="Z20" i="37"/>
  <c r="AA20" i="37"/>
  <c r="AB20" i="37"/>
  <c r="AC20" i="37"/>
  <c r="AD20" i="37"/>
  <c r="AE20" i="37"/>
  <c r="AF20" i="37"/>
  <c r="AG20" i="37"/>
  <c r="AH20" i="37"/>
  <c r="AI20" i="37"/>
  <c r="AJ20" i="37"/>
  <c r="AK20" i="37"/>
  <c r="AL20" i="37"/>
  <c r="AM20" i="37"/>
  <c r="AN20" i="37"/>
  <c r="AO20" i="37"/>
  <c r="AP20" i="37"/>
  <c r="AQ20" i="37"/>
  <c r="AR20" i="37"/>
  <c r="AS20" i="37"/>
  <c r="AT20" i="37"/>
  <c r="AU20" i="37"/>
  <c r="AW20" i="37"/>
  <c r="AX20" i="37"/>
  <c r="AY20" i="37"/>
  <c r="AZ20" i="37"/>
  <c r="BA20" i="37"/>
  <c r="BB20" i="37"/>
  <c r="BC20" i="37"/>
  <c r="BD20" i="37"/>
  <c r="BE20" i="37"/>
  <c r="BF20" i="37"/>
  <c r="E45" i="37"/>
  <c r="E47" i="37"/>
  <c r="E58" i="37"/>
  <c r="E74" i="37"/>
  <c r="E75" i="37"/>
  <c r="E82" i="37"/>
  <c r="E100" i="37"/>
  <c r="E104" i="37"/>
  <c r="E105" i="37"/>
  <c r="E122" i="37"/>
  <c r="F114" i="37"/>
  <c r="F111" i="37"/>
  <c r="G114" i="37"/>
  <c r="G111" i="37" s="1"/>
  <c r="H114" i="37"/>
  <c r="H111" i="37" s="1"/>
  <c r="I114" i="37"/>
  <c r="I111" i="37" s="1"/>
  <c r="J114" i="37"/>
  <c r="J111" i="37"/>
  <c r="K114" i="37"/>
  <c r="K111" i="37" s="1"/>
  <c r="L114" i="37"/>
  <c r="M114" i="37"/>
  <c r="M111" i="37" s="1"/>
  <c r="N114" i="37"/>
  <c r="N111" i="37" s="1"/>
  <c r="O114" i="37"/>
  <c r="O111" i="37" s="1"/>
  <c r="P114" i="37"/>
  <c r="P111" i="37" s="1"/>
  <c r="Q114" i="37"/>
  <c r="Q111" i="37" s="1"/>
  <c r="R114" i="37"/>
  <c r="R111" i="37" s="1"/>
  <c r="S114" i="37"/>
  <c r="S111" i="37" s="1"/>
  <c r="T114" i="37"/>
  <c r="T111" i="37" s="1"/>
  <c r="U114" i="37"/>
  <c r="U111" i="37" s="1"/>
  <c r="V114" i="37"/>
  <c r="V111" i="37" s="1"/>
  <c r="W114" i="37"/>
  <c r="W111" i="37" s="1"/>
  <c r="X114" i="37"/>
  <c r="X111" i="37" s="1"/>
  <c r="Y114" i="37"/>
  <c r="Y111" i="37" s="1"/>
  <c r="Z114" i="37"/>
  <c r="Z111" i="37" s="1"/>
  <c r="AA114" i="37"/>
  <c r="AA111" i="37" s="1"/>
  <c r="AB114" i="37"/>
  <c r="AB111" i="37" s="1"/>
  <c r="AC114" i="37"/>
  <c r="AC111" i="37" s="1"/>
  <c r="AD114" i="37"/>
  <c r="AD111" i="37" s="1"/>
  <c r="AE114" i="37"/>
  <c r="AE111" i="37" s="1"/>
  <c r="AF114" i="37"/>
  <c r="AF111" i="37" s="1"/>
  <c r="AG114" i="37"/>
  <c r="AG111" i="37" s="1"/>
  <c r="AH114" i="37"/>
  <c r="AH111" i="37" s="1"/>
  <c r="AI114" i="37"/>
  <c r="AI111" i="37" s="1"/>
  <c r="AJ114" i="37"/>
  <c r="AJ111" i="37" s="1"/>
  <c r="AL114" i="37"/>
  <c r="AL111" i="37" s="1"/>
  <c r="AM114" i="37"/>
  <c r="AM111" i="37" s="1"/>
  <c r="AN114" i="37"/>
  <c r="AN111" i="37" s="1"/>
  <c r="AO114" i="37"/>
  <c r="AO111" i="37" s="1"/>
  <c r="AP114" i="37"/>
  <c r="AP111" i="37" s="1"/>
  <c r="AQ114" i="37"/>
  <c r="AQ111" i="37" s="1"/>
  <c r="AR114" i="37"/>
  <c r="AR111" i="37" s="1"/>
  <c r="AT114" i="37"/>
  <c r="AT111" i="37" s="1"/>
  <c r="AU114" i="37"/>
  <c r="AU111" i="37" s="1"/>
  <c r="AW114" i="37"/>
  <c r="AW111" i="37" s="1"/>
  <c r="AX114" i="37"/>
  <c r="AX111" i="37" s="1"/>
  <c r="AY114" i="37"/>
  <c r="AY111" i="37" s="1"/>
  <c r="BA114" i="37"/>
  <c r="BA111" i="37" s="1"/>
  <c r="BB114" i="37"/>
  <c r="BB111" i="37" s="1"/>
  <c r="BC114" i="37"/>
  <c r="BC111" i="37" s="1"/>
  <c r="BD114" i="37"/>
  <c r="BD111" i="37" s="1"/>
  <c r="BE114" i="37"/>
  <c r="BE111" i="37" s="1"/>
  <c r="BF114" i="37"/>
  <c r="BF111" i="37" s="1"/>
  <c r="F134" i="37"/>
  <c r="G134" i="37"/>
  <c r="H134" i="37"/>
  <c r="I134" i="37"/>
  <c r="J134" i="37"/>
  <c r="K134" i="37"/>
  <c r="L134" i="37"/>
  <c r="M134" i="37"/>
  <c r="N134" i="37"/>
  <c r="O134" i="37"/>
  <c r="P134" i="37"/>
  <c r="Q134" i="37"/>
  <c r="R134" i="37"/>
  <c r="S134" i="37"/>
  <c r="T134" i="37"/>
  <c r="U134" i="37"/>
  <c r="V134" i="37"/>
  <c r="W134" i="37"/>
  <c r="X134" i="37"/>
  <c r="Y134" i="37"/>
  <c r="Z134" i="37"/>
  <c r="AA134" i="37"/>
  <c r="AB134" i="37"/>
  <c r="AC134" i="37"/>
  <c r="AD134" i="37"/>
  <c r="AE134" i="37"/>
  <c r="AF134" i="37"/>
  <c r="AG134" i="37"/>
  <c r="AH134" i="37"/>
  <c r="AI134" i="37"/>
  <c r="AJ134" i="37"/>
  <c r="AK134" i="37"/>
  <c r="AL134" i="37"/>
  <c r="AM134" i="37"/>
  <c r="AN134" i="37"/>
  <c r="AO134" i="37"/>
  <c r="AP134" i="37"/>
  <c r="AQ134" i="37"/>
  <c r="AR134" i="37"/>
  <c r="AS134" i="37"/>
  <c r="AT134" i="37"/>
  <c r="AU134" i="37"/>
  <c r="AV134" i="37"/>
  <c r="AW134" i="37"/>
  <c r="AX134" i="37"/>
  <c r="AY134" i="37"/>
  <c r="AZ134" i="37"/>
  <c r="BA134" i="37"/>
  <c r="BB134" i="37"/>
  <c r="BC134" i="37"/>
  <c r="BD134" i="37"/>
  <c r="BE134" i="37"/>
  <c r="BF134" i="37"/>
  <c r="B8" i="37"/>
  <c r="C8" i="37"/>
  <c r="B9" i="37"/>
  <c r="C9" i="37"/>
  <c r="B10" i="37"/>
  <c r="C10" i="37"/>
  <c r="B11" i="37"/>
  <c r="C11" i="37"/>
  <c r="A12" i="37"/>
  <c r="C12" i="37"/>
  <c r="B13" i="37"/>
  <c r="C13" i="37"/>
  <c r="B14" i="37"/>
  <c r="C14" i="37"/>
  <c r="B15" i="37"/>
  <c r="C15" i="37"/>
  <c r="B16" i="37"/>
  <c r="C16" i="37"/>
  <c r="B17" i="37"/>
  <c r="C17" i="37"/>
  <c r="B19" i="37"/>
  <c r="C19" i="37"/>
  <c r="A20" i="37"/>
  <c r="C20" i="37"/>
  <c r="B21" i="37"/>
  <c r="C21" i="37"/>
  <c r="A22" i="37"/>
  <c r="C22" i="37"/>
  <c r="B23" i="37"/>
  <c r="C23" i="37"/>
  <c r="B24" i="37"/>
  <c r="C24" i="37"/>
  <c r="B25" i="37"/>
  <c r="C25" i="37"/>
  <c r="B26" i="37"/>
  <c r="C26" i="37"/>
  <c r="B27" i="37"/>
  <c r="C27" i="37"/>
  <c r="B28" i="37"/>
  <c r="C28" i="37"/>
  <c r="B29" i="37"/>
  <c r="C29" i="37"/>
  <c r="B30" i="37"/>
  <c r="C30" i="37"/>
  <c r="B31" i="37"/>
  <c r="C31" i="37"/>
  <c r="A32" i="37"/>
  <c r="C32" i="37"/>
  <c r="B33" i="37"/>
  <c r="C33" i="37"/>
  <c r="B34" i="37"/>
  <c r="C34" i="37"/>
  <c r="B35" i="37"/>
  <c r="C35" i="37"/>
  <c r="B36" i="37"/>
  <c r="C36" i="37"/>
  <c r="B37" i="37"/>
  <c r="C37" i="37"/>
  <c r="A38" i="37"/>
  <c r="C38" i="37"/>
  <c r="B39" i="37"/>
  <c r="C39" i="37"/>
  <c r="B40" i="37"/>
  <c r="C40" i="37"/>
  <c r="B41" i="37"/>
  <c r="C41" i="37"/>
  <c r="B42" i="37"/>
  <c r="C42" i="37"/>
  <c r="A43" i="37"/>
  <c r="C43" i="37"/>
  <c r="B44" i="37"/>
  <c r="C44" i="37"/>
  <c r="B45" i="37"/>
  <c r="C45" i="37"/>
  <c r="B46" i="37"/>
  <c r="C46" i="37"/>
  <c r="B47" i="37"/>
  <c r="C47" i="37"/>
  <c r="B48" i="37"/>
  <c r="C48" i="37"/>
  <c r="B49" i="37"/>
  <c r="C49" i="37"/>
  <c r="B50" i="37"/>
  <c r="C50" i="37"/>
  <c r="B51" i="37"/>
  <c r="C51" i="37"/>
  <c r="B52" i="37"/>
  <c r="B53" i="37"/>
  <c r="C53" i="37"/>
  <c r="B54" i="37"/>
  <c r="C54" i="37"/>
  <c r="B55" i="37"/>
  <c r="C55" i="37"/>
  <c r="B56" i="37"/>
  <c r="C56" i="37"/>
  <c r="B57" i="37"/>
  <c r="C57" i="37"/>
  <c r="B58" i="37"/>
  <c r="C58" i="37"/>
  <c r="B59" i="37"/>
  <c r="C59" i="37"/>
  <c r="A60" i="37"/>
  <c r="C60" i="37"/>
  <c r="B61" i="37"/>
  <c r="C61" i="37"/>
  <c r="B62" i="37"/>
  <c r="C62" i="37"/>
  <c r="B63" i="37"/>
  <c r="C63" i="37"/>
  <c r="A64" i="37"/>
  <c r="C64" i="37"/>
  <c r="B65" i="37"/>
  <c r="C65" i="37"/>
  <c r="B66" i="37"/>
  <c r="C66" i="37"/>
  <c r="B67" i="37"/>
  <c r="C67" i="37"/>
  <c r="B68" i="37"/>
  <c r="C68" i="37"/>
  <c r="B69" i="37"/>
  <c r="C69" i="37"/>
  <c r="B70" i="37"/>
  <c r="C70" i="37"/>
  <c r="B71" i="37"/>
  <c r="C71" i="37"/>
  <c r="B72" i="37"/>
  <c r="C72" i="37"/>
  <c r="A73" i="37"/>
  <c r="C73" i="37"/>
  <c r="B74" i="37"/>
  <c r="C74" i="37"/>
  <c r="B75" i="37"/>
  <c r="C75" i="37"/>
  <c r="B76" i="37"/>
  <c r="C76" i="37"/>
  <c r="B77" i="37"/>
  <c r="C77" i="37"/>
  <c r="B78" i="37"/>
  <c r="C78" i="37"/>
  <c r="A79" i="37"/>
  <c r="C79" i="37"/>
  <c r="B80" i="37"/>
  <c r="C80" i="37"/>
  <c r="B81" i="37"/>
  <c r="C81" i="37"/>
  <c r="B82" i="37"/>
  <c r="C82" i="37"/>
  <c r="B83" i="37"/>
  <c r="C83" i="37"/>
  <c r="B84" i="37"/>
  <c r="C84" i="37"/>
  <c r="B85" i="37"/>
  <c r="C85" i="37"/>
  <c r="B86" i="37"/>
  <c r="C86" i="37"/>
  <c r="B87" i="37"/>
  <c r="C87" i="37"/>
  <c r="B88" i="37"/>
  <c r="C88" i="37"/>
  <c r="B89" i="37"/>
  <c r="C89" i="37"/>
  <c r="B90" i="37"/>
  <c r="C90" i="37"/>
  <c r="B91" i="37"/>
  <c r="C91" i="37"/>
  <c r="B92" i="37"/>
  <c r="C92" i="37"/>
  <c r="B93" i="37"/>
  <c r="C93" i="37"/>
  <c r="B94" i="37"/>
  <c r="C94" i="37"/>
  <c r="B95" i="37"/>
  <c r="C95" i="37"/>
  <c r="A96" i="37"/>
  <c r="C96" i="37"/>
  <c r="B97" i="37"/>
  <c r="C97" i="37"/>
  <c r="B98" i="37"/>
  <c r="C98" i="37"/>
  <c r="A99" i="37"/>
  <c r="C99" i="37"/>
  <c r="B100" i="37"/>
  <c r="C100" i="37"/>
  <c r="B101" i="37"/>
  <c r="C101" i="37"/>
  <c r="B102" i="37"/>
  <c r="C102" i="37"/>
  <c r="B103" i="37"/>
  <c r="C103" i="37"/>
  <c r="B104" i="37"/>
  <c r="C104" i="37"/>
  <c r="B105" i="37"/>
  <c r="C105" i="37"/>
  <c r="B106" i="37"/>
  <c r="C106" i="37"/>
  <c r="B107" i="37"/>
  <c r="C107" i="37"/>
  <c r="B108" i="37"/>
  <c r="C108" i="37"/>
  <c r="B109" i="37"/>
  <c r="C109" i="37"/>
  <c r="B110" i="37"/>
  <c r="C110" i="37"/>
  <c r="A111" i="37"/>
  <c r="C111" i="37"/>
  <c r="B112" i="37"/>
  <c r="C112" i="37"/>
  <c r="B113" i="37"/>
  <c r="C113" i="37"/>
  <c r="A114" i="37"/>
  <c r="C114" i="37"/>
  <c r="B115" i="37"/>
  <c r="C115" i="37"/>
  <c r="B116" i="37"/>
  <c r="C116" i="37"/>
  <c r="B117" i="37"/>
  <c r="C117" i="37"/>
  <c r="B118" i="37"/>
  <c r="C118" i="37"/>
  <c r="B119" i="37"/>
  <c r="C119" i="37"/>
  <c r="B120" i="37"/>
  <c r="C120" i="37"/>
  <c r="B121" i="37"/>
  <c r="C121" i="37"/>
  <c r="B122" i="37"/>
  <c r="C122" i="37"/>
  <c r="B123" i="37"/>
  <c r="C123" i="37"/>
  <c r="B124" i="37"/>
  <c r="C124" i="37"/>
  <c r="B125" i="37"/>
  <c r="C125" i="37"/>
  <c r="A127" i="37"/>
  <c r="C127" i="37"/>
  <c r="B128" i="37"/>
  <c r="C128" i="37"/>
  <c r="C7" i="37"/>
  <c r="A7" i="37"/>
  <c r="M109" i="36"/>
  <c r="D98" i="56" s="1"/>
  <c r="M106" i="36"/>
  <c r="D95" i="56" s="1"/>
  <c r="M89" i="36"/>
  <c r="H78" i="38" s="1"/>
  <c r="M83" i="36"/>
  <c r="D73" i="37" s="1"/>
  <c r="M74" i="36"/>
  <c r="M70" i="36"/>
  <c r="D60" i="37" s="1"/>
  <c r="M53" i="36"/>
  <c r="H42" i="38" s="1"/>
  <c r="M48" i="36"/>
  <c r="M42" i="36"/>
  <c r="H31" i="38" s="1"/>
  <c r="L32" i="36"/>
  <c r="G21" i="38" s="1"/>
  <c r="M32" i="36"/>
  <c r="D21" i="56" s="1"/>
  <c r="L22" i="36"/>
  <c r="G11" i="38" s="1"/>
  <c r="M22" i="36"/>
  <c r="D12" i="37" s="1"/>
  <c r="L42" i="36"/>
  <c r="G31" i="38" s="1"/>
  <c r="O42" i="36"/>
  <c r="J31" i="38" s="1"/>
  <c r="P42" i="36"/>
  <c r="K31" i="38" s="1"/>
  <c r="Q42" i="36"/>
  <c r="F33" i="54" s="1"/>
  <c r="L9" i="36"/>
  <c r="L10" i="36"/>
  <c r="L11" i="36"/>
  <c r="L12" i="36"/>
  <c r="L13" i="36"/>
  <c r="L14" i="36"/>
  <c r="L15" i="36"/>
  <c r="M9" i="36"/>
  <c r="M10" i="36"/>
  <c r="M11" i="36"/>
  <c r="M12" i="36"/>
  <c r="M13" i="36"/>
  <c r="M14" i="36"/>
  <c r="M15" i="36"/>
  <c r="N9" i="36"/>
  <c r="I96" i="37"/>
  <c r="G38" i="37"/>
  <c r="AZ31" i="56"/>
  <c r="N10" i="36"/>
  <c r="L121" i="36"/>
  <c r="G110" i="38" s="1"/>
  <c r="M121" i="36"/>
  <c r="D111" i="37" s="1"/>
  <c r="N121" i="36"/>
  <c r="O121" i="36"/>
  <c r="D112" i="54" s="1"/>
  <c r="P121" i="36"/>
  <c r="E112" i="54" s="1"/>
  <c r="Q121" i="36"/>
  <c r="F112" i="54" s="1"/>
  <c r="H96" i="37"/>
  <c r="F38" i="37"/>
  <c r="G96" i="37"/>
  <c r="G147" i="42"/>
  <c r="H147" i="42"/>
  <c r="I147" i="42"/>
  <c r="J147" i="42"/>
  <c r="K147" i="42"/>
  <c r="L147" i="42"/>
  <c r="FM114" i="37"/>
  <c r="AZ113" i="56"/>
  <c r="J113" i="38"/>
  <c r="F96" i="37"/>
  <c r="AB113" i="56"/>
  <c r="DJ114" i="37"/>
  <c r="D115" i="54"/>
  <c r="P30" i="36"/>
  <c r="AN19" i="56" s="1"/>
  <c r="Q30" i="36"/>
  <c r="HP20" i="37" s="1"/>
  <c r="P32" i="36"/>
  <c r="K21" i="38" s="1"/>
  <c r="E21" i="53"/>
  <c r="F21" i="53"/>
  <c r="D21" i="53"/>
  <c r="O109" i="36"/>
  <c r="J98" i="38" s="1"/>
  <c r="O32" i="36"/>
  <c r="D23" i="54" s="1"/>
  <c r="F63" i="56"/>
  <c r="G63" i="56"/>
  <c r="H63" i="56"/>
  <c r="I63" i="56"/>
  <c r="J63" i="56"/>
  <c r="K63" i="56"/>
  <c r="L63" i="56"/>
  <c r="M63" i="56"/>
  <c r="N63" i="56"/>
  <c r="O63" i="56"/>
  <c r="E63" i="56"/>
  <c r="F19" i="56"/>
  <c r="G19" i="56"/>
  <c r="H19" i="56"/>
  <c r="I19" i="56"/>
  <c r="J19" i="56"/>
  <c r="K19" i="56"/>
  <c r="L19" i="56"/>
  <c r="M19" i="56"/>
  <c r="N19" i="56"/>
  <c r="O19" i="56"/>
  <c r="E19" i="56"/>
  <c r="E12" i="56"/>
  <c r="E7" i="56"/>
  <c r="D126" i="38"/>
  <c r="E126" i="38"/>
  <c r="F126" i="38"/>
  <c r="A134" i="37"/>
  <c r="B134" i="37"/>
  <c r="C134" i="37"/>
  <c r="N15" i="36"/>
  <c r="N14" i="36"/>
  <c r="N13" i="36"/>
  <c r="N12" i="36"/>
  <c r="N11" i="36"/>
  <c r="Q137" i="36"/>
  <c r="P137" i="36"/>
  <c r="E128" i="54" s="1"/>
  <c r="O137" i="36"/>
  <c r="J126" i="38" s="1"/>
  <c r="Q109" i="36"/>
  <c r="F100" i="54" s="1"/>
  <c r="P109" i="36"/>
  <c r="K98" i="38" s="1"/>
  <c r="F97" i="54"/>
  <c r="K95" i="38"/>
  <c r="J95" i="38"/>
  <c r="Q89" i="36"/>
  <c r="HP79" i="37" s="1"/>
  <c r="Q83" i="36"/>
  <c r="P83" i="36"/>
  <c r="E74" i="54" s="1"/>
  <c r="O83" i="36"/>
  <c r="Q70" i="36"/>
  <c r="HP60" i="37" s="1"/>
  <c r="P70" i="36"/>
  <c r="O70" i="36"/>
  <c r="HP43" i="37"/>
  <c r="AN42" i="56"/>
  <c r="J42" i="38"/>
  <c r="Q48" i="36"/>
  <c r="F39" i="54" s="1"/>
  <c r="P48" i="36"/>
  <c r="AN37" i="56" s="1"/>
  <c r="O48" i="36"/>
  <c r="DJ38" i="37" s="1"/>
  <c r="O30" i="36"/>
  <c r="Q17" i="36"/>
  <c r="HP7" i="37" s="1"/>
  <c r="P17" i="36"/>
  <c r="AN7" i="56" s="1"/>
  <c r="O17" i="36"/>
  <c r="AB7" i="56" s="1"/>
  <c r="FM127" i="37"/>
  <c r="FM99" i="37"/>
  <c r="O74" i="36"/>
  <c r="D65" i="54" s="1"/>
  <c r="P74" i="36"/>
  <c r="E65" i="54" s="1"/>
  <c r="Q74" i="36"/>
  <c r="AZ63" i="56" s="1"/>
  <c r="G164" i="42"/>
  <c r="H164" i="42"/>
  <c r="I164" i="42"/>
  <c r="J164" i="42"/>
  <c r="K164" i="42"/>
  <c r="L164" i="42"/>
  <c r="C165" i="42"/>
  <c r="B165" i="42"/>
  <c r="C164" i="42"/>
  <c r="A164" i="42"/>
  <c r="AU57" i="53"/>
  <c r="G144" i="42"/>
  <c r="H144" i="42"/>
  <c r="I144" i="42"/>
  <c r="J144" i="42"/>
  <c r="K144" i="42"/>
  <c r="L144" i="42"/>
  <c r="B145" i="42"/>
  <c r="C145" i="42"/>
  <c r="B146" i="42"/>
  <c r="C146" i="42"/>
  <c r="C144" i="42"/>
  <c r="B148" i="42"/>
  <c r="C148" i="42"/>
  <c r="B149" i="42"/>
  <c r="C149" i="42"/>
  <c r="B150" i="42"/>
  <c r="C150" i="42"/>
  <c r="B151" i="42"/>
  <c r="C151" i="42"/>
  <c r="B152" i="42"/>
  <c r="C152" i="42"/>
  <c r="B153" i="42"/>
  <c r="C153" i="42"/>
  <c r="B154" i="42"/>
  <c r="C154" i="42"/>
  <c r="B155" i="42"/>
  <c r="C155" i="42"/>
  <c r="B156" i="42"/>
  <c r="C156" i="42"/>
  <c r="B157" i="42"/>
  <c r="C157" i="42"/>
  <c r="B158" i="42"/>
  <c r="C158" i="42"/>
  <c r="B159" i="42"/>
  <c r="C159" i="42"/>
  <c r="B160" i="42"/>
  <c r="C160" i="42"/>
  <c r="B162" i="42"/>
  <c r="C162" i="42"/>
  <c r="B163" i="42"/>
  <c r="C163" i="42"/>
  <c r="C147" i="42"/>
  <c r="A147" i="42"/>
  <c r="G36" i="42"/>
  <c r="H36" i="42"/>
  <c r="I36" i="42"/>
  <c r="J36" i="42"/>
  <c r="K36" i="42"/>
  <c r="L36" i="42"/>
  <c r="G100" i="42"/>
  <c r="H100" i="42"/>
  <c r="I100" i="42"/>
  <c r="J100" i="42"/>
  <c r="K100" i="42"/>
  <c r="L100" i="42"/>
  <c r="G68" i="42"/>
  <c r="H68" i="42"/>
  <c r="I68" i="42"/>
  <c r="J68" i="42"/>
  <c r="K68" i="42"/>
  <c r="L68" i="42"/>
  <c r="O18" i="42"/>
  <c r="M23" i="42"/>
  <c r="O32" i="42"/>
  <c r="M49" i="42"/>
  <c r="O49" i="42"/>
  <c r="M50" i="42"/>
  <c r="N50" i="42"/>
  <c r="O50" i="42"/>
  <c r="M51" i="42"/>
  <c r="N51" i="42"/>
  <c r="M52" i="42"/>
  <c r="N52" i="42"/>
  <c r="O52" i="42"/>
  <c r="M53" i="42"/>
  <c r="N53" i="42"/>
  <c r="O53" i="42"/>
  <c r="M54" i="42"/>
  <c r="N54" i="42"/>
  <c r="O54" i="42"/>
  <c r="M55" i="42"/>
  <c r="N55" i="42"/>
  <c r="O55" i="42"/>
  <c r="M56" i="42"/>
  <c r="N56" i="42"/>
  <c r="O56" i="42"/>
  <c r="M57" i="42"/>
  <c r="N57" i="42"/>
  <c r="O57" i="42"/>
  <c r="M58" i="42"/>
  <c r="N58" i="42"/>
  <c r="O58" i="42"/>
  <c r="M59" i="42"/>
  <c r="N59" i="42"/>
  <c r="O59" i="42"/>
  <c r="M60" i="42"/>
  <c r="N60" i="42"/>
  <c r="O60" i="42"/>
  <c r="M61" i="42"/>
  <c r="N61" i="42"/>
  <c r="O61" i="42"/>
  <c r="M62" i="42"/>
  <c r="N62" i="42"/>
  <c r="O62" i="42"/>
  <c r="M63" i="42"/>
  <c r="N63" i="42"/>
  <c r="O63" i="42"/>
  <c r="N116" i="42"/>
  <c r="O116" i="42"/>
  <c r="M117" i="42"/>
  <c r="N117" i="42"/>
  <c r="O117" i="42"/>
  <c r="N49" i="42"/>
  <c r="O51" i="42"/>
  <c r="M116" i="42"/>
  <c r="N83" i="36"/>
  <c r="I72" i="38" s="1"/>
  <c r="L83" i="36"/>
  <c r="G72" i="38" s="1"/>
  <c r="M17" i="36"/>
  <c r="H6" i="38" s="1"/>
  <c r="M30" i="36"/>
  <c r="D20" i="37" s="1"/>
  <c r="H113" i="38"/>
  <c r="M137" i="36"/>
  <c r="D127" i="37" s="1"/>
  <c r="D7" i="56"/>
  <c r="D113" i="56"/>
  <c r="D114" i="37"/>
  <c r="N137" i="36"/>
  <c r="I113" i="38"/>
  <c r="N106" i="36"/>
  <c r="I95" i="38" s="1"/>
  <c r="N89" i="36"/>
  <c r="BG79" i="37" s="1"/>
  <c r="N70" i="36"/>
  <c r="BG60" i="37" s="1"/>
  <c r="N53" i="36"/>
  <c r="I42" i="38"/>
  <c r="N42" i="36"/>
  <c r="N32" i="36"/>
  <c r="P21" i="56" s="1"/>
  <c r="N30" i="36"/>
  <c r="I19" i="38" s="1"/>
  <c r="N22" i="36"/>
  <c r="BG12" i="37" s="1"/>
  <c r="N17" i="36"/>
  <c r="I6" i="38" s="1"/>
  <c r="BG114" i="37"/>
  <c r="P113" i="56"/>
  <c r="BG7" i="37"/>
  <c r="N74" i="36"/>
  <c r="N109" i="36"/>
  <c r="I98" i="38" s="1"/>
  <c r="N48" i="36"/>
  <c r="BG38" i="37"/>
  <c r="L137" i="36"/>
  <c r="G126" i="38" s="1"/>
  <c r="G113" i="38"/>
  <c r="L109" i="36"/>
  <c r="G98" i="38"/>
  <c r="L106" i="36"/>
  <c r="G95" i="38" s="1"/>
  <c r="L89" i="36"/>
  <c r="G78" i="38" s="1"/>
  <c r="L74" i="36"/>
  <c r="G63" i="38" s="1"/>
  <c r="L70" i="36"/>
  <c r="G59" i="38" s="1"/>
  <c r="L53" i="36"/>
  <c r="G42" i="38" s="1"/>
  <c r="L48" i="36"/>
  <c r="G37" i="38" s="1"/>
  <c r="L30" i="36"/>
  <c r="G19" i="38" s="1"/>
  <c r="L17" i="36"/>
  <c r="G6" i="38" s="1"/>
  <c r="BE21" i="56"/>
  <c r="BF23" i="56"/>
  <c r="BF21" i="56"/>
  <c r="BC23" i="56"/>
  <c r="BC21" i="56"/>
  <c r="BG23" i="56"/>
  <c r="BG21" i="56"/>
  <c r="AN113" i="56"/>
  <c r="DK77" i="37"/>
  <c r="AB31" i="56"/>
  <c r="F61" i="54"/>
  <c r="K113" i="38"/>
  <c r="E115" i="54"/>
  <c r="I37" i="38"/>
  <c r="P37" i="56"/>
  <c r="HP114" i="37"/>
  <c r="F115" i="54"/>
  <c r="DK82" i="37"/>
  <c r="K83" i="38"/>
  <c r="F88" i="42"/>
  <c r="O88" i="42" s="1"/>
  <c r="AZ83" i="56"/>
  <c r="BA83" i="56" s="1"/>
  <c r="F85" i="54"/>
  <c r="HP84" i="37"/>
  <c r="IU84" i="37" s="1"/>
  <c r="HQ84" i="37" s="1"/>
  <c r="E13" i="37"/>
  <c r="K79" i="38"/>
  <c r="F84" i="42"/>
  <c r="O84" i="42" s="1"/>
  <c r="AZ79" i="56"/>
  <c r="BA79" i="56" s="1"/>
  <c r="F81" i="54"/>
  <c r="M172" i="42"/>
  <c r="AZ22" i="56"/>
  <c r="BA22" i="56" s="1"/>
  <c r="F89" i="42"/>
  <c r="O89" i="42" s="1"/>
  <c r="F86" i="54"/>
  <c r="HP85" i="37"/>
  <c r="IU85" i="37" s="1"/>
  <c r="HQ85" i="37" s="1"/>
  <c r="J88" i="38"/>
  <c r="E93" i="42"/>
  <c r="N93" i="42" s="1"/>
  <c r="E90" i="54"/>
  <c r="AN88" i="56"/>
  <c r="AO88" i="56" s="1"/>
  <c r="FM89" i="37"/>
  <c r="FP89" i="37" s="1"/>
  <c r="D9" i="53"/>
  <c r="D138" i="54" s="1"/>
  <c r="BO64" i="37"/>
  <c r="CY38" i="37"/>
  <c r="FB32" i="37"/>
  <c r="BH55" i="37"/>
  <c r="AT43" i="37"/>
  <c r="E37" i="37"/>
  <c r="BH87" i="37"/>
  <c r="E33" i="37"/>
  <c r="Q30" i="56"/>
  <c r="I134" i="38"/>
  <c r="BG43" i="37"/>
  <c r="P42" i="56"/>
  <c r="FN71" i="37"/>
  <c r="ER141" i="37"/>
  <c r="ER134" i="37" s="1"/>
  <c r="DJ141" i="37" l="1"/>
  <c r="J174" i="42"/>
  <c r="J167" i="42" s="1"/>
  <c r="FN127" i="37"/>
  <c r="FX134" i="37"/>
  <c r="FT134" i="37"/>
  <c r="FQ134" i="37"/>
  <c r="GW134" i="37"/>
  <c r="FU134" i="37"/>
  <c r="BH134" i="37"/>
  <c r="EC134" i="37"/>
  <c r="DM134" i="37"/>
  <c r="EZ134" i="37"/>
  <c r="GD134" i="37"/>
  <c r="GG134" i="37"/>
  <c r="GJ134" i="37"/>
  <c r="HJ134" i="37"/>
  <c r="HM134" i="37"/>
  <c r="GP134" i="37"/>
  <c r="GF134" i="37"/>
  <c r="DK31" i="37"/>
  <c r="ET134" i="37"/>
  <c r="FI134" i="37"/>
  <c r="FE134" i="37"/>
  <c r="EX134" i="37"/>
  <c r="FL134" i="37"/>
  <c r="FL135" i="37"/>
  <c r="FD134" i="37"/>
  <c r="FD135" i="37"/>
  <c r="EK134" i="37"/>
  <c r="EK135" i="37"/>
  <c r="DW134" i="37"/>
  <c r="DW135" i="37"/>
  <c r="FV134" i="37"/>
  <c r="FV135" i="37"/>
  <c r="FA134" i="37"/>
  <c r="FK134" i="37"/>
  <c r="FK135" i="37"/>
  <c r="FG134" i="37"/>
  <c r="FG135" i="37"/>
  <c r="FO134" i="37"/>
  <c r="HH134" i="37"/>
  <c r="HH135" i="37"/>
  <c r="GS134" i="37"/>
  <c r="EW134" i="37"/>
  <c r="EW135" i="37"/>
  <c r="EO134" i="37"/>
  <c r="EO135" i="37"/>
  <c r="DS134" i="37"/>
  <c r="DS135" i="37"/>
  <c r="FZ134" i="37"/>
  <c r="FZ135" i="37"/>
  <c r="EG134" i="37"/>
  <c r="FH134" i="37"/>
  <c r="EM134" i="37"/>
  <c r="EM135" i="37"/>
  <c r="EI134" i="37"/>
  <c r="EI135" i="37"/>
  <c r="EE134" i="37"/>
  <c r="DY134" i="37"/>
  <c r="DY135" i="37"/>
  <c r="DU134" i="37"/>
  <c r="DU135" i="37"/>
  <c r="FP134" i="37"/>
  <c r="HO134" i="37"/>
  <c r="GB134" i="37"/>
  <c r="GB135" i="37"/>
  <c r="GE134" i="37"/>
  <c r="GE135" i="37"/>
  <c r="GH134" i="37"/>
  <c r="GH135" i="37"/>
  <c r="GK134" i="37"/>
  <c r="GK135" i="37"/>
  <c r="GN134" i="37"/>
  <c r="GN135" i="37"/>
  <c r="GX134" i="37"/>
  <c r="HA134" i="37"/>
  <c r="HC134" i="37"/>
  <c r="HC135" i="37"/>
  <c r="HF134" i="37"/>
  <c r="HI134" i="37"/>
  <c r="HN134" i="37"/>
  <c r="GZ134" i="37"/>
  <c r="EA134" i="37"/>
  <c r="FS134" i="37"/>
  <c r="GY134" i="37"/>
  <c r="FR134" i="37"/>
  <c r="FR135" i="37"/>
  <c r="FY134" i="37"/>
  <c r="FY135" i="37"/>
  <c r="GC134" i="37"/>
  <c r="GC135" i="37"/>
  <c r="GL134" i="37"/>
  <c r="GO134" i="37"/>
  <c r="GR134" i="37"/>
  <c r="HD134" i="37"/>
  <c r="HL134" i="37"/>
  <c r="HL135" i="37"/>
  <c r="E100" i="54"/>
  <c r="J6" i="38"/>
  <c r="H59" i="38"/>
  <c r="BG99" i="37"/>
  <c r="D59" i="56"/>
  <c r="BG73" i="37"/>
  <c r="D72" i="56"/>
  <c r="K19" i="38"/>
  <c r="D43" i="37"/>
  <c r="AN98" i="56"/>
  <c r="D7" i="37"/>
  <c r="AN126" i="56"/>
  <c r="K126" i="38"/>
  <c r="E21" i="56"/>
  <c r="D22" i="37"/>
  <c r="D78" i="56"/>
  <c r="BH58" i="37"/>
  <c r="E121" i="37"/>
  <c r="AN72" i="56"/>
  <c r="D9" i="54"/>
  <c r="AZ59" i="56"/>
  <c r="H21" i="38"/>
  <c r="FM73" i="37"/>
  <c r="ES60" i="37"/>
  <c r="P98" i="56"/>
  <c r="D42" i="56"/>
  <c r="BZ99" i="37"/>
  <c r="DY38" i="37"/>
  <c r="F144" i="42"/>
  <c r="J16" i="36"/>
  <c r="K7" i="36"/>
  <c r="L8" i="36"/>
  <c r="L7" i="36" s="1"/>
  <c r="DK66" i="37"/>
  <c r="D31" i="56"/>
  <c r="D19" i="56"/>
  <c r="E78" i="56"/>
  <c r="Q78" i="56"/>
  <c r="N131" i="42"/>
  <c r="CV114" i="37"/>
  <c r="CV111" i="37" s="1"/>
  <c r="D12" i="56"/>
  <c r="D32" i="37"/>
  <c r="P78" i="56"/>
  <c r="H98" i="38"/>
  <c r="AB63" i="56"/>
  <c r="FM139" i="37"/>
  <c r="AN31" i="56"/>
  <c r="H11" i="38"/>
  <c r="P59" i="56"/>
  <c r="I78" i="38"/>
  <c r="H19" i="38"/>
  <c r="P72" i="56"/>
  <c r="F21" i="54"/>
  <c r="FM111" i="37"/>
  <c r="K110" i="38"/>
  <c r="E33" i="54"/>
  <c r="D79" i="37"/>
  <c r="D99" i="37"/>
  <c r="Q95" i="56"/>
  <c r="N171" i="42"/>
  <c r="E11" i="53"/>
  <c r="E140" i="54" s="1"/>
  <c r="DK146" i="37"/>
  <c r="AZ19" i="56"/>
  <c r="O146" i="42"/>
  <c r="M170" i="42"/>
  <c r="GT73" i="37"/>
  <c r="O179" i="42"/>
  <c r="F18" i="53"/>
  <c r="F146" i="54" s="1"/>
  <c r="J63" i="38"/>
  <c r="BH47" i="37"/>
  <c r="BH43" i="37" s="1"/>
  <c r="BG137" i="37"/>
  <c r="FM38" i="37"/>
  <c r="K37" i="38"/>
  <c r="E39" i="54"/>
  <c r="N119" i="42"/>
  <c r="N118" i="42" s="1"/>
  <c r="E118" i="42"/>
  <c r="M119" i="42"/>
  <c r="M118" i="42" s="1"/>
  <c r="D118" i="42"/>
  <c r="O119" i="42"/>
  <c r="O118" i="42" s="1"/>
  <c r="F118" i="42"/>
  <c r="HP64" i="37"/>
  <c r="F65" i="54"/>
  <c r="DJ7" i="37"/>
  <c r="DK11" i="37"/>
  <c r="FM7" i="37"/>
  <c r="AZ7" i="56"/>
  <c r="F9" i="54"/>
  <c r="K6" i="38"/>
  <c r="E9" i="54"/>
  <c r="D144" i="42"/>
  <c r="DJ111" i="37"/>
  <c r="J110" i="38"/>
  <c r="K72" i="38"/>
  <c r="D18" i="53"/>
  <c r="D146" i="54" s="1"/>
  <c r="M179" i="42"/>
  <c r="DJ99" i="37"/>
  <c r="BA78" i="56"/>
  <c r="AC78" i="56"/>
  <c r="D100" i="42"/>
  <c r="K16" i="36"/>
  <c r="I138" i="38"/>
  <c r="O8" i="36"/>
  <c r="O7" i="36" s="1"/>
  <c r="GR22" i="37"/>
  <c r="HP96" i="37"/>
  <c r="AN95" i="56"/>
  <c r="FM96" i="37"/>
  <c r="D97" i="54"/>
  <c r="HP38" i="37"/>
  <c r="N172" i="42"/>
  <c r="DJ139" i="37"/>
  <c r="I136" i="38"/>
  <c r="M171" i="42"/>
  <c r="AB37" i="56"/>
  <c r="D39" i="54"/>
  <c r="J37" i="38"/>
  <c r="DK47" i="37"/>
  <c r="AB21" i="56"/>
  <c r="J21" i="38"/>
  <c r="DJ22" i="37"/>
  <c r="F80" i="54"/>
  <c r="GB73" i="37"/>
  <c r="FN77" i="37"/>
  <c r="FZ64" i="37"/>
  <c r="FN146" i="37"/>
  <c r="HE20" i="37"/>
  <c r="EO12" i="37"/>
  <c r="AZ114" i="37"/>
  <c r="AZ111" i="37" s="1"/>
  <c r="EO96" i="37"/>
  <c r="BV12" i="37"/>
  <c r="BH93" i="37"/>
  <c r="E40" i="37"/>
  <c r="HE38" i="37"/>
  <c r="DK142" i="37"/>
  <c r="E16" i="37"/>
  <c r="E63" i="37"/>
  <c r="BH21" i="37"/>
  <c r="BH20" i="37" s="1"/>
  <c r="EQ146" i="37"/>
  <c r="BH67" i="37"/>
  <c r="F164" i="42"/>
  <c r="M131" i="42"/>
  <c r="L143" i="42"/>
  <c r="H143" i="42"/>
  <c r="K143" i="42"/>
  <c r="G143" i="42"/>
  <c r="J143" i="42"/>
  <c r="K131" i="38"/>
  <c r="P8" i="36"/>
  <c r="O115" i="42"/>
  <c r="I143" i="42"/>
  <c r="M48" i="42"/>
  <c r="M47" i="42" s="1"/>
  <c r="L10" i="42"/>
  <c r="H10" i="42"/>
  <c r="J10" i="42"/>
  <c r="K10" i="42"/>
  <c r="N115" i="42"/>
  <c r="O100" i="42"/>
  <c r="I10" i="42"/>
  <c r="I9" i="42" s="1"/>
  <c r="E8" i="43" s="1"/>
  <c r="F42" i="42"/>
  <c r="M115" i="42"/>
  <c r="N48" i="42"/>
  <c r="N47" i="42" s="1"/>
  <c r="O48" i="42"/>
  <c r="O47" i="42" s="1"/>
  <c r="O42" i="42" s="1"/>
  <c r="DW64" i="37"/>
  <c r="DK65" i="37"/>
  <c r="BO7" i="37"/>
  <c r="BH8" i="37"/>
  <c r="DF127" i="37"/>
  <c r="CT32" i="37"/>
  <c r="DK19" i="37"/>
  <c r="GY32" i="37"/>
  <c r="CO60" i="37"/>
  <c r="CY22" i="37"/>
  <c r="HD79" i="37"/>
  <c r="FB12" i="37"/>
  <c r="GB99" i="37"/>
  <c r="E61" i="37"/>
  <c r="CN22" i="37"/>
  <c r="DK96" i="37"/>
  <c r="FU7" i="37"/>
  <c r="BH40" i="37"/>
  <c r="CR38" i="37"/>
  <c r="GT146" i="37"/>
  <c r="FN63" i="37"/>
  <c r="E77" i="37"/>
  <c r="E11" i="42"/>
  <c r="EV32" i="37"/>
  <c r="FN66" i="37"/>
  <c r="BA21" i="56"/>
  <c r="D164" i="42"/>
  <c r="O36" i="42"/>
  <c r="FN61" i="37"/>
  <c r="FN31" i="37"/>
  <c r="BO111" i="37"/>
  <c r="HI114" i="37"/>
  <c r="HI111" i="37" s="1"/>
  <c r="BH107" i="37"/>
  <c r="CP60" i="37"/>
  <c r="GU141" i="37"/>
  <c r="GU134" i="37" s="1"/>
  <c r="CN73" i="37"/>
  <c r="DK76" i="37"/>
  <c r="E66" i="37"/>
  <c r="FN11" i="37"/>
  <c r="DC114" i="37"/>
  <c r="DC111" i="37" s="1"/>
  <c r="DK63" i="37"/>
  <c r="M25" i="42"/>
  <c r="M24" i="42" s="1"/>
  <c r="DE60" i="37"/>
  <c r="AC95" i="56"/>
  <c r="AO21" i="56"/>
  <c r="E41" i="37"/>
  <c r="AP38" i="37"/>
  <c r="P31" i="56"/>
  <c r="I31" i="38"/>
  <c r="DJ73" i="37"/>
  <c r="AB72" i="56"/>
  <c r="AV22" i="37"/>
  <c r="E31" i="37"/>
  <c r="DK41" i="37"/>
  <c r="EV38" i="37"/>
  <c r="CY32" i="37"/>
  <c r="BH37" i="37"/>
  <c r="BO33" i="37"/>
  <c r="BG32" i="37"/>
  <c r="AO98" i="56"/>
  <c r="K138" i="38"/>
  <c r="F13" i="53"/>
  <c r="F142" i="54" s="1"/>
  <c r="HP141" i="37"/>
  <c r="CL22" i="37"/>
  <c r="DY99" i="37"/>
  <c r="I11" i="38"/>
  <c r="P12" i="56"/>
  <c r="D61" i="54"/>
  <c r="J59" i="38"/>
  <c r="DJ60" i="37"/>
  <c r="AB59" i="56"/>
  <c r="D63" i="56"/>
  <c r="H63" i="38"/>
  <c r="ER60" i="37"/>
  <c r="DK62" i="37"/>
  <c r="GR96" i="37"/>
  <c r="FN97" i="37"/>
  <c r="FN96" i="37" s="1"/>
  <c r="FN67" i="37"/>
  <c r="GB64" i="37"/>
  <c r="FN62" i="37"/>
  <c r="GU60" i="37"/>
  <c r="BH69" i="37"/>
  <c r="CZ64" i="37"/>
  <c r="FN142" i="37"/>
  <c r="FN141" i="37" s="1"/>
  <c r="GV141" i="37"/>
  <c r="GV134" i="37" s="1"/>
  <c r="F24" i="54"/>
  <c r="Q32" i="36"/>
  <c r="K22" i="38"/>
  <c r="E88" i="42"/>
  <c r="N88" i="42" s="1"/>
  <c r="AN83" i="56"/>
  <c r="AO83" i="56" s="1"/>
  <c r="AO78" i="56" s="1"/>
  <c r="E85" i="54"/>
  <c r="FM84" i="37"/>
  <c r="GR84" i="37" s="1"/>
  <c r="FN84" i="37" s="1"/>
  <c r="P89" i="36"/>
  <c r="E80" i="54" s="1"/>
  <c r="J83" i="38"/>
  <c r="I88" i="38"/>
  <c r="D90" i="54"/>
  <c r="DJ89" i="37"/>
  <c r="DM89" i="37" s="1"/>
  <c r="D93" i="42"/>
  <c r="M93" i="42" s="1"/>
  <c r="O89" i="36"/>
  <c r="AB78" i="56" s="1"/>
  <c r="E112" i="37"/>
  <c r="E111" i="37" s="1"/>
  <c r="L111" i="37"/>
  <c r="DR7" i="37"/>
  <c r="DK8" i="37"/>
  <c r="FN19" i="37"/>
  <c r="GT12" i="37"/>
  <c r="FN9" i="37"/>
  <c r="HE7" i="37"/>
  <c r="BJ79" i="37"/>
  <c r="BH89" i="37"/>
  <c r="DG73" i="37"/>
  <c r="BH76" i="37"/>
  <c r="AC21" i="56"/>
  <c r="O11" i="42"/>
  <c r="F11" i="42"/>
  <c r="E164" i="42"/>
  <c r="N165" i="42"/>
  <c r="N164" i="42" s="1"/>
  <c r="N145" i="42"/>
  <c r="N144" i="42" s="1"/>
  <c r="E144" i="42"/>
  <c r="J7" i="36"/>
  <c r="FB139" i="37"/>
  <c r="FB134" i="37" s="1"/>
  <c r="DK140" i="37"/>
  <c r="DK139" i="37" s="1"/>
  <c r="BG64" i="37"/>
  <c r="I63" i="38"/>
  <c r="FN41" i="37"/>
  <c r="GY38" i="37"/>
  <c r="BH121" i="37"/>
  <c r="CN114" i="37"/>
  <c r="CN111" i="37" s="1"/>
  <c r="BH13" i="37"/>
  <c r="BO12" i="37"/>
  <c r="O174" i="42"/>
  <c r="K63" i="38"/>
  <c r="AN63" i="56"/>
  <c r="FM64" i="37"/>
  <c r="F74" i="54"/>
  <c r="HP73" i="37"/>
  <c r="AZ72" i="56"/>
  <c r="F128" i="54"/>
  <c r="AZ126" i="56"/>
  <c r="HP127" i="37"/>
  <c r="H110" i="38"/>
  <c r="D110" i="56"/>
  <c r="BH9" i="37"/>
  <c r="CY7" i="37"/>
  <c r="M74" i="42"/>
  <c r="M68" i="42" s="1"/>
  <c r="D68" i="42"/>
  <c r="M67" i="42"/>
  <c r="D64" i="42"/>
  <c r="M44" i="42"/>
  <c r="D42" i="42"/>
  <c r="E24" i="42"/>
  <c r="N25" i="42"/>
  <c r="N24" i="42" s="1"/>
  <c r="HP139" i="37"/>
  <c r="K136" i="38"/>
  <c r="O171" i="42"/>
  <c r="F11" i="53"/>
  <c r="F140" i="54" s="1"/>
  <c r="O172" i="42"/>
  <c r="H72" i="38"/>
  <c r="N36" i="42"/>
  <c r="DJ146" i="37"/>
  <c r="E27" i="42"/>
  <c r="M64" i="42"/>
  <c r="BG22" i="37"/>
  <c r="I21" i="38"/>
  <c r="N11" i="42"/>
  <c r="O144" i="42"/>
  <c r="DJ64" i="37"/>
  <c r="E97" i="54"/>
  <c r="AZ95" i="56"/>
  <c r="D100" i="54"/>
  <c r="FM22" i="37"/>
  <c r="AN110" i="56"/>
  <c r="HF64" i="37"/>
  <c r="E64" i="42"/>
  <c r="HP146" i="37"/>
  <c r="I83" i="38"/>
  <c r="K84" i="38"/>
  <c r="AB98" i="56"/>
  <c r="AB110" i="56"/>
  <c r="F77" i="42"/>
  <c r="E24" i="37"/>
  <c r="AI22" i="37"/>
  <c r="EW35" i="37"/>
  <c r="DK35" i="37" s="1"/>
  <c r="DJ32" i="37"/>
  <c r="HQ116" i="37"/>
  <c r="JE114" i="37"/>
  <c r="JE111" i="37" s="1"/>
  <c r="HQ93" i="37"/>
  <c r="JH79" i="37"/>
  <c r="HS79" i="37"/>
  <c r="HQ89" i="37"/>
  <c r="IW73" i="37"/>
  <c r="HQ78" i="37"/>
  <c r="JI64" i="37"/>
  <c r="HQ69" i="37"/>
  <c r="IC64" i="37"/>
  <c r="HQ65" i="37"/>
  <c r="HQ42" i="37"/>
  <c r="JH38" i="37"/>
  <c r="JH37" i="37"/>
  <c r="HP32" i="37"/>
  <c r="JH22" i="37"/>
  <c r="HQ31" i="37"/>
  <c r="IW22" i="37"/>
  <c r="HQ23" i="37"/>
  <c r="JC12" i="37"/>
  <c r="HQ16" i="37"/>
  <c r="HQ11" i="37"/>
  <c r="JC7" i="37"/>
  <c r="DH127" i="37"/>
  <c r="BH130" i="37"/>
  <c r="BV99" i="37"/>
  <c r="BH101" i="37"/>
  <c r="AC98" i="56"/>
  <c r="W43" i="37"/>
  <c r="DK112" i="37"/>
  <c r="DR111" i="37"/>
  <c r="DK84" i="37"/>
  <c r="EO79" i="37"/>
  <c r="FN116" i="37"/>
  <c r="HB114" i="37"/>
  <c r="HB111" i="37" s="1"/>
  <c r="Q98" i="56"/>
  <c r="S64" i="37"/>
  <c r="E67" i="37"/>
  <c r="EC99" i="37"/>
  <c r="DK100" i="37"/>
  <c r="CY114" i="37"/>
  <c r="CY111" i="37" s="1"/>
  <c r="BH115" i="37"/>
  <c r="N100" i="42"/>
  <c r="N68" i="42"/>
  <c r="F36" i="42"/>
  <c r="JB32" i="37"/>
  <c r="HQ34" i="37"/>
  <c r="E128" i="37"/>
  <c r="BV38" i="37"/>
  <c r="BH77" i="37"/>
  <c r="BH34" i="37"/>
  <c r="FK127" i="37"/>
  <c r="DK127" i="37" s="1"/>
  <c r="HQ115" i="37"/>
  <c r="JH114" i="37"/>
  <c r="JH111" i="37" s="1"/>
  <c r="IE99" i="37"/>
  <c r="HQ101" i="37"/>
  <c r="IU96" i="37"/>
  <c r="HQ97" i="37"/>
  <c r="HQ96" i="37" s="1"/>
  <c r="HQ82" i="37"/>
  <c r="JG79" i="37"/>
  <c r="IE73" i="37"/>
  <c r="HQ77" i="37"/>
  <c r="HQ63" i="37"/>
  <c r="JN60" i="37"/>
  <c r="JB38" i="37"/>
  <c r="HQ41" i="37"/>
  <c r="JC32" i="37"/>
  <c r="HQ36" i="37"/>
  <c r="HQ21" i="37"/>
  <c r="HQ20" i="37" s="1"/>
  <c r="JH20" i="37"/>
  <c r="HQ15" i="37"/>
  <c r="IE12" i="37"/>
  <c r="BH60" i="37"/>
  <c r="M11" i="42"/>
  <c r="BC127" i="37"/>
  <c r="JH139" i="37"/>
  <c r="JH134" i="37" s="1"/>
  <c r="HQ140" i="37"/>
  <c r="HQ139" i="37" s="1"/>
  <c r="IW99" i="37"/>
  <c r="HQ104" i="37"/>
  <c r="HQ100" i="37"/>
  <c r="II99" i="37"/>
  <c r="IW79" i="37"/>
  <c r="HQ91" i="37"/>
  <c r="HQ87" i="37"/>
  <c r="JC79" i="37"/>
  <c r="JP73" i="37"/>
  <c r="HQ76" i="37"/>
  <c r="IE64" i="37"/>
  <c r="HQ67" i="37"/>
  <c r="IX60" i="37"/>
  <c r="HQ62" i="37"/>
  <c r="JA38" i="37"/>
  <c r="HQ40" i="37"/>
  <c r="HQ19" i="37"/>
  <c r="IW12" i="37"/>
  <c r="HQ14" i="37"/>
  <c r="JH12" i="37"/>
  <c r="JH7" i="37"/>
  <c r="HQ9" i="37"/>
  <c r="O64" i="42"/>
  <c r="F26" i="42"/>
  <c r="CT12" i="37"/>
  <c r="E21" i="37"/>
  <c r="E20" i="37" s="1"/>
  <c r="FN39" i="37"/>
  <c r="HQ121" i="37"/>
  <c r="IW114" i="37"/>
  <c r="IW111" i="37" s="1"/>
  <c r="HQ117" i="37"/>
  <c r="JL114" i="37"/>
  <c r="JL111" i="37" s="1"/>
  <c r="HX111" i="37"/>
  <c r="HQ112" i="37"/>
  <c r="HQ111" i="37" s="1"/>
  <c r="IZ99" i="37"/>
  <c r="HQ107" i="37"/>
  <c r="HQ80" i="37"/>
  <c r="IU79" i="37"/>
  <c r="HQ66" i="37"/>
  <c r="HX64" i="37"/>
  <c r="HQ61" i="37"/>
  <c r="IY60" i="37"/>
  <c r="HQ39" i="37"/>
  <c r="IE38" i="37"/>
  <c r="HQ33" i="37"/>
  <c r="HX32" i="37"/>
  <c r="IU22" i="37"/>
  <c r="HQ24" i="37"/>
  <c r="HX8" i="37"/>
  <c r="HQ8" i="37" s="1"/>
  <c r="BH111" i="37"/>
  <c r="F100" i="42"/>
  <c r="BE127" i="37"/>
  <c r="HQ147" i="37"/>
  <c r="HQ146" i="37" s="1"/>
  <c r="IW146" i="37"/>
  <c r="IY141" i="37"/>
  <c r="IY134" i="37" s="1"/>
  <c r="M174" i="42"/>
  <c r="M167" i="42" s="1"/>
  <c r="IX141" i="37"/>
  <c r="IX134" i="37" s="1"/>
  <c r="HQ145" i="37"/>
  <c r="HQ141" i="37" s="1"/>
  <c r="D13" i="53"/>
  <c r="D142" i="54" s="1"/>
  <c r="BG134" i="37"/>
  <c r="J72" i="38"/>
  <c r="D74" i="54"/>
  <c r="IT43" i="37"/>
  <c r="HQ58" i="37"/>
  <c r="JF43" i="37"/>
  <c r="HQ55" i="37"/>
  <c r="HQ50" i="37"/>
  <c r="IW43" i="37"/>
  <c r="JH43" i="37"/>
  <c r="HQ49" i="37"/>
  <c r="IA43" i="37"/>
  <c r="HQ47" i="37"/>
  <c r="HQ44" i="37"/>
  <c r="II43" i="37"/>
  <c r="D14" i="54"/>
  <c r="N170" i="42"/>
  <c r="E9" i="53"/>
  <c r="E138" i="54" s="1"/>
  <c r="H126" i="38"/>
  <c r="M16" i="36"/>
  <c r="D6" i="37" s="1"/>
  <c r="D126" i="56"/>
  <c r="HQ17" i="37"/>
  <c r="HX12" i="37"/>
  <c r="AB12" i="56"/>
  <c r="J11" i="38"/>
  <c r="EW12" i="37"/>
  <c r="F16" i="42"/>
  <c r="FN16" i="37"/>
  <c r="AZ78" i="56"/>
  <c r="E42" i="42"/>
  <c r="AZ37" i="56"/>
  <c r="GT99" i="37"/>
  <c r="AZ98" i="56"/>
  <c r="HP99" i="37"/>
  <c r="D131" i="42"/>
  <c r="HC43" i="37"/>
  <c r="E147" i="42"/>
  <c r="E44" i="54"/>
  <c r="DJ43" i="37"/>
  <c r="N151" i="42"/>
  <c r="N147" i="42" s="1"/>
  <c r="D44" i="54"/>
  <c r="D147" i="42"/>
  <c r="AB42" i="56"/>
  <c r="F44" i="54"/>
  <c r="K42" i="38"/>
  <c r="FM43" i="37"/>
  <c r="FM20" i="37"/>
  <c r="E21" i="54"/>
  <c r="DK21" i="37"/>
  <c r="DK20" i="37" s="1"/>
  <c r="HE139" i="37"/>
  <c r="HE134" i="37" s="1"/>
  <c r="E16" i="42"/>
  <c r="E77" i="42"/>
  <c r="N77" i="42"/>
  <c r="O25" i="42"/>
  <c r="O24" i="42" s="1"/>
  <c r="M145" i="42"/>
  <c r="M144" i="42" s="1"/>
  <c r="O147" i="42"/>
  <c r="O77" i="42"/>
  <c r="F68" i="42"/>
  <c r="D103" i="42"/>
  <c r="D11" i="42"/>
  <c r="F64" i="42"/>
  <c r="O68" i="42"/>
  <c r="E103" i="42"/>
  <c r="F103" i="42"/>
  <c r="E68" i="42"/>
  <c r="D26" i="42"/>
  <c r="F83" i="42"/>
  <c r="O83" i="42" s="1"/>
  <c r="M102" i="42"/>
  <c r="M100" i="42" s="1"/>
  <c r="E100" i="42"/>
  <c r="O26" i="42"/>
  <c r="F131" i="42"/>
  <c r="D16" i="42"/>
  <c r="O103" i="42"/>
  <c r="D36" i="42"/>
  <c r="N66" i="42"/>
  <c r="N64" i="42" s="1"/>
  <c r="E36" i="42"/>
  <c r="F147" i="42"/>
  <c r="E131" i="42"/>
  <c r="M147" i="42"/>
  <c r="G10" i="42"/>
  <c r="AW64" i="37"/>
  <c r="E68" i="37"/>
  <c r="EU38" i="37"/>
  <c r="DK40" i="37"/>
  <c r="E39" i="37"/>
  <c r="S38" i="37"/>
  <c r="ET99" i="37"/>
  <c r="DK107" i="37"/>
  <c r="DK99" i="37" s="1"/>
  <c r="DK33" i="37"/>
  <c r="DR32" i="37"/>
  <c r="FP79" i="37"/>
  <c r="FN89" i="37"/>
  <c r="DK93" i="37"/>
  <c r="FB79" i="37"/>
  <c r="S99" i="37"/>
  <c r="E101" i="37"/>
  <c r="P63" i="56"/>
  <c r="FN47" i="37"/>
  <c r="FX43" i="37"/>
  <c r="AQ7" i="37"/>
  <c r="BT64" i="37"/>
  <c r="DK58" i="37"/>
  <c r="CY43" i="37"/>
  <c r="FN33" i="37"/>
  <c r="D33" i="54"/>
  <c r="HE32" i="37"/>
  <c r="P7" i="56"/>
  <c r="I59" i="38"/>
  <c r="AB19" i="56"/>
  <c r="J19" i="38"/>
  <c r="D21" i="54"/>
  <c r="DJ96" i="37"/>
  <c r="AB95" i="56"/>
  <c r="D128" i="54"/>
  <c r="AB126" i="56"/>
  <c r="DJ127" i="37"/>
  <c r="D64" i="37"/>
  <c r="H95" i="38"/>
  <c r="D96" i="37"/>
  <c r="K59" i="38"/>
  <c r="AN59" i="56"/>
  <c r="E61" i="54"/>
  <c r="DK141" i="37"/>
  <c r="BZ43" i="37"/>
  <c r="E34" i="37"/>
  <c r="HE43" i="37"/>
  <c r="L16" i="36"/>
  <c r="FB43" i="37"/>
  <c r="FM32" i="37"/>
  <c r="P19" i="56"/>
  <c r="BG20" i="37"/>
  <c r="P95" i="56"/>
  <c r="BG96" i="37"/>
  <c r="FM60" i="37"/>
  <c r="AN21" i="56"/>
  <c r="E23" i="54"/>
  <c r="HP111" i="37"/>
  <c r="AZ110" i="56"/>
  <c r="D37" i="56"/>
  <c r="D38" i="37"/>
  <c r="BH96" i="37"/>
  <c r="BH22" i="37"/>
  <c r="M103" i="42"/>
  <c r="M80" i="42"/>
  <c r="M77" i="42" s="1"/>
  <c r="D77" i="42"/>
  <c r="I126" i="38"/>
  <c r="BG127" i="37"/>
  <c r="P126" i="56"/>
  <c r="P110" i="56"/>
  <c r="I110" i="38"/>
  <c r="BH41" i="37"/>
  <c r="BH38" i="37" s="1"/>
  <c r="CS38" i="37"/>
  <c r="E42" i="56"/>
  <c r="N174" i="42"/>
  <c r="FN76" i="37"/>
  <c r="FN73" i="37" s="1"/>
  <c r="CN43" i="37"/>
  <c r="DK55" i="37"/>
  <c r="N16" i="36"/>
  <c r="GZ79" i="37"/>
  <c r="CT79" i="37"/>
  <c r="E13" i="53"/>
  <c r="E142" i="54" s="1"/>
  <c r="AK22" i="37"/>
  <c r="GX38" i="37"/>
  <c r="EY114" i="37"/>
  <c r="EY111" i="37" s="1"/>
  <c r="GT79" i="37"/>
  <c r="E96" i="37"/>
  <c r="GF43" i="37"/>
  <c r="J138" i="38"/>
  <c r="H37" i="38"/>
  <c r="AZ42" i="56"/>
  <c r="AV7" i="37"/>
  <c r="AI96" i="37"/>
  <c r="BH11" i="37"/>
  <c r="M26" i="42"/>
  <c r="N16" i="42"/>
  <c r="DJ20" i="37"/>
  <c r="BG111" i="37"/>
  <c r="DK42" i="37"/>
  <c r="DK67" i="37"/>
  <c r="AQ32" i="37"/>
  <c r="FC64" i="37"/>
  <c r="GQ43" i="37"/>
  <c r="FN58" i="37"/>
  <c r="HE79" i="37"/>
  <c r="K134" i="38"/>
  <c r="F9" i="53"/>
  <c r="F138" i="54" s="1"/>
  <c r="AK43" i="37"/>
  <c r="L12" i="37"/>
  <c r="FN14" i="37"/>
  <c r="HE12" i="37"/>
  <c r="Q21" i="56"/>
  <c r="N103" i="42"/>
  <c r="D137" i="37"/>
  <c r="N42" i="42"/>
  <c r="J143" i="38"/>
  <c r="E18" i="53"/>
  <c r="E146" i="54" s="1"/>
  <c r="N179" i="42"/>
  <c r="M36" i="42"/>
  <c r="O16" i="42"/>
  <c r="E134" i="37"/>
  <c r="E81" i="37"/>
  <c r="AK79" i="37"/>
  <c r="DK113" i="37"/>
  <c r="DK44" i="37"/>
  <c r="EC43" i="37"/>
  <c r="HE114" i="37"/>
  <c r="HE111" i="37" s="1"/>
  <c r="FN118" i="37"/>
  <c r="AL60" i="37"/>
  <c r="E62" i="37"/>
  <c r="E60" i="37" s="1"/>
  <c r="E15" i="37"/>
  <c r="S12" i="37"/>
  <c r="EQ73" i="37"/>
  <c r="DK78" i="37"/>
  <c r="E115" i="37"/>
  <c r="AV114" i="37"/>
  <c r="AV111" i="37" s="1"/>
  <c r="G79" i="37"/>
  <c r="E89" i="37"/>
  <c r="AK73" i="37"/>
  <c r="E78" i="37"/>
  <c r="AV43" i="37"/>
  <c r="E49" i="37"/>
  <c r="L7" i="37"/>
  <c r="E8" i="37"/>
  <c r="E7" i="37" s="1"/>
  <c r="FN107" i="37"/>
  <c r="FN99" i="37" s="1"/>
  <c r="GW99" i="37"/>
  <c r="E103" i="37"/>
  <c r="AK99" i="37"/>
  <c r="E87" i="37"/>
  <c r="AQ79" i="37"/>
  <c r="Q64" i="37"/>
  <c r="E65" i="37"/>
  <c r="DK114" i="37"/>
  <c r="FN23" i="37"/>
  <c r="GT22" i="37"/>
  <c r="FN36" i="37"/>
  <c r="GZ32" i="37"/>
  <c r="CN99" i="37"/>
  <c r="DK68" i="37"/>
  <c r="EQ22" i="37"/>
  <c r="E120" i="37"/>
  <c r="FN112" i="37"/>
  <c r="FN111" i="37" s="1"/>
  <c r="EO22" i="37"/>
  <c r="BH82" i="37"/>
  <c r="E93" i="37"/>
  <c r="GF99" i="37"/>
  <c r="AV12" i="37"/>
  <c r="E14" i="37"/>
  <c r="DK22" i="37"/>
  <c r="BH19" i="37"/>
  <c r="CN12" i="37"/>
  <c r="GT43" i="37"/>
  <c r="EQ43" i="37"/>
  <c r="E48" i="37"/>
  <c r="FF114" i="37"/>
  <c r="FF111" i="37" s="1"/>
  <c r="FB114" i="37"/>
  <c r="FB111" i="37" s="1"/>
  <c r="EW79" i="37"/>
  <c r="GT114" i="37"/>
  <c r="GT111" i="37" s="1"/>
  <c r="CN79" i="37"/>
  <c r="AI79" i="37"/>
  <c r="CL96" i="37"/>
  <c r="CY12" i="37"/>
  <c r="E107" i="37"/>
  <c r="E42" i="37"/>
  <c r="E35" i="37"/>
  <c r="FB7" i="37"/>
  <c r="EQ99" i="37"/>
  <c r="CL79" i="37"/>
  <c r="AK12" i="37"/>
  <c r="AS114" i="37"/>
  <c r="AS111" i="37" s="1"/>
  <c r="DY12" i="37"/>
  <c r="FN15" i="37"/>
  <c r="EQ114" i="37"/>
  <c r="EQ111" i="37" s="1"/>
  <c r="EQ79" i="37"/>
  <c r="F14" i="54"/>
  <c r="AZ12" i="56"/>
  <c r="FN17" i="37"/>
  <c r="FU12" i="37"/>
  <c r="DR12" i="37"/>
  <c r="DK17" i="37"/>
  <c r="DK12" i="37" s="1"/>
  <c r="E14" i="54"/>
  <c r="K11" i="38"/>
  <c r="M21" i="42"/>
  <c r="M16" i="42" s="1"/>
  <c r="AN12" i="56"/>
  <c r="F143" i="42" l="1"/>
  <c r="BH64" i="37"/>
  <c r="FN43" i="37"/>
  <c r="BH127" i="37"/>
  <c r="DK38" i="37"/>
  <c r="BH114" i="37"/>
  <c r="FN114" i="37"/>
  <c r="DK7" i="37"/>
  <c r="E22" i="37"/>
  <c r="FN60" i="37"/>
  <c r="H9" i="42"/>
  <c r="D8" i="43" s="1"/>
  <c r="K78" i="38"/>
  <c r="J78" i="38"/>
  <c r="E38" i="37"/>
  <c r="E64" i="37"/>
  <c r="EW32" i="37"/>
  <c r="E99" i="37"/>
  <c r="E73" i="37"/>
  <c r="DK111" i="37"/>
  <c r="GT134" i="37"/>
  <c r="GT135" i="37"/>
  <c r="IW134" i="37"/>
  <c r="IW135" i="37"/>
  <c r="EQ134" i="37"/>
  <c r="EQ135" i="37"/>
  <c r="BH12" i="37"/>
  <c r="FN22" i="37"/>
  <c r="DK32" i="37"/>
  <c r="FN38" i="37"/>
  <c r="FN7" i="37"/>
  <c r="M42" i="42"/>
  <c r="G9" i="42"/>
  <c r="C8" i="43" s="1"/>
  <c r="K9" i="42"/>
  <c r="D9" i="43" s="1"/>
  <c r="J9" i="42"/>
  <c r="C9" i="43" s="1"/>
  <c r="O143" i="42"/>
  <c r="D83" i="42"/>
  <c r="M83" i="42" s="1"/>
  <c r="E83" i="42"/>
  <c r="N83" i="42" s="1"/>
  <c r="D143" i="42"/>
  <c r="BH79" i="37"/>
  <c r="HQ12" i="37"/>
  <c r="BH73" i="37"/>
  <c r="FN79" i="37"/>
  <c r="DK60" i="37"/>
  <c r="FN64" i="37"/>
  <c r="BH7" i="37"/>
  <c r="HQ43" i="37"/>
  <c r="HQ7" i="37"/>
  <c r="DK73" i="37"/>
  <c r="E127" i="37"/>
  <c r="BH99" i="37"/>
  <c r="HQ64" i="37"/>
  <c r="E12" i="37"/>
  <c r="FN32" i="37"/>
  <c r="HQ114" i="37"/>
  <c r="E43" i="37"/>
  <c r="E143" i="42"/>
  <c r="HQ38" i="37"/>
  <c r="DK89" i="37"/>
  <c r="DK79" i="37" s="1"/>
  <c r="DM79" i="37"/>
  <c r="HP22" i="37"/>
  <c r="AZ21" i="56"/>
  <c r="F23" i="54"/>
  <c r="DJ79" i="37"/>
  <c r="HQ99" i="37"/>
  <c r="E32" i="37"/>
  <c r="GR79" i="37"/>
  <c r="N143" i="42"/>
  <c r="D80" i="54"/>
  <c r="HQ79" i="37"/>
  <c r="N27" i="42"/>
  <c r="N26" i="42" s="1"/>
  <c r="E26" i="42"/>
  <c r="E10" i="42" s="1"/>
  <c r="AN78" i="56"/>
  <c r="FM79" i="37"/>
  <c r="BO32" i="37"/>
  <c r="BH33" i="37"/>
  <c r="BH32" i="37" s="1"/>
  <c r="HQ37" i="37"/>
  <c r="HQ32" i="37" s="1"/>
  <c r="JH32" i="37"/>
  <c r="DK64" i="37"/>
  <c r="HX7" i="37"/>
  <c r="HQ60" i="37"/>
  <c r="HQ22" i="37"/>
  <c r="N8" i="36"/>
  <c r="N7" i="36" s="1"/>
  <c r="F6" i="53"/>
  <c r="F135" i="54" s="1"/>
  <c r="L9" i="42"/>
  <c r="E9" i="43" s="1"/>
  <c r="F10" i="42"/>
  <c r="F9" i="42" s="1"/>
  <c r="E7" i="43" s="1"/>
  <c r="DK43" i="37"/>
  <c r="Q8" i="36"/>
  <c r="Q7" i="36" s="1"/>
  <c r="FM134" i="37"/>
  <c r="P16" i="36"/>
  <c r="FM6" i="37" s="1"/>
  <c r="E6" i="53"/>
  <c r="E24" i="53" s="1"/>
  <c r="Q16" i="36"/>
  <c r="HP6" i="37" s="1"/>
  <c r="HP134" i="37"/>
  <c r="O16" i="36"/>
  <c r="DJ6" i="37" s="1"/>
  <c r="DJ134" i="37"/>
  <c r="O10" i="42"/>
  <c r="M143" i="42"/>
  <c r="D134" i="37"/>
  <c r="M8" i="36"/>
  <c r="M7" i="36" s="1"/>
  <c r="D6" i="53"/>
  <c r="I131" i="38"/>
  <c r="P7" i="36"/>
  <c r="J131" i="38"/>
  <c r="BG6" i="37"/>
  <c r="B5" i="43"/>
  <c r="E114" i="37"/>
  <c r="FN12" i="37"/>
  <c r="E79" i="37"/>
  <c r="M10" i="42" l="1"/>
  <c r="D10" i="42"/>
  <c r="D9" i="42" s="1"/>
  <c r="C7" i="43" s="1"/>
  <c r="C6" i="43" s="1"/>
  <c r="C11" i="43" s="1"/>
  <c r="O9" i="42"/>
  <c r="N10" i="42"/>
  <c r="N9" i="42" s="1"/>
  <c r="E9" i="42"/>
  <c r="D7" i="43" s="1"/>
  <c r="D6" i="43" s="1"/>
  <c r="D11" i="43" s="1"/>
  <c r="F24" i="53"/>
  <c r="E6" i="43"/>
  <c r="E11" i="43" s="1"/>
  <c r="E10" i="43"/>
  <c r="E135" i="54"/>
  <c r="M9" i="42"/>
  <c r="D135" i="54"/>
  <c r="D24" i="53"/>
  <c r="C10" i="43" l="1"/>
  <c r="D10" i="43"/>
  <c r="HS73" i="37"/>
  <c r="HQ74" i="37"/>
  <c r="HQ73" i="37" s="1"/>
</calcChain>
</file>

<file path=xl/comments1.xml><?xml version="1.0" encoding="utf-8"?>
<comments xmlns="http://schemas.openxmlformats.org/spreadsheetml/2006/main">
  <authors>
    <author>USER-PC-22</author>
  </authors>
  <commentList>
    <comment ref="W27" authorId="0" shapeId="0">
      <text>
        <r>
          <rPr>
            <b/>
            <sz val="9"/>
            <color indexed="81"/>
            <rFont val="Tahoma"/>
            <family val="2"/>
          </rPr>
          <t>USER-PC-22:</t>
        </r>
        <r>
          <rPr>
            <sz val="9"/>
            <color indexed="81"/>
            <rFont val="Tahoma"/>
            <family val="2"/>
          </rPr>
          <t xml:space="preserve">
01.04.2019</t>
        </r>
      </text>
    </comment>
  </commentList>
</comments>
</file>

<file path=xl/sharedStrings.xml><?xml version="1.0" encoding="utf-8"?>
<sst xmlns="http://schemas.openxmlformats.org/spreadsheetml/2006/main" count="1480" uniqueCount="378">
  <si>
    <t xml:space="preserve"> 12003</t>
  </si>
  <si>
    <t xml:space="preserve"> 11002</t>
  </si>
  <si>
    <t xml:space="preserve"> 11001</t>
  </si>
  <si>
    <t xml:space="preserve"> 11003</t>
  </si>
  <si>
    <t xml:space="preserve"> 11004</t>
  </si>
  <si>
    <t xml:space="preserve"> 11006</t>
  </si>
  <si>
    <t xml:space="preserve"> 11007</t>
  </si>
  <si>
    <t xml:space="preserve"> 11008</t>
  </si>
  <si>
    <t xml:space="preserve"> 12001</t>
  </si>
  <si>
    <t xml:space="preserve"> 11009</t>
  </si>
  <si>
    <t xml:space="preserve"> 11010</t>
  </si>
  <si>
    <t xml:space="preserve"> Սպայական անձնակազմի և նրանց ընտանիքների անդամների կենսաթոշակներ</t>
  </si>
  <si>
    <t xml:space="preserve"> 12002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</si>
  <si>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</si>
  <si>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</si>
  <si>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12004</t>
  </si>
  <si>
    <t xml:space="preserve"> ՀՀ օրենքով նշանակված կենսաթոշակներ</t>
  </si>
  <si>
    <t xml:space="preserve"> 12005</t>
  </si>
  <si>
    <t xml:space="preserve"> Կուտակային հատկացումներ մասնակցի կենսաթոշակային հաշվին</t>
  </si>
  <si>
    <t xml:space="preserve"> Երեխայի ծննդյան միանվագ նպաստ</t>
  </si>
  <si>
    <t xml:space="preserve"> Մայրության նպաստ</t>
  </si>
  <si>
    <t xml:space="preserve"> Երեխաների շուրջօրյա խնամքի ծառայություններ</t>
  </si>
  <si>
    <t xml:space="preserve"> 11005</t>
  </si>
  <si>
    <t xml:space="preserve"> Երեխաների գիշերօթիկ խնամքի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</si>
  <si>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</si>
  <si>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Երեխաների և ընտանիքների աջակցության տրամադրման ծառայություններ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</si>
  <si>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</si>
  <si>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</si>
  <si>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</si>
  <si>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</si>
  <si>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</si>
  <si>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</si>
  <si>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12006</t>
  </si>
  <si>
    <t xml:space="preserve"> Վնասի փոխհատուցում կերակրողը կորցրած անձանց</t>
  </si>
  <si>
    <t xml:space="preserve"> Աշխատանքի տոնավաճառի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</si>
  <si>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</si>
  <si>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Աշխատաշուկայում անմրցունակ անձանց փոքր ձեռնարկատիրական գործունեության աջակցության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</si>
  <si>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</si>
  <si>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</si>
  <si>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</si>
  <si>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</si>
  <si>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12008</t>
  </si>
  <si>
    <t xml:space="preserve"> 12009</t>
  </si>
  <si>
    <t xml:space="preserve"> 12010</t>
  </si>
  <si>
    <t xml:space="preserve"> 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</si>
  <si>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</si>
  <si>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12013</t>
  </si>
  <si>
    <t xml:space="preserve"> Աշխատաշուկայում անմրցունակ անձանց անասնապահությամբ զբաղվելու համար աջակցության տրամադրում</t>
  </si>
  <si>
    <t xml:space="preserve"> Բնակարանային ապահովում</t>
  </si>
  <si>
    <t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</si>
  <si>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</si>
  <si>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</si>
  <si>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32001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</si>
  <si>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</si>
  <si>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32002</t>
  </si>
  <si>
    <t xml:space="preserve"> Ընտանիքի կենսամակարդակի բարձրացմանն ուղղված նպաստների իրականացման ապահովում</t>
  </si>
  <si>
    <t xml:space="preserve"> Մինչև 2 տարեկան երեխայի խնամքի նպաստի տրամադրման ապահովում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</si>
  <si>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</si>
  <si>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</si>
  <si>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Վարձատրվող հասարակական աշխատանքների իրականացման ապահովում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</si>
  <si>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</si>
  <si>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</si>
  <si>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Հանրային իրազեկման միջոցառումների իրականացում</t>
  </si>
  <si>
    <t xml:space="preserve"> Մարդկանց թրաֆիքինգի (և/կամ) շահագործման զոհերին միանվագ դրամական փոխհատուցման տրամադրում</t>
  </si>
  <si>
    <t xml:space="preserve"> Հաշմանդամություն ունեցող անձանց մատուցվող ծառայությունների ծրագրի իրականացման ապահովում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</si>
  <si>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</si>
  <si>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Երկրաշարժի հետևանքով անօթևան մնացած ընտանիքների բնակարանային ապահովում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</si>
  <si>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</si>
  <si>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Ընդամենը ՀՀ ԱՍՀՆ որպես ԲԳԿ</t>
  </si>
  <si>
    <t xml:space="preserve"> Պարգևավճարներ և պատվովճարներ </t>
  </si>
  <si>
    <t xml:space="preserve"> Անապահով սոցիալական խմբերին աջակցություն </t>
  </si>
  <si>
    <t xml:space="preserve"> Սոցիալական փաթեթների ապահովում </t>
  </si>
  <si>
    <t xml:space="preserve"> Խնամքի ծառայություններ 18 տարեկանից բարձր տարիքի անձանց </t>
  </si>
  <si>
    <t xml:space="preserve"> Ժողովրդագրական վիճակի բարելավում </t>
  </si>
  <si>
    <t xml:space="preserve"> Սոցիալական աջակցություն անաշխատունակության դեպքում </t>
  </si>
  <si>
    <t xml:space="preserve"> Զբաղվածության ծրագիր </t>
  </si>
  <si>
    <t xml:space="preserve"> Կենսաթոշակային ապահովություն </t>
  </si>
  <si>
    <t xml:space="preserve">Սոցիալական պաշտպանության ոլորտի զարգացման ծրագիր </t>
  </si>
  <si>
    <t xml:space="preserve"> Հաշմանդամություն ունեցող անձանց աջակցություն </t>
  </si>
  <si>
    <t xml:space="preserve"> Ավանդների փոխհատուցում </t>
  </si>
  <si>
    <t xml:space="preserve">Սոցիալական ապահովություն </t>
  </si>
  <si>
    <t xml:space="preserve"> Սոցիալական պաշտպանության համակարգի բարեփոխումներ </t>
  </si>
  <si>
    <t>Ծրագրային դասիչը</t>
  </si>
  <si>
    <t>Ծրագիր /Միջոցառում</t>
  </si>
  <si>
    <t>2022թ.</t>
  </si>
  <si>
    <t>Սոցիալական շտապ օգնություն</t>
  </si>
  <si>
    <t xml:space="preserve"> Ընտանիքներին, կանանց և երեխաներին աջակցություն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</si>
  <si>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</si>
  <si>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Սոցիալական բնակարանային ֆոնդի սպասարկման ծառայություններ</t>
  </si>
  <si>
    <t>Սոցիալական դեպքի վարման ծառայության ձեռք բերում</t>
  </si>
  <si>
    <t>2023թ.</t>
  </si>
  <si>
    <t>Ընդամենը</t>
  </si>
  <si>
    <t>Աշխատողների աշխատավարձեր և հավելավճարներ</t>
  </si>
  <si>
    <t xml:space="preserve"> 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</si>
  <si>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</si>
  <si>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</si>
  <si>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</si>
  <si>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</si>
  <si>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</si>
  <si>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Գործուղումների և շրջագայութոյւնների ծախսեր</t>
  </si>
  <si>
    <t>Տեղեկատվական ծառայություններ</t>
  </si>
  <si>
    <t>Ներկայացուցչական ծախսեր</t>
  </si>
  <si>
    <t>Ընդհանուր բնույթի այլ ծառայություններ</t>
  </si>
  <si>
    <t>Մասնագիտական ծառայություններ</t>
  </si>
  <si>
    <t>Շենքերի և կառույցներիընթացիկ նորոգում</t>
  </si>
  <si>
    <t>Մեքենաների և սարքավորումների ընթացիկ նորոգում</t>
  </si>
  <si>
    <t>Գրասենյակային նյութեր և հագուստ</t>
  </si>
  <si>
    <t>Տրանսպորտային նյութեր</t>
  </si>
  <si>
    <t>Կենցաղային և հանրային սննդի նյութեր/մաքրիչ նյութեր, հիգենիկ նյութեր,սնունդ և ըմպելիք/</t>
  </si>
  <si>
    <t>Հատուկ նպատակային այլ նյութեր</t>
  </si>
  <si>
    <t>Սուբսիդիաներ ոչ ֆինանսական պետական կազմակերպություններին</t>
  </si>
  <si>
    <t>Սուբսիդիաներ ոչ պետական ոչ ֆինանսական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</si>
  <si>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</si>
  <si>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</si>
  <si>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դրամաշնորհներ պետական և համայնքների ոչ առևտրային կազմակերպություններին</t>
  </si>
  <si>
    <t>Սոցիալական ապահովության բնեղեն նպաստներ ծառայություններ մատուցողներին</t>
  </si>
  <si>
    <t>Մայրության նպաստներ բյուջեից</t>
  </si>
  <si>
    <t>Երեխաների կամ ընտանեկան նպաստներ բյուջեից</t>
  </si>
  <si>
    <t>Գործազրկության նպաստներ բյուջեից</t>
  </si>
  <si>
    <t>Կրթական, մշակութային և սպորտային նպաստներ բյուջեից</t>
  </si>
  <si>
    <t>Այլ նպաստներ բյուջեից</t>
  </si>
  <si>
    <t>Տնային տնտեսություններին ծառայություններ մատուցող` շահույթ չհետապնդող կազմակերպություններին նվիրատվություններ</t>
  </si>
  <si>
    <t>Հարկեր, պարտադիր վճարներև տույժեր</t>
  </si>
  <si>
    <t>Գործառական դասակարգման</t>
  </si>
  <si>
    <t>Բաժին</t>
  </si>
  <si>
    <t xml:space="preserve">Խումբ </t>
  </si>
  <si>
    <t>Դաս</t>
  </si>
  <si>
    <t>X</t>
  </si>
  <si>
    <t>՛09</t>
  </si>
  <si>
    <t>՛02</t>
  </si>
  <si>
    <t>՛01</t>
  </si>
  <si>
    <t>՛06</t>
  </si>
  <si>
    <t>՛04</t>
  </si>
  <si>
    <t>Հավելված N 10. Ամփոփ ֆինանսական պահանջներ ՄԺԾԾ ժամանակահատվածի համար</t>
  </si>
  <si>
    <t>(հազար դրամ)</t>
  </si>
  <si>
    <t>Ծրագիր</t>
  </si>
  <si>
    <t>Միջոցառում</t>
  </si>
  <si>
    <t>2021թ</t>
  </si>
  <si>
    <t>2023թ</t>
  </si>
  <si>
    <t>Ծրագրի/միջոցառման անվանումը</t>
  </si>
  <si>
    <t>Նոր նախաձեռնություններ</t>
  </si>
  <si>
    <t>(հազ. դրամ) (+)</t>
  </si>
  <si>
    <t>Պարտադիր ծախսերին դասվող միջոցառումներ</t>
  </si>
  <si>
    <t>3.2 Ծախսային խնայողությունների գծով առաջարկները (-) նշանով</t>
  </si>
  <si>
    <t>3.3 Նոր նախաձեռնությունների գծով ընդհանուր ծախսերը</t>
  </si>
  <si>
    <t>՛03</t>
  </si>
  <si>
    <t>՛05</t>
  </si>
  <si>
    <t>՛07</t>
  </si>
  <si>
    <t>05</t>
  </si>
  <si>
    <t>01</t>
  </si>
  <si>
    <t>04</t>
  </si>
  <si>
    <t>Պարգևատրումներ, դրամական խրախուսումներ և հատուկ վճարներ</t>
  </si>
  <si>
    <t>Գործառնական և բանկային ծառայությունների ծախսեր</t>
  </si>
  <si>
    <t>Արտասահմանյան գործողումների գծով ծախսեր</t>
  </si>
  <si>
    <t>Համակարգչային ծառայություններ</t>
  </si>
  <si>
    <t>Աշխատակազմի մասնագիտական զարգացման ծառայություններ</t>
  </si>
  <si>
    <t>Կառավարչական ծառայություններ</t>
  </si>
  <si>
    <t>Ընթացիկ սուբվենցիաներ համայնքներին</t>
  </si>
  <si>
    <t>Այլ ընթացիկ դրամաշնորհներ</t>
  </si>
  <si>
    <t>Կապիտալ դրամաշնորհներ պետական կառավարման հատվածին</t>
  </si>
  <si>
    <t>Այլ կապիտալ դրամաշնորհներ</t>
  </si>
  <si>
    <t>Հիվանդության և հաշմանդամության նպաստներ բյուջեից</t>
  </si>
  <si>
    <t>Հուղարկավորության նպաստներ բյուջեից</t>
  </si>
  <si>
    <t>Բնակարանային նպաստներ բյուջեից</t>
  </si>
  <si>
    <t>Կենսաթոշակներ</t>
  </si>
  <si>
    <t>Դատարանների կողմից նշանակված տույժեր և տուգանքներ</t>
  </si>
  <si>
    <t>Այլ ծախսեր</t>
  </si>
  <si>
    <t>Շենքերի և շինությունների կառուցում</t>
  </si>
  <si>
    <t>Շենքերի և շինությունների կապիտալ վերանորոգում</t>
  </si>
  <si>
    <t>Այլ մեքենաներ և սարքավորումներ</t>
  </si>
  <si>
    <t>Ոչ նյութական հիմնական միջոցներ</t>
  </si>
  <si>
    <t>Նախագծահետազոտական ծախսեր</t>
  </si>
  <si>
    <t>03</t>
  </si>
  <si>
    <t>Միջոցառման գծով ամփոփ ծախսերը (հազ. դրամ)</t>
  </si>
  <si>
    <t>Ծախսային խնայողության գծով ամփոփ առաջարկը (հազ. դրամ) (-)</t>
  </si>
  <si>
    <t>Գոյություն ունեցող պարտավորությունների  գծով հաշվարկված (ճշգրտված) ծախսերը(հազ. դրամ)</t>
  </si>
  <si>
    <t>Բնակարանային շինարարություն (ՀՀ Արագածոտնի, Շիրակի և Լոռու մարզերում բազմաբնակարան շենքերի կառուցում)</t>
  </si>
  <si>
    <t xml:space="preserve">     (հազար դրամներով)</t>
  </si>
  <si>
    <t>Այլ աղբյուրներից ակնկալվող ֆինանսավորում</t>
  </si>
  <si>
    <t>Այլ ծրագրերից ակնկալվող ծախսային խնայողություններ</t>
  </si>
  <si>
    <t>Նոր նախաձեռնությունների զուտ ազդեցությունը պետական բյուջեի վրա (ընդհանուր ծախս` հանած եկամտի այլընտրանքային աղբյուրներ և/կամ այլ ծրագրերից խնայողություններ)(տող 1 – տող 2)</t>
  </si>
  <si>
    <t>2023թ (հազ. դրամ)</t>
  </si>
  <si>
    <t>նոր  դասիչ</t>
  </si>
  <si>
    <t xml:space="preserve"> ՄԺԾԾ   Հայտ </t>
  </si>
  <si>
    <t xml:space="preserve">Հավելված N 6. Նոր նախաձեռնությունների ֆինանսավորման աղբյուրները (ամփոփ) </t>
  </si>
  <si>
    <t>Աղյուսակ 1. Բյուջետային ծրագրերի/միջոցառումների ֆինանսավորման առաջնահերթությունները</t>
  </si>
  <si>
    <t>Ծրագրի/ միջոցառման անվանումը</t>
  </si>
  <si>
    <t>Գոյություն ունեցող ծրագրեր/միջոցառումներ</t>
  </si>
  <si>
    <t>2024թ (հազ. դրամ)</t>
  </si>
  <si>
    <t>2023թ բյուջե (հազ. դրամ)</t>
  </si>
  <si>
    <t>2024թ.</t>
  </si>
  <si>
    <t>Նոր նախաձեռնությունների գծով ընդհանուր ծախսերը</t>
  </si>
  <si>
    <t xml:space="preserve">Նոր նախաձեռնությունների ֆինանսավորման այլ աղբյուրներ (տող 2.1 + տող 2.2.) </t>
  </si>
  <si>
    <t>Հավելված N 8. Բյուջետային ծրագրերի/միջոցառումների գծով ծախսերը՝ վարչատարածքային բաժանմամբ (ըստ մարզերի)</t>
  </si>
  <si>
    <t>Հայեցողական ծախսերին դասվող միջոցառումներ (շարունակական բնույթի)</t>
  </si>
  <si>
    <t>Հայեցողական ծախսերին դասվող այլ միջոցառումներ</t>
  </si>
  <si>
    <t>4. Տարբերությունը ՀՀ 2021թ. պետական բյուջեի համապատասխան ցուցանիշից (տող 3 - տող 2)</t>
  </si>
  <si>
    <t xml:space="preserve"> Անօթևան մարդկանց համար ժամանակավոր օթևանի տրամադրման ծառայություններ</t>
  </si>
  <si>
    <t xml:space="preserve"> Մտավոր խնդիրներ ունեցող անձանց շուրջօրյա խնամքի ծառայություններ</t>
  </si>
  <si>
    <t xml:space="preserve"> Հոգեկան առողջության խնդիրներ ունեցող անձանց շուրջօրյա խնամքի ծառայություններ</t>
  </si>
  <si>
    <t xml:space="preserve"> Հատուկ խմբերին դասված որոշակի կատեգորիայի անձանց կացարանով ապահովման ծառայություններ</t>
  </si>
  <si>
    <t xml:space="preserve"> Տնային խնամքի ծառայություններ հոգեկան առողջության խնդիրներ ունեցող անձանց համար_x000D_
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</si>
  <si>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</si>
  <si>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Հաշմանդամություն ունեցող երեխաների ծնողների համար դասընթացների կազմակերպում_x000D_
</t>
  </si>
  <si>
    <t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</si>
  <si>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</si>
  <si>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</si>
  <si>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 xml:space="preserve"> Աշխատաշուկայում անմրցունակ և մասնագիտություն չունեցող  մայրերի համար գործատուի մոտ մասնագիտական ուսուցման կազմակերպում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</si>
  <si>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</si>
  <si>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t>
  </si>
  <si>
    <t xml:space="preserve"> Բնակչության սոցիալական պաշտպանության հաստատությունների շրջանավարտների համար բնակարանների վարձակալություն:</t>
  </si>
  <si>
    <t xml:space="preserve"> Թրաֆիքինգի և շահագործման, սեռական բռնության ենթարկված անձանց սոցիալ-հոգեբանական վերականգնողական ծառայություններ</t>
  </si>
  <si>
    <t xml:space="preserve"> Ընտանիքում բռնության ենթարկված անձանց ապաստարանի ծառայություններ</t>
  </si>
  <si>
    <t xml:space="preserve"> Ընտանիքում բռնության ենթարկվածների ժամանակավոր աջակցություն_x000D_
</t>
  </si>
  <si>
    <t xml:space="preserve"> Կենսաբանական ընտանիք տեղափոխված և հաստատություն մուտքը կանխարգելված երեխաների ընտանիքների բնաիրային օգնության փաթեթի տրամադրումե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</si>
  <si>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</si>
  <si>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</si>
  <si>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Հաշմանդամություն ունեցող անձանց աջակցող միջոցների վերանորոգում</t>
  </si>
  <si>
    <t xml:space="preserve"> Մտավոր հաշմանդամություն ունեցող անձանց ցերեկային սոցիալ-վերականգնողական ծառայություններ</t>
  </si>
  <si>
    <t xml:space="preserve"> Հաշմանդամություն ունեցող անձանց սոցիալ-հոգեբանական աջակցություն ցերեկային կենտրոնում</t>
  </si>
  <si>
    <t xml:space="preserve"> Աուտիզմ ունեցող անձանց սոցիալ-հոգեբանական աջակցություն ցերեկային կենտրոնում</t>
  </si>
  <si>
    <t xml:space="preserve"> Պետական հավաստագրերով աջակցող միջոցների տրամադրում</t>
  </si>
  <si>
    <t xml:space="preserve"> Տեսողության խնդիրներ ունեցող անձանց սոցիալ-հոգեբանական վերականգնում_x000D_
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</si>
  <si>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</si>
  <si>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հազար դրամ</t>
  </si>
  <si>
    <t xml:space="preserve">Բաժին </t>
  </si>
  <si>
    <t>Խումբ</t>
  </si>
  <si>
    <t>09</t>
  </si>
  <si>
    <t>02</t>
  </si>
  <si>
    <t>07</t>
  </si>
  <si>
    <t>06</t>
  </si>
  <si>
    <t>Ընդամենը ՀՀ ԱՍՀՆ որպես ԲԳԿ ըստ կատարողների</t>
  </si>
  <si>
    <t>ԱՍՀՆ</t>
  </si>
  <si>
    <t>ՍԱԾ</t>
  </si>
  <si>
    <t>Պետ եկամուտներ</t>
  </si>
  <si>
    <t>ՊՆ</t>
  </si>
  <si>
    <t>Քաղշին</t>
  </si>
  <si>
    <t>ՖՆ</t>
  </si>
  <si>
    <t>Ոստիկանություն</t>
  </si>
  <si>
    <t>Տարածքային</t>
  </si>
  <si>
    <t>2024թ բյուջե (հազ. դրամ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</si>
  <si>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</si>
  <si>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</si>
  <si>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</si>
  <si>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</si>
  <si>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</si>
  <si>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</si>
  <si>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</si>
  <si>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</si>
  <si>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</si>
  <si>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</si>
  <si>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</si>
  <si>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2024թ</t>
  </si>
  <si>
    <t>Սոցիալական պաշտպանության առանձին  ծրագրերի իրականացման ապահովում</t>
  </si>
  <si>
    <t>2021թ փաստ. (հազ. դրամ)</t>
  </si>
  <si>
    <t>2022թ սպասվող (հազ. դրամ)</t>
  </si>
  <si>
    <t>2024թ բյուջե (հազ. դրամ)</t>
  </si>
  <si>
    <t>2025 թ բյուջե (հազ. դրամ)</t>
  </si>
  <si>
    <t>2025թ (հազ. դրամ)</t>
  </si>
  <si>
    <t>Ծրագրի/միջոցառման գործունեության սկիզբը</t>
  </si>
  <si>
    <t>Ծրագրի/միջոցառման նախատեսվող ավարտը</t>
  </si>
  <si>
    <t xml:space="preserve">Նոր նախաձեռնություններ </t>
  </si>
  <si>
    <t>2025թ</t>
  </si>
  <si>
    <t>ՀՀ 2021թ. Բյուջե</t>
  </si>
  <si>
    <t>2025թ.</t>
  </si>
  <si>
    <t>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</si>
  <si>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</si>
  <si>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</si>
  <si>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>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</si>
  <si>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2022թ բյուջե     (հազ. դրամ)</t>
  </si>
  <si>
    <t>Ընտանիքի կենսամակարդակի բարձրացմանն ուղղված նպաստների տրամադրման համար անհրաժեշտ ձևաթղթերի տպագրություն</t>
  </si>
  <si>
    <t>Ընտանիքի կենսամակարդակի բարձրացմանն ուղղված նպաստներ</t>
  </si>
  <si>
    <t>Պետական հիմնարկների և կազմակերպությունների աշխատողների սոցիալական փաթեթով ապահովում</t>
  </si>
  <si>
    <t xml:space="preserve"> 11011</t>
  </si>
  <si>
    <t>ՀՀ 2021թ. Փաստ</t>
  </si>
  <si>
    <t xml:space="preserve"> Մինչև 2 տարեկան երեխայի խնամքի նպաստ</t>
  </si>
  <si>
    <t xml:space="preserve"> Սոցիալական բնակարանային ֆոնդի  կացարաններում բնակվող միայնակ կենսաթոշակառուներին կոմունալ ծախսերի դիմաց դրամական փոխհատուցում</t>
  </si>
  <si>
    <t>Երեխա ունեցող ընտանիքների բնակարանային ապահովման աջակցություն</t>
  </si>
  <si>
    <t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t>
  </si>
  <si>
    <t xml:space="preserve"> Կենսաթոշակների և այլ դրամական վճարների տրամադրման տեղեկատվական միասնական համակարգերի սպասարկում և շահագործում </t>
  </si>
  <si>
    <t>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</si>
  <si>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 /պահպանում/</t>
  </si>
  <si>
    <t xml:space="preserve"> Ընտանեկան բռնության ենթարկված անձանց աջակցության կենտրոնների  ծառայություններ_x000D_
</t>
  </si>
  <si>
    <t>Երեխաների խնամքի ցերեկային ծառայությունների տրամադրում</t>
  </si>
  <si>
    <t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</si>
  <si>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Ծերության, հաշմանդամության, կերակրողին որցնելու դեպքում նպաստներ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</si>
  <si>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</si>
  <si>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ՀՀ ՊՆ, ՀՀ ԿԱ ԱԱԾ կրտսեր, միջին, ավագ և ՀՀ ԿԱ ՀՀ ոստիկանության միջին՝ ավագ՝ գլխավոր սպայական անձնակազմին սոցիալական աջակցություն </t>
  </si>
  <si>
    <t>Դրամական աջակցություն ընտանիքում 3 և ավելի երեխա ունեցող ընտանիքներին</t>
  </si>
  <si>
    <t>Հաշմանդամություն ունեցող անձանց սոցիալ- վերականգնողական ծառայություններ ցերեկային կենտրոնում</t>
  </si>
  <si>
    <t xml:space="preserve">Հաշմանդամություն ունեցող անձանց շուրջօրյա  խնամքի  ծառայություներ համայնքահենք փոքր խմբային տներում  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</si>
  <si>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</si>
  <si>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ՊՆ զինվորական կոչում ունեցող անձնակազմին սոցիալական աջակցություն</t>
  </si>
  <si>
    <t xml:space="preserve"> 12026</t>
  </si>
  <si>
    <t>Աջակցություն «ՀՀ վետերանների միավորում» հասարակական կազմակերպությանը</t>
  </si>
  <si>
    <t>2023.թ բյուջետային  հայտ(հազ. դրամ)</t>
  </si>
  <si>
    <t>2025թ բյուջե (հազ. դրամ</t>
  </si>
  <si>
    <t>2023 բյուջե (հազ. դրամ)</t>
  </si>
  <si>
    <t>ավելի քան 5 տարի</t>
  </si>
  <si>
    <t>ՀՀ կառավարության 12.07.2021թ․ N 1171-Ն որոշմամբ հաստատված ՄԺԾԾ</t>
  </si>
  <si>
    <t>ՀՀ ՍՈՑԻԱԼԱԿԱՆ ՊԱՇՏՊԱՆՈՒԹՅԱՆ ԲՆԱԳԱՎԱՌԻ ՆԱԽԱՐԱՐՈՒԹՅԱՆ ՄԻՋՈՑՈՎ ԻՐԱԿԱՆԱՑՎՈՂ ՄԺԾԾ 2023-2025ԹԹ. ԲՅՈՒՋԵՏԱՅԻՆ ՀԱՅՏ</t>
  </si>
  <si>
    <t>Աղյուսակ 2. Հայտով ներկայացված՝ 2023-2025թթ ընդհանուր ծախսերի համեմատությունը ՀՀ 2021թ. պետական բյուջեի և 2023-2025թթ. համար սահմանված նախնական կողմնորոշիչ չափաքակաների հետ</t>
  </si>
  <si>
    <t>1.Պետական մարմնի գծով 2023-2025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</si>
  <si>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2023-2025 թթ. ՄԺԾԾ համար (տող 3.1 + տող 3.2 + տող 3.3.)</t>
  </si>
  <si>
    <t>5. Տարբերությունը 2023-2025թվականների համար սահմանված ֆինանսավորման նախնական ընդհանուր կողմնորոշիչ չափաքանակներից (տող 3-տող 1)</t>
  </si>
  <si>
    <t>3.1 Գոյություն ունեցող ծախսային պարտավորությունների գնահատում 2023-2025 թթ. ՄԺԾԾ համար (առանց ծախսային խնայողությունների վերաբերյալ առաջարկների ներառման)</t>
  </si>
  <si>
    <t>2. &lt;&lt;ՀՀ 2022թ. պետական բյուջեի մասին&gt;&gt; ՀՀ օրենքով պետական մարմնի գծով սահմանված ընդհանուր հատկացումները</t>
  </si>
  <si>
    <t xml:space="preserve">Բնակարանային ապահովում </t>
  </si>
  <si>
    <t xml:space="preserve">Կացարանի կարիք ունեցող ընտանիքների կողմից բնակարանի կամ բնակելի տան ձեռքբերմանը պետական աջակցություն տրամադրում    </t>
  </si>
  <si>
    <t>Տարեց և (կամ) հաշմանդամություն ունեցող անձանց շուրջօրյա խնամք մատուցող պետական ոչ առևտրային կազմակերպությունների շենքային պայմանների բարելավում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</si>
  <si>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</si>
  <si>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t>\</t>
  </si>
  <si>
    <t>Աղյուսակ 1.  Ծրագրերի և միջոցառումների գծով ամփոփ ֆինանսական պահանջներ 2023-2025 թթ համար</t>
  </si>
  <si>
    <t>2022թ</t>
  </si>
  <si>
    <t>2021 թվական</t>
  </si>
  <si>
    <t>Արցախի Հանրապետության առանձին շրջաններից տեղահանված ընտանիքների համար բնակարանային մատչելիության ապահովման պետական աջակցության տրամադրում</t>
  </si>
  <si>
    <t xml:space="preserve"> 2023թ.</t>
  </si>
  <si>
    <t xml:space="preserve">** 2023 թվականի համար 1011 ծրագրի 110001 և 112001 միջոցառումների գծով նոր նպաստ համակարգի ներդրմամբ պայմանավորված մարզային բաշխում ըստ տարածքային մարմինների հնարավոր չէ ներկայացնել </t>
  </si>
  <si>
    <t>Հավելված N 9. Արտաքին աղբյուրներից բյուջետային խողովակներով ստացվող նպատակային վարկերի և դրամաշնորհների հաշվին իրականացվելիք ծրագրերը</t>
  </si>
  <si>
    <t>Աղյուսակ 1. Արտաքին աղբյուրներից բյուջետային խողովակներով ստացվող նպատակային վարկերի և դրամաշնորհների հաշվին իրականացվելիք ծախսերը</t>
  </si>
  <si>
    <t>Ծրագրով նախատեսված ամբողջ գումարը</t>
  </si>
  <si>
    <t>Կատարողականն առ. 01.01.2022թ. դրությամբ</t>
  </si>
  <si>
    <t>2021թ. փաստ.</t>
  </si>
  <si>
    <t>2021թ. բյուջե</t>
  </si>
  <si>
    <t>Մնացորդ</t>
  </si>
  <si>
    <t>2022թ. բյուջե</t>
  </si>
  <si>
    <t>Կանխատեսում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</si>
  <si>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</si>
  <si>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</si>
  <si>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Արտաքին միջոցներ</t>
  </si>
  <si>
    <t>ՀՀ կառ. համաֆինանսավորում</t>
  </si>
  <si>
    <t>Վարկային ծրագրեր</t>
  </si>
  <si>
    <t xml:space="preserve"> Սոցիալական պաշտպանության համակարգի բարեփոխումներ</t>
  </si>
  <si>
    <t>ԸՆԴԱՄԵՆԸ ԾԱԽՍԵՐ</t>
  </si>
  <si>
    <t>ԸՆԹԱՑԻԿ ԾԱԽՍԵՐ</t>
  </si>
  <si>
    <t>ԱՅԼ ԾԱԽՍԵՐ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</si>
  <si>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</si>
  <si>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ՈՉ ՖԻՆԱՆՍԱԿԱՆ ԱԿՏԻՎԵՐԻ ԳԾՈՎ ԾԱԽՍԵՐ</t>
  </si>
  <si>
    <t>ՀԻՄՆԱԿԱՆ ՄԻՋՈՑՆԵՐ</t>
  </si>
  <si>
    <t>ՇԵՆՔԵՐ ԵՎ ՇԻՆՈՒԹՅՈՒՆՆԵՐ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</si>
  <si>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t>
  </si>
  <si>
    <t>ՄԵՔԵՆԱՆԵՐ ԵՎ ՍԱՐՔԱՎՈՐՈՒՄՆԵՐ</t>
  </si>
  <si>
    <t>Այլ մեքենաներ  և սարքավորումներ</t>
  </si>
  <si>
    <t>1 ԱՄՆ դոլար</t>
  </si>
  <si>
    <t>=</t>
  </si>
  <si>
    <t>......</t>
  </si>
  <si>
    <t>Համաշխարհային բանկի աջակցությամբ իրականացվող սոցիալական պաշտպանության ոլորտի վարչարարության երկրորդ ծրագիր</t>
  </si>
  <si>
    <t>Հայտի և 2020-2022թթ ՄԺԾԾ-ով 2020թ. համար նախատեսված չափաքանակի տարբերության պարզաբանումը</t>
  </si>
  <si>
    <t>2023թ. բյուջետային հայտ</t>
  </si>
  <si>
    <t>Ծրագրի գծով 2023-2025թթ ՄԺԾԾ-ով 2022թ. համար նախատեսված չափաքանակները (գոյություն ունեցող պարտավորություններ)</t>
  </si>
  <si>
    <t xml:space="preserve">2022թ. Կանխատեսում </t>
  </si>
  <si>
    <t xml:space="preserve">2022թ. սպասողական </t>
  </si>
  <si>
    <t>Կատարողականն առ. 01.01.2021թ. դրությամբ</t>
  </si>
  <si>
    <t>Աղյուսակ 1. Արտաքին աղբյուրներից բյուջետային խողովակներով ստացվող նպատակային վարկերի և դրամաշնորհների հաշվին 2022թ. իրականացվելիք ծախսերը</t>
  </si>
  <si>
    <t>Հավելված N 11. Արտաքին աղբյուրներից բյուջետային խողովակներով ստացվող նպատակային վարկերի և դրամաշնորհների հաշվին իրականացվելիք ծրագրերի գծով 2022թ. ամփոփ բյուջետային ֆինանսավորումը</t>
  </si>
  <si>
    <t>ՀՀ կառ. Համաֆինանսավորում</t>
  </si>
  <si>
    <t>Տարի (ԱՄՆ դոլար)</t>
  </si>
  <si>
    <t>Տարի (ՀՀ դրամ)</t>
  </si>
  <si>
    <t>Չորրորդ եռամսյակ</t>
  </si>
  <si>
    <t>Երրորդ եռամսյակ</t>
  </si>
  <si>
    <t>Երկրորդ եռամսյակ</t>
  </si>
  <si>
    <t>Առաջին եռամսյակ</t>
  </si>
  <si>
    <t>Աղյուսակ 2. Արտաքին աղբյուրներից բյուջետային խողովակներով ստացվող նպատակային վարկային և դրամաշնորհային ծրագրերի 2022 թվականի ամփոփ բյուջետային ֆինանսավորման հայտը (ըստ եռամսյակային բաշխումների)</t>
  </si>
  <si>
    <t xml:space="preserve"> </t>
  </si>
  <si>
    <t>Ծնողական փառքի մեդալով պարգևատրված անձանց ամենամսյա պատվովճարի տրամադրում</t>
  </si>
  <si>
    <t>Հավելված N 4. Բյուջետային ծրագրերի գծով ամփոփ ծախսերն ըստ բյուջետային ծախսերի տնտեսագիտական դասակարգման հոդվածների</t>
  </si>
  <si>
    <t>Հավելված N 5. Բյուջետային ծրագրերի գծով ծախսերի բաշխումն ըստ բյուջետային ծախսերի գործառական դասակարգման տարրերի</t>
  </si>
  <si>
    <t>Պարտադիր ծախսերին դասվող միջոցառումներ դասվող նոր միջոցառումներ, այդ թվում՝</t>
  </si>
  <si>
    <t>մասնակի աշխ մասով</t>
  </si>
  <si>
    <r>
      <t xml:space="preserve">Տարեց և (կամ) հաշմանդամություն ունեցող անձանց շուրջօրյա խնամքի ծառայություններ  </t>
    </r>
    <r>
      <rPr>
        <b/>
        <sz val="10"/>
        <rFont val="GHEA Grapalat"/>
        <family val="3"/>
      </rPr>
      <t xml:space="preserve">(Տարեցների և հաշմանդամություն ունեցող 18 տարին լրացած անձանց շուրջօրյա խնամքի ծառայություններ) </t>
    </r>
  </si>
  <si>
    <r>
      <t xml:space="preserve">Տարեց և (կամ) հաշմանդամություն ունեցող անձանց տնային պայմաններում խնամքի ծառայություններ  </t>
    </r>
    <r>
      <rPr>
        <b/>
        <sz val="10"/>
        <rFont val="GHEA Grapalat"/>
        <family val="3"/>
      </rPr>
      <t>(Տարեցներին և հաշմանդամություն ունեցող անձանց տնային պայմաններում խնամքի ծառայություններ)</t>
    </r>
  </si>
  <si>
    <r>
      <t xml:space="preserve"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 </t>
    </r>
    <r>
      <rPr>
        <b/>
        <sz val="10"/>
        <rFont val="GHEA Grapalat"/>
        <family val="3"/>
      </rPr>
      <t>(Սոցիալական բնակարանային ֆոնդի  կացարաններում բնակվող միայնակ կենսաթոշակառուներին կոմունալ ծախսերի դիմաց դրամական փոխհատուցում)</t>
    </r>
  </si>
  <si>
    <r>
      <t xml:space="preserve">18 տարին լրացած անձանց ցերեկային կենտրոններում խնամքի և սննդի տրամադրման ծառայություններ  </t>
    </r>
    <r>
      <rPr>
        <b/>
        <sz val="10"/>
        <rFont val="GHEA Grapalat"/>
        <family val="3"/>
      </rPr>
      <t>(Տարեցներին, հաշմանդամություն ունեցող անձանց ցերեկային խնամքի ծառայություններ)</t>
    </r>
  </si>
  <si>
    <r>
      <t xml:space="preserve">Տարեց և (կամ) հաշմանդամություն ունեցող անձանց շուրջօրյա խնամքի ծառայություններ Լոռու մարզում  </t>
    </r>
    <r>
      <rPr>
        <b/>
        <sz val="10"/>
        <rFont val="GHEA Grapalat"/>
        <family val="3"/>
      </rPr>
      <t>(Տարեցների շուրջօրյա խնամքի ծառայություններ)</t>
    </r>
  </si>
  <si>
    <t>նոր միջոցառում</t>
  </si>
  <si>
    <t xml:space="preserve">* 1088 ծրագրի բաշխումը՝ ըստ Երևան քաղաքի և ՀՀ մարզերի,  հնարավոր չէ ներկայացնել, քանի որ ՀՀ կառավարության 2014 թ. ապրիլի 17-ի N 534-Ն որոշման 6-րդ հավելվածով սահմանված բանաձևում՝ բաշխման համար հիմք հանդիսացող  որոշ ցուցանիշներ անհրաժեշտ է վերցնել ՀՀ աշխատանքի և սոցիալական հարցերի նախարարի 2014 թ. հուլիսի 3-ի N 82-Ա/1 հրամանի N 8 հավելվածով սահմանված ամսաթվի՝ հունիսի 1-ի դրությամբ։ </t>
  </si>
  <si>
    <t>Անկախ կյանքի ծառայություններ հաշմանդամություն ունեցող անձանց համար</t>
  </si>
  <si>
    <t>Մտավոր և հոգեկան առողջության խնդիրներով հաշմանդամություն ունեցող անձանց այլընտրանքային ծառայություններ համայնքային փոքր տներում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</si>
</sst>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_-* #,##0.00_?_._-;\-* #,##0.00_?_._-;_-* &quot;-&quot;??_?_._-;_-@_-"/>
    <numFmt numFmtId="166" formatCode="_-* #,##0.00_-;\-* #,##0.00_-;_-* &quot;-&quot;??_-;_-@_-"/>
    <numFmt numFmtId="167" formatCode="_-* #,##0.00\ _₽_-;\-* #,##0.00\ _₽_-;_-* &quot;-&quot;??\ _₽_-;_-@_-"/>
    <numFmt numFmtId="168" formatCode="#,##0.0"/>
  </numFmts>
  <fonts count="167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8"/>
      <name val="GHEA Grapalat"/>
      <family val="2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sz val="11"/>
      <color indexed="8"/>
      <name val="Calibri"/>
      <family val="2"/>
      <charset val="1"/>
    </font>
    <font>
      <u/>
      <sz val="10"/>
      <color indexed="12"/>
      <name val="Arial"/>
      <family val="2"/>
    </font>
    <font>
      <sz val="10"/>
      <name val="Times Armenian"/>
      <family val="1"/>
    </font>
    <font>
      <sz val="8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Times Armenian"/>
      <family val="2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Times Armenian"/>
      <family val="2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Times Armenian"/>
      <family val="2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Times Armenian"/>
      <family val="2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Times Armenian"/>
      <family val="2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Times Armenian"/>
      <family val="2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Times Armenian"/>
      <family val="2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Times Armenian"/>
      <family val="2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Times Armenian"/>
      <family val="2"/>
    </font>
    <font>
      <b/>
      <sz val="11"/>
      <color theme="3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1"/>
      <color rgb="FF3F3F76"/>
      <name val="Calibri"/>
      <family val="2"/>
      <scheme val="minor"/>
    </font>
    <font>
      <sz val="11"/>
      <color rgb="FF3F3F76"/>
      <name val="Times Armenian"/>
      <family val="2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Times Armenian"/>
      <family val="2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Times Armenian"/>
      <family val="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sz val="11"/>
      <color theme="1"/>
      <name val="Arial Armenian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i/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b/>
      <sz val="11"/>
      <color rgb="FF3F3F3F"/>
      <name val="Times Armenian"/>
      <family val="2"/>
    </font>
    <font>
      <sz val="11"/>
      <color rgb="FFFF0000"/>
      <name val="Times Armenian"/>
      <family val="2"/>
    </font>
    <font>
      <b/>
      <sz val="11"/>
      <color theme="1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name val="Arial Unicode"/>
      <family val="2"/>
    </font>
    <font>
      <b/>
      <sz val="18"/>
      <color theme="3"/>
      <name val="Cambria"/>
      <family val="2"/>
      <charset val="1"/>
      <scheme val="major"/>
    </font>
    <font>
      <b/>
      <sz val="11"/>
      <color rgb="FF3F3F3F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CC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392">
    <xf numFmtId="0" fontId="0" fillId="0" borderId="0"/>
    <xf numFmtId="0" fontId="31" fillId="0" borderId="0"/>
    <xf numFmtId="0" fontId="75" fillId="23" borderId="0" applyNumberFormat="0" applyBorder="0" applyAlignment="0" applyProtection="0"/>
    <xf numFmtId="0" fontId="34" fillId="2" borderId="0" applyNumberFormat="0" applyBorder="0" applyAlignment="0" applyProtection="0"/>
    <xf numFmtId="0" fontId="53" fillId="2" borderId="0" applyNumberFormat="0" applyBorder="0" applyAlignment="0" applyProtection="0"/>
    <xf numFmtId="0" fontId="76" fillId="23" borderId="0" applyNumberFormat="0" applyBorder="0" applyAlignment="0" applyProtection="0"/>
    <xf numFmtId="0" fontId="75" fillId="23" borderId="0" applyNumberFormat="0" applyBorder="0" applyAlignment="0" applyProtection="0"/>
    <xf numFmtId="0" fontId="76" fillId="23" borderId="0" applyNumberFormat="0" applyBorder="0" applyAlignment="0" applyProtection="0"/>
    <xf numFmtId="0" fontId="31" fillId="0" borderId="0"/>
    <xf numFmtId="0" fontId="77" fillId="23" borderId="0" applyNumberFormat="0" applyBorder="0" applyAlignment="0" applyProtection="0"/>
    <xf numFmtId="0" fontId="75" fillId="24" borderId="0" applyNumberFormat="0" applyBorder="0" applyAlignment="0" applyProtection="0"/>
    <xf numFmtId="0" fontId="34" fillId="3" borderId="0" applyNumberFormat="0" applyBorder="0" applyAlignment="0" applyProtection="0"/>
    <xf numFmtId="0" fontId="53" fillId="3" borderId="0" applyNumberFormat="0" applyBorder="0" applyAlignment="0" applyProtection="0"/>
    <xf numFmtId="0" fontId="76" fillId="24" borderId="0" applyNumberFormat="0" applyBorder="0" applyAlignment="0" applyProtection="0"/>
    <xf numFmtId="0" fontId="75" fillId="24" borderId="0" applyNumberFormat="0" applyBorder="0" applyAlignment="0" applyProtection="0"/>
    <xf numFmtId="0" fontId="76" fillId="24" borderId="0" applyNumberFormat="0" applyBorder="0" applyAlignment="0" applyProtection="0"/>
    <xf numFmtId="0" fontId="77" fillId="24" borderId="0" applyNumberFormat="0" applyBorder="0" applyAlignment="0" applyProtection="0"/>
    <xf numFmtId="0" fontId="75" fillId="25" borderId="0" applyNumberFormat="0" applyBorder="0" applyAlignment="0" applyProtection="0"/>
    <xf numFmtId="0" fontId="34" fillId="4" borderId="0" applyNumberFormat="0" applyBorder="0" applyAlignment="0" applyProtection="0"/>
    <xf numFmtId="0" fontId="53" fillId="4" borderId="0" applyNumberFormat="0" applyBorder="0" applyAlignment="0" applyProtection="0"/>
    <xf numFmtId="0" fontId="76" fillId="25" borderId="0" applyNumberFormat="0" applyBorder="0" applyAlignment="0" applyProtection="0"/>
    <xf numFmtId="0" fontId="75" fillId="25" borderId="0" applyNumberFormat="0" applyBorder="0" applyAlignment="0" applyProtection="0"/>
    <xf numFmtId="0" fontId="76" fillId="25" borderId="0" applyNumberFormat="0" applyBorder="0" applyAlignment="0" applyProtection="0"/>
    <xf numFmtId="0" fontId="77" fillId="25" borderId="0" applyNumberFormat="0" applyBorder="0" applyAlignment="0" applyProtection="0"/>
    <xf numFmtId="0" fontId="75" fillId="26" borderId="0" applyNumberFormat="0" applyBorder="0" applyAlignment="0" applyProtection="0"/>
    <xf numFmtId="0" fontId="34" fillId="5" borderId="0" applyNumberFormat="0" applyBorder="0" applyAlignment="0" applyProtection="0"/>
    <xf numFmtId="0" fontId="53" fillId="5" borderId="0" applyNumberFormat="0" applyBorder="0" applyAlignment="0" applyProtection="0"/>
    <xf numFmtId="0" fontId="76" fillId="26" borderId="0" applyNumberFormat="0" applyBorder="0" applyAlignment="0" applyProtection="0"/>
    <xf numFmtId="0" fontId="75" fillId="26" borderId="0" applyNumberFormat="0" applyBorder="0" applyAlignment="0" applyProtection="0"/>
    <xf numFmtId="0" fontId="76" fillId="26" borderId="0" applyNumberFormat="0" applyBorder="0" applyAlignment="0" applyProtection="0"/>
    <xf numFmtId="0" fontId="77" fillId="26" borderId="0" applyNumberFormat="0" applyBorder="0" applyAlignment="0" applyProtection="0"/>
    <xf numFmtId="0" fontId="75" fillId="27" borderId="0" applyNumberFormat="0" applyBorder="0" applyAlignment="0" applyProtection="0"/>
    <xf numFmtId="0" fontId="34" fillId="6" borderId="0" applyNumberFormat="0" applyBorder="0" applyAlignment="0" applyProtection="0"/>
    <xf numFmtId="0" fontId="53" fillId="6" borderId="0" applyNumberFormat="0" applyBorder="0" applyAlignment="0" applyProtection="0"/>
    <xf numFmtId="0" fontId="76" fillId="27" borderId="0" applyNumberFormat="0" applyBorder="0" applyAlignment="0" applyProtection="0"/>
    <xf numFmtId="0" fontId="75" fillId="27" borderId="0" applyNumberFormat="0" applyBorder="0" applyAlignment="0" applyProtection="0"/>
    <xf numFmtId="0" fontId="76" fillId="27" borderId="0" applyNumberFormat="0" applyBorder="0" applyAlignment="0" applyProtection="0"/>
    <xf numFmtId="0" fontId="77" fillId="27" borderId="0" applyNumberFormat="0" applyBorder="0" applyAlignment="0" applyProtection="0"/>
    <xf numFmtId="0" fontId="75" fillId="28" borderId="0" applyNumberFormat="0" applyBorder="0" applyAlignment="0" applyProtection="0"/>
    <xf numFmtId="0" fontId="34" fillId="7" borderId="0" applyNumberFormat="0" applyBorder="0" applyAlignment="0" applyProtection="0"/>
    <xf numFmtId="0" fontId="53" fillId="7" borderId="0" applyNumberFormat="0" applyBorder="0" applyAlignment="0" applyProtection="0"/>
    <xf numFmtId="0" fontId="76" fillId="28" borderId="0" applyNumberFormat="0" applyBorder="0" applyAlignment="0" applyProtection="0"/>
    <xf numFmtId="0" fontId="75" fillId="28" borderId="0" applyNumberFormat="0" applyBorder="0" applyAlignment="0" applyProtection="0"/>
    <xf numFmtId="0" fontId="76" fillId="28" borderId="0" applyNumberFormat="0" applyBorder="0" applyAlignment="0" applyProtection="0"/>
    <xf numFmtId="0" fontId="77" fillId="28" borderId="0" applyNumberFormat="0" applyBorder="0" applyAlignment="0" applyProtection="0"/>
    <xf numFmtId="0" fontId="50" fillId="2" borderId="0" applyNumberFormat="0" applyBorder="0" applyAlignment="0" applyProtection="0"/>
    <xf numFmtId="0" fontId="75" fillId="23" borderId="0" applyNumberFormat="0" applyBorder="0" applyAlignment="0" applyProtection="0"/>
    <xf numFmtId="0" fontId="50" fillId="3" borderId="0" applyNumberFormat="0" applyBorder="0" applyAlignment="0" applyProtection="0"/>
    <xf numFmtId="0" fontId="75" fillId="24" borderId="0" applyNumberFormat="0" applyBorder="0" applyAlignment="0" applyProtection="0"/>
    <xf numFmtId="0" fontId="50" fillId="4" borderId="0" applyNumberFormat="0" applyBorder="0" applyAlignment="0" applyProtection="0"/>
    <xf numFmtId="0" fontId="75" fillId="25" borderId="0" applyNumberFormat="0" applyBorder="0" applyAlignment="0" applyProtection="0"/>
    <xf numFmtId="0" fontId="50" fillId="5" borderId="0" applyNumberFormat="0" applyBorder="0" applyAlignment="0" applyProtection="0"/>
    <xf numFmtId="0" fontId="75" fillId="26" borderId="0" applyNumberFormat="0" applyBorder="0" applyAlignment="0" applyProtection="0"/>
    <xf numFmtId="0" fontId="50" fillId="6" borderId="0" applyNumberFormat="0" applyBorder="0" applyAlignment="0" applyProtection="0"/>
    <xf numFmtId="0" fontId="75" fillId="27" borderId="0" applyNumberFormat="0" applyBorder="0" applyAlignment="0" applyProtection="0"/>
    <xf numFmtId="0" fontId="50" fillId="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34" fillId="8" borderId="0" applyNumberFormat="0" applyBorder="0" applyAlignment="0" applyProtection="0"/>
    <xf numFmtId="0" fontId="53" fillId="8" borderId="0" applyNumberFormat="0" applyBorder="0" applyAlignment="0" applyProtection="0"/>
    <xf numFmtId="0" fontId="76" fillId="29" borderId="0" applyNumberFormat="0" applyBorder="0" applyAlignment="0" applyProtection="0"/>
    <xf numFmtId="0" fontId="75" fillId="29" borderId="0" applyNumberFormat="0" applyBorder="0" applyAlignment="0" applyProtection="0"/>
    <xf numFmtId="0" fontId="76" fillId="29" borderId="0" applyNumberFormat="0" applyBorder="0" applyAlignment="0" applyProtection="0"/>
    <xf numFmtId="0" fontId="77" fillId="29" borderId="0" applyNumberFormat="0" applyBorder="0" applyAlignment="0" applyProtection="0"/>
    <xf numFmtId="0" fontId="75" fillId="30" borderId="0" applyNumberFormat="0" applyBorder="0" applyAlignment="0" applyProtection="0"/>
    <xf numFmtId="0" fontId="34" fillId="9" borderId="0" applyNumberFormat="0" applyBorder="0" applyAlignment="0" applyProtection="0"/>
    <xf numFmtId="0" fontId="53" fillId="9" borderId="0" applyNumberFormat="0" applyBorder="0" applyAlignment="0" applyProtection="0"/>
    <xf numFmtId="0" fontId="76" fillId="30" borderId="0" applyNumberFormat="0" applyBorder="0" applyAlignment="0" applyProtection="0"/>
    <xf numFmtId="0" fontId="75" fillId="30" borderId="0" applyNumberFormat="0" applyBorder="0" applyAlignment="0" applyProtection="0"/>
    <xf numFmtId="0" fontId="76" fillId="30" borderId="0" applyNumberFormat="0" applyBorder="0" applyAlignment="0" applyProtection="0"/>
    <xf numFmtId="0" fontId="77" fillId="30" borderId="0" applyNumberFormat="0" applyBorder="0" applyAlignment="0" applyProtection="0"/>
    <xf numFmtId="0" fontId="75" fillId="31" borderId="0" applyNumberFormat="0" applyBorder="0" applyAlignment="0" applyProtection="0"/>
    <xf numFmtId="0" fontId="34" fillId="10" borderId="0" applyNumberFormat="0" applyBorder="0" applyAlignment="0" applyProtection="0"/>
    <xf numFmtId="0" fontId="53" fillId="10" borderId="0" applyNumberFormat="0" applyBorder="0" applyAlignment="0" applyProtection="0"/>
    <xf numFmtId="0" fontId="76" fillId="31" borderId="0" applyNumberFormat="0" applyBorder="0" applyAlignment="0" applyProtection="0"/>
    <xf numFmtId="0" fontId="75" fillId="31" borderId="0" applyNumberFormat="0" applyBorder="0" applyAlignment="0" applyProtection="0"/>
    <xf numFmtId="0" fontId="76" fillId="31" borderId="0" applyNumberFormat="0" applyBorder="0" applyAlignment="0" applyProtection="0"/>
    <xf numFmtId="0" fontId="77" fillId="31" borderId="0" applyNumberFormat="0" applyBorder="0" applyAlignment="0" applyProtection="0"/>
    <xf numFmtId="0" fontId="75" fillId="32" borderId="0" applyNumberFormat="0" applyBorder="0" applyAlignment="0" applyProtection="0"/>
    <xf numFmtId="0" fontId="34" fillId="5" borderId="0" applyNumberFormat="0" applyBorder="0" applyAlignment="0" applyProtection="0"/>
    <xf numFmtId="0" fontId="53" fillId="5" borderId="0" applyNumberFormat="0" applyBorder="0" applyAlignment="0" applyProtection="0"/>
    <xf numFmtId="0" fontId="76" fillId="32" borderId="0" applyNumberFormat="0" applyBorder="0" applyAlignment="0" applyProtection="0"/>
    <xf numFmtId="0" fontId="75" fillId="32" borderId="0" applyNumberFormat="0" applyBorder="0" applyAlignment="0" applyProtection="0"/>
    <xf numFmtId="0" fontId="76" fillId="32" borderId="0" applyNumberFormat="0" applyBorder="0" applyAlignment="0" applyProtection="0"/>
    <xf numFmtId="0" fontId="77" fillId="32" borderId="0" applyNumberFormat="0" applyBorder="0" applyAlignment="0" applyProtection="0"/>
    <xf numFmtId="0" fontId="75" fillId="33" borderId="0" applyNumberFormat="0" applyBorder="0" applyAlignment="0" applyProtection="0"/>
    <xf numFmtId="0" fontId="34" fillId="8" borderId="0" applyNumberFormat="0" applyBorder="0" applyAlignment="0" applyProtection="0"/>
    <xf numFmtId="0" fontId="53" fillId="8" borderId="0" applyNumberFormat="0" applyBorder="0" applyAlignment="0" applyProtection="0"/>
    <xf numFmtId="0" fontId="76" fillId="33" borderId="0" applyNumberFormat="0" applyBorder="0" applyAlignment="0" applyProtection="0"/>
    <xf numFmtId="0" fontId="75" fillId="33" borderId="0" applyNumberFormat="0" applyBorder="0" applyAlignment="0" applyProtection="0"/>
    <xf numFmtId="0" fontId="76" fillId="33" borderId="0" applyNumberFormat="0" applyBorder="0" applyAlignment="0" applyProtection="0"/>
    <xf numFmtId="0" fontId="77" fillId="33" borderId="0" applyNumberFormat="0" applyBorder="0" applyAlignment="0" applyProtection="0"/>
    <xf numFmtId="0" fontId="75" fillId="34" borderId="0" applyNumberFormat="0" applyBorder="0" applyAlignment="0" applyProtection="0"/>
    <xf numFmtId="0" fontId="34" fillId="11" borderId="0" applyNumberFormat="0" applyBorder="0" applyAlignment="0" applyProtection="0"/>
    <xf numFmtId="0" fontId="53" fillId="11" borderId="0" applyNumberFormat="0" applyBorder="0" applyAlignment="0" applyProtection="0"/>
    <xf numFmtId="0" fontId="76" fillId="34" borderId="0" applyNumberFormat="0" applyBorder="0" applyAlignment="0" applyProtection="0"/>
    <xf numFmtId="0" fontId="75" fillId="34" borderId="0" applyNumberFormat="0" applyBorder="0" applyAlignment="0" applyProtection="0"/>
    <xf numFmtId="0" fontId="76" fillId="34" borderId="0" applyNumberFormat="0" applyBorder="0" applyAlignment="0" applyProtection="0"/>
    <xf numFmtId="0" fontId="77" fillId="34" borderId="0" applyNumberFormat="0" applyBorder="0" applyAlignment="0" applyProtection="0"/>
    <xf numFmtId="0" fontId="50" fillId="8" borderId="0" applyNumberFormat="0" applyBorder="0" applyAlignment="0" applyProtection="0"/>
    <xf numFmtId="0" fontId="75" fillId="29" borderId="0" applyNumberFormat="0" applyBorder="0" applyAlignment="0" applyProtection="0"/>
    <xf numFmtId="0" fontId="50" fillId="9" borderId="0" applyNumberFormat="0" applyBorder="0" applyAlignment="0" applyProtection="0"/>
    <xf numFmtId="0" fontId="75" fillId="30" borderId="0" applyNumberFormat="0" applyBorder="0" applyAlignment="0" applyProtection="0"/>
    <xf numFmtId="0" fontId="50" fillId="10" borderId="0" applyNumberFormat="0" applyBorder="0" applyAlignment="0" applyProtection="0"/>
    <xf numFmtId="0" fontId="75" fillId="31" borderId="0" applyNumberFormat="0" applyBorder="0" applyAlignment="0" applyProtection="0"/>
    <xf numFmtId="0" fontId="50" fillId="5" borderId="0" applyNumberFormat="0" applyBorder="0" applyAlignment="0" applyProtection="0"/>
    <xf numFmtId="0" fontId="75" fillId="32" borderId="0" applyNumberFormat="0" applyBorder="0" applyAlignment="0" applyProtection="0"/>
    <xf numFmtId="0" fontId="50" fillId="8" borderId="0" applyNumberFormat="0" applyBorder="0" applyAlignment="0" applyProtection="0"/>
    <xf numFmtId="0" fontId="75" fillId="33" borderId="0" applyNumberFormat="0" applyBorder="0" applyAlignment="0" applyProtection="0"/>
    <xf numFmtId="0" fontId="50" fillId="11" borderId="0" applyNumberFormat="0" applyBorder="0" applyAlignment="0" applyProtection="0"/>
    <xf numFmtId="0" fontId="75" fillId="34" borderId="0" applyNumberFormat="0" applyBorder="0" applyAlignment="0" applyProtection="0"/>
    <xf numFmtId="0" fontId="78" fillId="35" borderId="0" applyNumberFormat="0" applyBorder="0" applyAlignment="0" applyProtection="0"/>
    <xf numFmtId="0" fontId="35" fillId="12" borderId="0" applyNumberFormat="0" applyBorder="0" applyAlignment="0" applyProtection="0"/>
    <xf numFmtId="0" fontId="54" fillId="1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80" fillId="35" borderId="0" applyNumberFormat="0" applyBorder="0" applyAlignment="0" applyProtection="0"/>
    <xf numFmtId="0" fontId="78" fillId="36" borderId="0" applyNumberFormat="0" applyBorder="0" applyAlignment="0" applyProtection="0"/>
    <xf numFmtId="0" fontId="35" fillId="9" borderId="0" applyNumberFormat="0" applyBorder="0" applyAlignment="0" applyProtection="0"/>
    <xf numFmtId="0" fontId="54" fillId="9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80" fillId="36" borderId="0" applyNumberFormat="0" applyBorder="0" applyAlignment="0" applyProtection="0"/>
    <xf numFmtId="0" fontId="78" fillId="37" borderId="0" applyNumberFormat="0" applyBorder="0" applyAlignment="0" applyProtection="0"/>
    <xf numFmtId="0" fontId="35" fillId="10" borderId="0" applyNumberFormat="0" applyBorder="0" applyAlignment="0" applyProtection="0"/>
    <xf numFmtId="0" fontId="54" fillId="10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0" fontId="78" fillId="38" borderId="0" applyNumberFormat="0" applyBorder="0" applyAlignment="0" applyProtection="0"/>
    <xf numFmtId="0" fontId="35" fillId="13" borderId="0" applyNumberFormat="0" applyBorder="0" applyAlignment="0" applyProtection="0"/>
    <xf numFmtId="0" fontId="54" fillId="13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80" fillId="38" borderId="0" applyNumberFormat="0" applyBorder="0" applyAlignment="0" applyProtection="0"/>
    <xf numFmtId="0" fontId="78" fillId="39" borderId="0" applyNumberFormat="0" applyBorder="0" applyAlignment="0" applyProtection="0"/>
    <xf numFmtId="0" fontId="35" fillId="14" borderId="0" applyNumberFormat="0" applyBorder="0" applyAlignment="0" applyProtection="0"/>
    <xf numFmtId="0" fontId="54" fillId="14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80" fillId="39" borderId="0" applyNumberFormat="0" applyBorder="0" applyAlignment="0" applyProtection="0"/>
    <xf numFmtId="0" fontId="78" fillId="40" borderId="0" applyNumberFormat="0" applyBorder="0" applyAlignment="0" applyProtection="0"/>
    <xf numFmtId="0" fontId="35" fillId="15" borderId="0" applyNumberFormat="0" applyBorder="0" applyAlignment="0" applyProtection="0"/>
    <xf numFmtId="0" fontId="54" fillId="15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80" fillId="40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78" fillId="41" borderId="0" applyNumberFormat="0" applyBorder="0" applyAlignment="0" applyProtection="0"/>
    <xf numFmtId="0" fontId="35" fillId="16" borderId="0" applyNumberFormat="0" applyBorder="0" applyAlignment="0" applyProtection="0"/>
    <xf numFmtId="0" fontId="54" fillId="16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80" fillId="41" borderId="0" applyNumberFormat="0" applyBorder="0" applyAlignment="0" applyProtection="0"/>
    <xf numFmtId="0" fontId="78" fillId="42" borderId="0" applyNumberFormat="0" applyBorder="0" applyAlignment="0" applyProtection="0"/>
    <xf numFmtId="0" fontId="35" fillId="17" borderId="0" applyNumberFormat="0" applyBorder="0" applyAlignment="0" applyProtection="0"/>
    <xf numFmtId="0" fontId="54" fillId="17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80" fillId="42" borderId="0" applyNumberFormat="0" applyBorder="0" applyAlignment="0" applyProtection="0"/>
    <xf numFmtId="0" fontId="78" fillId="43" borderId="0" applyNumberFormat="0" applyBorder="0" applyAlignment="0" applyProtection="0"/>
    <xf numFmtId="0" fontId="35" fillId="18" borderId="0" applyNumberFormat="0" applyBorder="0" applyAlignment="0" applyProtection="0"/>
    <xf numFmtId="0" fontId="54" fillId="18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80" fillId="43" borderId="0" applyNumberFormat="0" applyBorder="0" applyAlignment="0" applyProtection="0"/>
    <xf numFmtId="0" fontId="78" fillId="44" borderId="0" applyNumberFormat="0" applyBorder="0" applyAlignment="0" applyProtection="0"/>
    <xf numFmtId="0" fontId="35" fillId="13" borderId="0" applyNumberFormat="0" applyBorder="0" applyAlignment="0" applyProtection="0"/>
    <xf numFmtId="0" fontId="54" fillId="13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80" fillId="44" borderId="0" applyNumberFormat="0" applyBorder="0" applyAlignment="0" applyProtection="0"/>
    <xf numFmtId="0" fontId="78" fillId="45" borderId="0" applyNumberFormat="0" applyBorder="0" applyAlignment="0" applyProtection="0"/>
    <xf numFmtId="0" fontId="35" fillId="14" borderId="0" applyNumberFormat="0" applyBorder="0" applyAlignment="0" applyProtection="0"/>
    <xf numFmtId="0" fontId="54" fillId="14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80" fillId="45" borderId="0" applyNumberFormat="0" applyBorder="0" applyAlignment="0" applyProtection="0"/>
    <xf numFmtId="0" fontId="78" fillId="46" borderId="0" applyNumberFormat="0" applyBorder="0" applyAlignment="0" applyProtection="0"/>
    <xf numFmtId="0" fontId="35" fillId="19" borderId="0" applyNumberFormat="0" applyBorder="0" applyAlignment="0" applyProtection="0"/>
    <xf numFmtId="0" fontId="54" fillId="19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80" fillId="46" borderId="0" applyNumberFormat="0" applyBorder="0" applyAlignment="0" applyProtection="0"/>
    <xf numFmtId="0" fontId="81" fillId="47" borderId="0" applyNumberFormat="0" applyBorder="0" applyAlignment="0" applyProtection="0"/>
    <xf numFmtId="0" fontId="36" fillId="3" borderId="0" applyNumberFormat="0" applyBorder="0" applyAlignment="0" applyProtection="0"/>
    <xf numFmtId="0" fontId="55" fillId="3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3" fillId="47" borderId="0" applyNumberFormat="0" applyBorder="0" applyAlignment="0" applyProtection="0"/>
    <xf numFmtId="0" fontId="84" fillId="48" borderId="7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56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56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56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56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56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56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85" fillId="48" borderId="7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85" fillId="48" borderId="7" applyNumberFormat="0" applyAlignment="0" applyProtection="0"/>
    <xf numFmtId="0" fontId="86" fillId="48" borderId="7" applyNumberFormat="0" applyAlignment="0" applyProtection="0"/>
    <xf numFmtId="0" fontId="87" fillId="49" borderId="8" applyNumberFormat="0" applyAlignment="0" applyProtection="0"/>
    <xf numFmtId="0" fontId="38" fillId="21" borderId="2" applyNumberFormat="0" applyAlignment="0" applyProtection="0"/>
    <xf numFmtId="0" fontId="57" fillId="21" borderId="2" applyNumberFormat="0" applyAlignment="0" applyProtection="0"/>
    <xf numFmtId="0" fontId="88" fillId="49" borderId="8" applyNumberFormat="0" applyAlignment="0" applyProtection="0"/>
    <xf numFmtId="0" fontId="88" fillId="49" borderId="8" applyNumberFormat="0" applyAlignment="0" applyProtection="0"/>
    <xf numFmtId="0" fontId="89" fillId="49" borderId="8" applyNumberFormat="0" applyAlignment="0" applyProtection="0"/>
    <xf numFmtId="166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50" borderId="0" applyNumberFormat="0" applyBorder="0" applyAlignment="0" applyProtection="0"/>
    <xf numFmtId="0" fontId="40" fillId="4" borderId="0" applyNumberFormat="0" applyBorder="0" applyAlignment="0" applyProtection="0"/>
    <xf numFmtId="0" fontId="59" fillId="4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5" fillId="50" borderId="0" applyNumberFormat="0" applyBorder="0" applyAlignment="0" applyProtection="0"/>
    <xf numFmtId="0" fontId="96" fillId="0" borderId="9" applyNumberFormat="0" applyFill="0" applyAlignment="0" applyProtection="0"/>
    <xf numFmtId="0" fontId="41" fillId="0" borderId="3" applyNumberFormat="0" applyFill="0" applyAlignment="0" applyProtection="0"/>
    <xf numFmtId="0" fontId="60" fillId="0" borderId="3" applyNumberFormat="0" applyFill="0" applyAlignment="0" applyProtection="0"/>
    <xf numFmtId="0" fontId="97" fillId="0" borderId="9" applyNumberFormat="0" applyFill="0" applyAlignment="0" applyProtection="0"/>
    <xf numFmtId="0" fontId="97" fillId="0" borderId="9" applyNumberFormat="0" applyFill="0" applyAlignment="0" applyProtection="0"/>
    <xf numFmtId="0" fontId="98" fillId="0" borderId="9" applyNumberFormat="0" applyFill="0" applyAlignment="0" applyProtection="0"/>
    <xf numFmtId="0" fontId="99" fillId="0" borderId="10" applyNumberFormat="0" applyFill="0" applyAlignment="0" applyProtection="0"/>
    <xf numFmtId="0" fontId="42" fillId="0" borderId="4" applyNumberFormat="0" applyFill="0" applyAlignment="0" applyProtection="0"/>
    <xf numFmtId="0" fontId="61" fillId="0" borderId="4" applyNumberFormat="0" applyFill="0" applyAlignment="0" applyProtection="0"/>
    <xf numFmtId="0" fontId="100" fillId="0" borderId="10" applyNumberFormat="0" applyFill="0" applyAlignment="0" applyProtection="0"/>
    <xf numFmtId="0" fontId="100" fillId="0" borderId="10" applyNumberFormat="0" applyFill="0" applyAlignment="0" applyProtection="0"/>
    <xf numFmtId="0" fontId="101" fillId="0" borderId="10" applyNumberFormat="0" applyFill="0" applyAlignment="0" applyProtection="0"/>
    <xf numFmtId="0" fontId="102" fillId="0" borderId="11" applyNumberFormat="0" applyFill="0" applyAlignment="0" applyProtection="0"/>
    <xf numFmtId="0" fontId="43" fillId="0" borderId="5" applyNumberFormat="0" applyFill="0" applyAlignment="0" applyProtection="0"/>
    <xf numFmtId="0" fontId="62" fillId="0" borderId="5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4" fillId="0" borderId="11" applyNumberFormat="0" applyFill="0" applyAlignment="0" applyProtection="0"/>
    <xf numFmtId="0" fontId="10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51" borderId="7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6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6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6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6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6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08" fillId="51" borderId="7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08" fillId="51" borderId="7" applyNumberFormat="0" applyAlignment="0" applyProtection="0"/>
    <xf numFmtId="0" fontId="109" fillId="51" borderId="7" applyNumberFormat="0" applyAlignment="0" applyProtection="0"/>
    <xf numFmtId="0" fontId="110" fillId="0" borderId="12" applyNumberFormat="0" applyFill="0" applyAlignment="0" applyProtection="0"/>
    <xf numFmtId="0" fontId="45" fillId="0" borderId="6" applyNumberFormat="0" applyFill="0" applyAlignment="0" applyProtection="0"/>
    <xf numFmtId="0" fontId="64" fillId="0" borderId="6" applyNumberFormat="0" applyFill="0" applyAlignment="0" applyProtection="0"/>
    <xf numFmtId="0" fontId="111" fillId="0" borderId="12" applyNumberFormat="0" applyFill="0" applyAlignment="0" applyProtection="0"/>
    <xf numFmtId="0" fontId="111" fillId="0" borderId="12" applyNumberFormat="0" applyFill="0" applyAlignment="0" applyProtection="0"/>
    <xf numFmtId="0" fontId="112" fillId="0" borderId="12" applyNumberFormat="0" applyFill="0" applyAlignment="0" applyProtection="0"/>
    <xf numFmtId="0" fontId="113" fillId="52" borderId="0" applyNumberFormat="0" applyBorder="0" applyAlignment="0" applyProtection="0"/>
    <xf numFmtId="0" fontId="46" fillId="22" borderId="0" applyNumberFormat="0" applyBorder="0" applyAlignment="0" applyProtection="0"/>
    <xf numFmtId="0" fontId="65" fillId="22" borderId="0" applyNumberFormat="0" applyBorder="0" applyAlignment="0" applyProtection="0"/>
    <xf numFmtId="0" fontId="114" fillId="52" borderId="0" applyNumberFormat="0" applyBorder="0" applyAlignment="0" applyProtection="0"/>
    <xf numFmtId="0" fontId="115" fillId="52" borderId="0" applyNumberFormat="0" applyBorder="0" applyAlignment="0" applyProtection="0"/>
    <xf numFmtId="0" fontId="114" fillId="52" borderId="0" applyNumberFormat="0" applyBorder="0" applyAlignment="0" applyProtection="0"/>
    <xf numFmtId="0" fontId="46" fillId="22" borderId="0" applyNumberFormat="0" applyBorder="0" applyAlignment="0" applyProtection="0"/>
    <xf numFmtId="0" fontId="116" fillId="52" borderId="0" applyNumberFormat="0" applyBorder="0" applyAlignment="0" applyProtection="0"/>
    <xf numFmtId="0" fontId="31" fillId="0" borderId="0"/>
    <xf numFmtId="0" fontId="68" fillId="0" borderId="0"/>
    <xf numFmtId="0" fontId="49" fillId="0" borderId="0">
      <alignment horizontal="left" vertical="top" wrapText="1"/>
    </xf>
    <xf numFmtId="0" fontId="75" fillId="0" borderId="0"/>
    <xf numFmtId="0" fontId="75" fillId="0" borderId="0"/>
    <xf numFmtId="0" fontId="75" fillId="0" borderId="0"/>
    <xf numFmtId="0" fontId="32" fillId="0" borderId="0"/>
    <xf numFmtId="0" fontId="68" fillId="0" borderId="0"/>
    <xf numFmtId="0" fontId="31" fillId="0" borderId="0"/>
    <xf numFmtId="0" fontId="49" fillId="0" borderId="0">
      <alignment horizontal="left" vertical="top"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7" fillId="0" borderId="0"/>
    <xf numFmtId="0" fontId="31" fillId="0" borderId="0"/>
    <xf numFmtId="0" fontId="11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1" fillId="0" borderId="0"/>
    <xf numFmtId="0" fontId="75" fillId="0" borderId="0"/>
    <xf numFmtId="0" fontId="75" fillId="0" borderId="0"/>
    <xf numFmtId="0" fontId="69" fillId="0" borderId="0">
      <alignment vertical="center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31" fillId="0" borderId="0"/>
    <xf numFmtId="0" fontId="30" fillId="0" borderId="0"/>
    <xf numFmtId="1" fontId="48" fillId="0" borderId="0"/>
    <xf numFmtId="0" fontId="32" fillId="0" borderId="0"/>
    <xf numFmtId="0" fontId="31" fillId="0" borderId="0"/>
    <xf numFmtId="0" fontId="33" fillId="0" borderId="0"/>
    <xf numFmtId="1" fontId="48" fillId="0" borderId="0"/>
    <xf numFmtId="0" fontId="47" fillId="0" borderId="0"/>
    <xf numFmtId="1" fontId="48" fillId="0" borderId="0"/>
    <xf numFmtId="0" fontId="76" fillId="0" borderId="0"/>
    <xf numFmtId="0" fontId="31" fillId="0" borderId="0"/>
    <xf numFmtId="0" fontId="118" fillId="0" borderId="0"/>
    <xf numFmtId="0" fontId="31" fillId="0" borderId="0"/>
    <xf numFmtId="1" fontId="48" fillId="0" borderId="0"/>
    <xf numFmtId="0" fontId="3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0" fillId="0" borderId="0"/>
    <xf numFmtId="0" fontId="3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1" fillId="0" borderId="0"/>
    <xf numFmtId="1" fontId="48" fillId="0" borderId="0"/>
    <xf numFmtId="0" fontId="31" fillId="0" borderId="0"/>
    <xf numFmtId="1" fontId="48" fillId="0" borderId="0"/>
    <xf numFmtId="0" fontId="32" fillId="0" borderId="0"/>
    <xf numFmtId="0" fontId="47" fillId="0" borderId="0"/>
    <xf numFmtId="0" fontId="47" fillId="0" borderId="0"/>
    <xf numFmtId="0" fontId="31" fillId="0" borderId="0"/>
    <xf numFmtId="0" fontId="68" fillId="0" borderId="0"/>
    <xf numFmtId="0" fontId="32" fillId="0" borderId="0"/>
    <xf numFmtId="0" fontId="119" fillId="0" borderId="0"/>
    <xf numFmtId="0" fontId="6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2" fillId="0" borderId="0"/>
    <xf numFmtId="0" fontId="75" fillId="0" borderId="0"/>
    <xf numFmtId="0" fontId="75" fillId="0" borderId="0"/>
    <xf numFmtId="0" fontId="75" fillId="0" borderId="0"/>
    <xf numFmtId="0" fontId="32" fillId="0" borderId="0"/>
    <xf numFmtId="0" fontId="31" fillId="0" borderId="0"/>
    <xf numFmtId="0" fontId="3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1" fillId="0" borderId="0"/>
    <xf numFmtId="0" fontId="49" fillId="0" borderId="0">
      <alignment horizontal="left" vertical="top"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7" fillId="0" borderId="0"/>
    <xf numFmtId="9" fontId="3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>
      <alignment horizontal="left" vertical="top" wrapText="1"/>
    </xf>
    <xf numFmtId="0" fontId="4" fillId="0" borderId="0"/>
    <xf numFmtId="0" fontId="77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31" fillId="0" borderId="0" applyNumberForma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1" fillId="0" borderId="0"/>
    <xf numFmtId="0" fontId="31" fillId="0" borderId="0"/>
    <xf numFmtId="0" fontId="32" fillId="57" borderId="20" applyNumberFormat="0" applyFont="0" applyAlignment="0" applyProtection="0"/>
    <xf numFmtId="0" fontId="132" fillId="20" borderId="21" applyNumberFormat="0" applyAlignment="0" applyProtection="0"/>
    <xf numFmtId="0" fontId="136" fillId="0" borderId="0"/>
    <xf numFmtId="0" fontId="136" fillId="0" borderId="0"/>
    <xf numFmtId="0" fontId="133" fillId="0" borderId="0" applyNumberFormat="0" applyFill="0" applyBorder="0" applyAlignment="0" applyProtection="0"/>
    <xf numFmtId="0" fontId="134" fillId="0" borderId="22" applyNumberFormat="0" applyFill="0" applyAlignment="0" applyProtection="0"/>
    <xf numFmtId="0" fontId="135" fillId="0" borderId="0" applyNumberFormat="0" applyFill="0" applyBorder="0" applyAlignment="0" applyProtection="0"/>
    <xf numFmtId="0" fontId="47" fillId="0" borderId="0"/>
    <xf numFmtId="1" fontId="48" fillId="0" borderId="0"/>
    <xf numFmtId="43" fontId="3" fillId="0" borderId="0" applyFont="0" applyFill="0" applyBorder="0" applyAlignment="0" applyProtection="0"/>
    <xf numFmtId="0" fontId="49" fillId="0" borderId="0">
      <alignment horizontal="left" vertical="top" wrapText="1"/>
    </xf>
    <xf numFmtId="0" fontId="137" fillId="48" borderId="18" applyNumberFormat="0" applyAlignment="0" applyProtection="0"/>
    <xf numFmtId="0" fontId="138" fillId="0" borderId="0" applyNumberFormat="0" applyFill="0" applyBorder="0" applyAlignment="0" applyProtection="0"/>
    <xf numFmtId="0" fontId="76" fillId="56" borderId="17" applyNumberFormat="0" applyFont="0" applyAlignment="0" applyProtection="0"/>
    <xf numFmtId="0" fontId="139" fillId="0" borderId="19" applyNumberFormat="0" applyFill="0" applyAlignment="0" applyProtection="0"/>
    <xf numFmtId="0" fontId="3" fillId="0" borderId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2" fillId="0" borderId="0"/>
    <xf numFmtId="0" fontId="31" fillId="0" borderId="0"/>
    <xf numFmtId="0" fontId="136" fillId="0" borderId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140" fillId="7" borderId="1" applyNumberFormat="0" applyAlignment="0" applyProtection="0"/>
    <xf numFmtId="0" fontId="141" fillId="20" borderId="21" applyNumberFormat="0" applyAlignment="0" applyProtection="0"/>
    <xf numFmtId="0" fontId="142" fillId="20" borderId="1" applyNumberFormat="0" applyAlignment="0" applyProtection="0"/>
    <xf numFmtId="0" fontId="143" fillId="0" borderId="3" applyNumberFormat="0" applyFill="0" applyAlignment="0" applyProtection="0"/>
    <xf numFmtId="0" fontId="144" fillId="0" borderId="4" applyNumberFormat="0" applyFill="0" applyAlignment="0" applyProtection="0"/>
    <xf numFmtId="0" fontId="145" fillId="0" borderId="5" applyNumberFormat="0" applyFill="0" applyAlignment="0" applyProtection="0"/>
    <xf numFmtId="0" fontId="145" fillId="0" borderId="0" applyNumberFormat="0" applyFill="0" applyBorder="0" applyAlignment="0" applyProtection="0"/>
    <xf numFmtId="0" fontId="146" fillId="0" borderId="22" applyNumberFormat="0" applyFill="0" applyAlignment="0" applyProtection="0"/>
    <xf numFmtId="0" fontId="147" fillId="21" borderId="2" applyNumberFormat="0" applyAlignment="0" applyProtection="0"/>
    <xf numFmtId="0" fontId="148" fillId="0" borderId="0" applyNumberFormat="0" applyFill="0" applyBorder="0" applyAlignment="0" applyProtection="0"/>
    <xf numFmtId="0" fontId="149" fillId="22" borderId="0" applyNumberFormat="0" applyBorder="0" applyAlignment="0" applyProtection="0"/>
    <xf numFmtId="0" fontId="150" fillId="3" borderId="0" applyNumberFormat="0" applyBorder="0" applyAlignment="0" applyProtection="0"/>
    <xf numFmtId="0" fontId="151" fillId="0" borderId="0" applyNumberFormat="0" applyFill="0" applyBorder="0" applyAlignment="0" applyProtection="0"/>
    <xf numFmtId="0" fontId="31" fillId="57" borderId="20" applyNumberFormat="0" applyFont="0" applyAlignment="0" applyProtection="0"/>
    <xf numFmtId="0" fontId="152" fillId="0" borderId="6" applyNumberFormat="0" applyFill="0" applyAlignment="0" applyProtection="0"/>
    <xf numFmtId="0" fontId="153" fillId="0" borderId="0"/>
    <xf numFmtId="0" fontId="154" fillId="0" borderId="0" applyNumberFormat="0" applyFill="0" applyBorder="0" applyAlignment="0" applyProtection="0"/>
    <xf numFmtId="0" fontId="155" fillId="4" borderId="0" applyNumberFormat="0" applyBorder="0" applyAlignment="0" applyProtection="0"/>
    <xf numFmtId="0" fontId="3" fillId="0" borderId="0"/>
    <xf numFmtId="0" fontId="3" fillId="0" borderId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53" fillId="57" borderId="20" applyNumberFormat="0" applyFont="0" applyAlignment="0" applyProtection="0"/>
    <xf numFmtId="0" fontId="156" fillId="20" borderId="21" applyNumberFormat="0" applyAlignment="0" applyProtection="0"/>
    <xf numFmtId="9" fontId="32" fillId="0" borderId="0" applyFont="0" applyFill="0" applyBorder="0" applyAlignment="0" applyProtection="0"/>
    <xf numFmtId="0" fontId="157" fillId="0" borderId="22" applyNumberFormat="0" applyFill="0" applyAlignment="0" applyProtection="0"/>
    <xf numFmtId="0" fontId="158" fillId="0" borderId="0" applyNumberFormat="0" applyFill="0" applyBorder="0" applyAlignment="0" applyProtection="0"/>
    <xf numFmtId="0" fontId="140" fillId="7" borderId="1" applyNumberFormat="0" applyAlignment="0" applyProtection="0"/>
    <xf numFmtId="0" fontId="141" fillId="20" borderId="21" applyNumberFormat="0" applyAlignment="0" applyProtection="0"/>
    <xf numFmtId="0" fontId="142" fillId="20" borderId="1" applyNumberFormat="0" applyAlignment="0" applyProtection="0"/>
    <xf numFmtId="0" fontId="146" fillId="0" borderId="22" applyNumberFormat="0" applyFill="0" applyAlignment="0" applyProtection="0"/>
    <xf numFmtId="0" fontId="31" fillId="57" borderId="20" applyNumberFormat="0" applyFont="0" applyAlignment="0" applyProtection="0"/>
    <xf numFmtId="0" fontId="77" fillId="0" borderId="0"/>
    <xf numFmtId="0" fontId="131" fillId="0" borderId="0" applyNumberFormat="0" applyFill="0" applyBorder="0" applyAlignment="0" applyProtection="0"/>
    <xf numFmtId="0" fontId="137" fillId="48" borderId="18" applyNumberFormat="0" applyAlignment="0" applyProtection="0"/>
    <xf numFmtId="0" fontId="138" fillId="0" borderId="0" applyNumberFormat="0" applyFill="0" applyBorder="0" applyAlignment="0" applyProtection="0"/>
    <xf numFmtId="0" fontId="76" fillId="56" borderId="17" applyNumberFormat="0" applyFont="0" applyAlignment="0" applyProtection="0"/>
    <xf numFmtId="0" fontId="139" fillId="0" borderId="19" applyNumberFormat="0" applyFill="0" applyAlignment="0" applyProtection="0"/>
    <xf numFmtId="0" fontId="47" fillId="0" borderId="0"/>
    <xf numFmtId="0" fontId="68" fillId="0" borderId="0"/>
    <xf numFmtId="0" fontId="153" fillId="0" borderId="0"/>
    <xf numFmtId="0" fontId="136" fillId="0" borderId="0"/>
    <xf numFmtId="0" fontId="47" fillId="0" borderId="0"/>
    <xf numFmtId="0" fontId="136" fillId="0" borderId="0"/>
    <xf numFmtId="0" fontId="153" fillId="0" borderId="0"/>
    <xf numFmtId="0" fontId="136" fillId="0" borderId="0"/>
    <xf numFmtId="43" fontId="47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159" fillId="0" borderId="0"/>
    <xf numFmtId="0" fontId="117" fillId="0" borderId="0"/>
    <xf numFmtId="0" fontId="32" fillId="57" borderId="20" applyNumberFormat="0" applyFont="0" applyAlignment="0" applyProtection="0"/>
    <xf numFmtId="0" fontId="132" fillId="20" borderId="21" applyNumberFormat="0" applyAlignment="0" applyProtection="0"/>
    <xf numFmtId="0" fontId="134" fillId="0" borderId="22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57" borderId="20" applyNumberFormat="0" applyFont="0" applyAlignment="0" applyProtection="0"/>
    <xf numFmtId="0" fontId="32" fillId="57" borderId="20" applyNumberFormat="0" applyFont="0" applyAlignment="0" applyProtection="0"/>
    <xf numFmtId="0" fontId="32" fillId="57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1" fillId="57" borderId="20" applyNumberFormat="0" applyFont="0" applyAlignment="0" applyProtection="0"/>
    <xf numFmtId="0" fontId="146" fillId="0" borderId="22" applyNumberFormat="0" applyFill="0" applyAlignment="0" applyProtection="0"/>
    <xf numFmtId="0" fontId="132" fillId="20" borderId="21" applyNumberFormat="0" applyAlignment="0" applyProtection="0"/>
    <xf numFmtId="0" fontId="32" fillId="57" borderId="20" applyNumberFormat="0" applyFont="0" applyAlignment="0" applyProtection="0"/>
    <xf numFmtId="43" fontId="3" fillId="0" borderId="0" applyFont="0" applyFill="0" applyBorder="0" applyAlignment="0" applyProtection="0"/>
    <xf numFmtId="0" fontId="32" fillId="57" borderId="20" applyNumberFormat="0" applyFont="0" applyAlignment="0" applyProtection="0"/>
    <xf numFmtId="0" fontId="3" fillId="0" borderId="0"/>
    <xf numFmtId="0" fontId="32" fillId="57" borderId="20" applyNumberFormat="0" applyFont="0" applyAlignment="0" applyProtection="0"/>
    <xf numFmtId="0" fontId="132" fillId="20" borderId="21" applyNumberFormat="0" applyAlignment="0" applyProtection="0"/>
    <xf numFmtId="0" fontId="32" fillId="57" borderId="20" applyNumberFormat="0" applyFont="0" applyAlignment="0" applyProtection="0"/>
    <xf numFmtId="0" fontId="134" fillId="0" borderId="22" applyNumberFormat="0" applyFill="0" applyAlignment="0" applyProtection="0"/>
    <xf numFmtId="43" fontId="3" fillId="0" borderId="0" applyFont="0" applyFill="0" applyBorder="0" applyAlignment="0" applyProtection="0"/>
    <xf numFmtId="0" fontId="32" fillId="57" borderId="20" applyNumberFormat="0" applyFont="0" applyAlignment="0" applyProtection="0"/>
    <xf numFmtId="0" fontId="132" fillId="20" borderId="21" applyNumberFormat="0" applyAlignment="0" applyProtection="0"/>
    <xf numFmtId="0" fontId="134" fillId="0" borderId="22" applyNumberFormat="0" applyFill="0" applyAlignment="0" applyProtection="0"/>
    <xf numFmtId="0" fontId="32" fillId="57" borderId="20" applyNumberFormat="0" applyFont="0" applyAlignment="0" applyProtection="0"/>
    <xf numFmtId="0" fontId="3" fillId="0" borderId="0"/>
    <xf numFmtId="0" fontId="141" fillId="20" borderId="2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1" fillId="20" borderId="21" applyNumberFormat="0" applyAlignment="0" applyProtection="0"/>
    <xf numFmtId="0" fontId="142" fillId="20" borderId="1" applyNumberFormat="0" applyAlignment="0" applyProtection="0"/>
    <xf numFmtId="0" fontId="146" fillId="0" borderId="22" applyNumberFormat="0" applyFill="0" applyAlignment="0" applyProtection="0"/>
    <xf numFmtId="0" fontId="31" fillId="57" borderId="20" applyNumberFormat="0" applyFont="0" applyAlignment="0" applyProtection="0"/>
    <xf numFmtId="0" fontId="142" fillId="20" borderId="1" applyNumberFormat="0" applyAlignment="0" applyProtection="0"/>
    <xf numFmtId="0" fontId="134" fillId="0" borderId="22" applyNumberFormat="0" applyFill="0" applyAlignment="0" applyProtection="0"/>
    <xf numFmtId="0" fontId="31" fillId="57" borderId="20" applyNumberFormat="0" applyFont="0" applyAlignment="0" applyProtection="0"/>
    <xf numFmtId="0" fontId="132" fillId="20" borderId="21" applyNumberFormat="0" applyAlignment="0" applyProtection="0"/>
    <xf numFmtId="0" fontId="31" fillId="57" borderId="20" applyNumberFormat="0" applyFont="0" applyAlignment="0" applyProtection="0"/>
    <xf numFmtId="0" fontId="31" fillId="57" borderId="20" applyNumberFormat="0" applyFont="0" applyAlignment="0" applyProtection="0"/>
    <xf numFmtId="0" fontId="134" fillId="0" borderId="22" applyNumberFormat="0" applyFill="0" applyAlignment="0" applyProtection="0"/>
    <xf numFmtId="9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77" fillId="56" borderId="17" applyNumberFormat="0" applyFont="0" applyAlignment="0" applyProtection="0"/>
    <xf numFmtId="0" fontId="160" fillId="0" borderId="0" applyNumberFormat="0" applyFill="0" applyBorder="0" applyAlignment="0" applyProtection="0"/>
    <xf numFmtId="0" fontId="161" fillId="48" borderId="18" applyNumberFormat="0" applyAlignment="0" applyProtection="0"/>
    <xf numFmtId="0" fontId="162" fillId="0" borderId="0" applyNumberFormat="0" applyFill="0" applyBorder="0" applyAlignment="0" applyProtection="0"/>
    <xf numFmtId="0" fontId="163" fillId="0" borderId="19" applyNumberFormat="0" applyFill="0" applyAlignment="0" applyProtection="0"/>
    <xf numFmtId="0" fontId="53" fillId="57" borderId="20" applyNumberFormat="0" applyFont="0" applyAlignment="0" applyProtection="0"/>
    <xf numFmtId="0" fontId="31" fillId="57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2" fillId="57" borderId="20" applyNumberFormat="0" applyFont="0" applyAlignment="0" applyProtection="0"/>
    <xf numFmtId="0" fontId="132" fillId="20" borderId="21" applyNumberFormat="0" applyAlignment="0" applyProtection="0"/>
    <xf numFmtId="0" fontId="141" fillId="20" borderId="21" applyNumberFormat="0" applyAlignment="0" applyProtection="0"/>
    <xf numFmtId="0" fontId="146" fillId="0" borderId="22" applyNumberFormat="0" applyFill="0" applyAlignment="0" applyProtection="0"/>
    <xf numFmtId="43" fontId="3" fillId="0" borderId="0" applyFont="0" applyFill="0" applyBorder="0" applyAlignment="0" applyProtection="0"/>
    <xf numFmtId="0" fontId="32" fillId="57" borderId="20" applyNumberFormat="0" applyFont="0" applyAlignment="0" applyProtection="0"/>
    <xf numFmtId="0" fontId="31" fillId="57" borderId="20" applyNumberFormat="0" applyFont="0" applyAlignment="0" applyProtection="0"/>
    <xf numFmtId="0" fontId="142" fillId="20" borderId="1" applyNumberFormat="0" applyAlignment="0" applyProtection="0"/>
    <xf numFmtId="0" fontId="32" fillId="57" borderId="20" applyNumberFormat="0" applyFont="0" applyAlignment="0" applyProtection="0"/>
    <xf numFmtId="0" fontId="3" fillId="0" borderId="0"/>
    <xf numFmtId="0" fontId="134" fillId="0" borderId="22" applyNumberFormat="0" applyFill="0" applyAlignment="0" applyProtection="0"/>
    <xf numFmtId="43" fontId="3" fillId="0" borderId="0" applyFont="0" applyFill="0" applyBorder="0" applyAlignment="0" applyProtection="0"/>
    <xf numFmtId="0" fontId="146" fillId="0" borderId="22" applyNumberFormat="0" applyFill="0" applyAlignment="0" applyProtection="0"/>
    <xf numFmtId="0" fontId="31" fillId="57" borderId="20" applyNumberFormat="0" applyFont="0" applyAlignment="0" applyProtection="0"/>
    <xf numFmtId="0" fontId="32" fillId="57" borderId="20" applyNumberFormat="0" applyFont="0" applyAlignment="0" applyProtection="0"/>
    <xf numFmtId="0" fontId="32" fillId="57" borderId="20" applyNumberFormat="0" applyFont="0" applyAlignment="0" applyProtection="0"/>
    <xf numFmtId="0" fontId="32" fillId="57" borderId="20" applyNumberFormat="0" applyFont="0" applyAlignment="0" applyProtection="0"/>
    <xf numFmtId="0" fontId="132" fillId="20" borderId="21" applyNumberFormat="0" applyAlignment="0" applyProtection="0"/>
    <xf numFmtId="0" fontId="142" fillId="20" borderId="1" applyNumberFormat="0" applyAlignment="0" applyProtection="0"/>
    <xf numFmtId="0" fontId="3" fillId="0" borderId="0"/>
    <xf numFmtId="0" fontId="140" fillId="7" borderId="1" applyNumberFormat="0" applyAlignment="0" applyProtection="0"/>
    <xf numFmtId="0" fontId="32" fillId="57" borderId="2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32" fillId="20" borderId="21" applyNumberFormat="0" applyAlignment="0" applyProtection="0"/>
    <xf numFmtId="0" fontId="134" fillId="0" borderId="22" applyNumberFormat="0" applyFill="0" applyAlignment="0" applyProtection="0"/>
    <xf numFmtId="0" fontId="32" fillId="57" borderId="20" applyNumberFormat="0" applyFont="0" applyAlignment="0" applyProtection="0"/>
    <xf numFmtId="0" fontId="141" fillId="20" borderId="21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7" borderId="20" applyNumberFormat="0" applyFont="0" applyAlignment="0" applyProtection="0"/>
    <xf numFmtId="0" fontId="157" fillId="0" borderId="22" applyNumberFormat="0" applyFill="0" applyAlignment="0" applyProtection="0"/>
    <xf numFmtId="43" fontId="3" fillId="0" borderId="0" applyFont="0" applyFill="0" applyBorder="0" applyAlignment="0" applyProtection="0"/>
    <xf numFmtId="0" fontId="32" fillId="57" borderId="20" applyNumberFormat="0" applyFont="0" applyAlignment="0" applyProtection="0"/>
    <xf numFmtId="0" fontId="3" fillId="0" borderId="0"/>
    <xf numFmtId="0" fontId="3" fillId="0" borderId="0"/>
    <xf numFmtId="0" fontId="32" fillId="57" borderId="20" applyNumberFormat="0" applyFont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32" fillId="57" borderId="20" applyNumberFormat="0" applyFont="0" applyAlignment="0" applyProtection="0"/>
    <xf numFmtId="0" fontId="31" fillId="57" borderId="20" applyNumberFormat="0" applyFont="0" applyAlignment="0" applyProtection="0"/>
    <xf numFmtId="0" fontId="134" fillId="0" borderId="22" applyNumberFormat="0" applyFill="0" applyAlignment="0" applyProtection="0"/>
    <xf numFmtId="0" fontId="146" fillId="0" borderId="22" applyNumberFormat="0" applyFill="0" applyAlignment="0" applyProtection="0"/>
    <xf numFmtId="0" fontId="141" fillId="20" borderId="21" applyNumberFormat="0" applyAlignment="0" applyProtection="0"/>
    <xf numFmtId="0" fontId="142" fillId="20" borderId="1" applyNumberFormat="0" applyAlignment="0" applyProtection="0"/>
    <xf numFmtId="0" fontId="32" fillId="57" borderId="20" applyNumberFormat="0" applyFont="0" applyAlignment="0" applyProtection="0"/>
    <xf numFmtId="0" fontId="132" fillId="20" borderId="21" applyNumberFormat="0" applyAlignment="0" applyProtection="0"/>
    <xf numFmtId="0" fontId="146" fillId="0" borderId="22" applyNumberFormat="0" applyFill="0" applyAlignment="0" applyProtection="0"/>
    <xf numFmtId="0" fontId="32" fillId="57" borderId="20" applyNumberFormat="0" applyFont="0" applyAlignment="0" applyProtection="0"/>
    <xf numFmtId="0" fontId="146" fillId="0" borderId="22" applyNumberFormat="0" applyFill="0" applyAlignment="0" applyProtection="0"/>
    <xf numFmtId="0" fontId="156" fillId="20" borderId="2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2" fillId="57" borderId="20" applyNumberFormat="0" applyFont="0" applyAlignment="0" applyProtection="0"/>
    <xf numFmtId="0" fontId="31" fillId="57" borderId="20" applyNumberFormat="0" applyFont="0" applyAlignment="0" applyProtection="0"/>
    <xf numFmtId="0" fontId="157" fillId="0" borderId="22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2" fillId="20" borderId="1" applyNumberFormat="0" applyAlignment="0" applyProtection="0"/>
    <xf numFmtId="0" fontId="132" fillId="20" borderId="21" applyNumberFormat="0" applyAlignment="0" applyProtection="0"/>
    <xf numFmtId="0" fontId="141" fillId="20" borderId="21" applyNumberFormat="0" applyAlignment="0" applyProtection="0"/>
    <xf numFmtId="0" fontId="53" fillId="57" borderId="20" applyNumberFormat="0" applyFont="0" applyAlignment="0" applyProtection="0"/>
    <xf numFmtId="0" fontId="141" fillId="20" borderId="2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40" fillId="7" borderId="1" applyNumberFormat="0" applyAlignment="0" applyProtection="0"/>
    <xf numFmtId="43" fontId="3" fillId="0" borderId="0" applyFont="0" applyFill="0" applyBorder="0" applyAlignment="0" applyProtection="0"/>
    <xf numFmtId="0" fontId="140" fillId="7" borderId="1" applyNumberFormat="0" applyAlignment="0" applyProtection="0"/>
    <xf numFmtId="0" fontId="3" fillId="0" borderId="0"/>
    <xf numFmtId="0" fontId="132" fillId="20" borderId="2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32" fillId="20" borderId="2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1" fillId="57" borderId="20" applyNumberFormat="0" applyFont="0" applyAlignment="0" applyProtection="0"/>
    <xf numFmtId="0" fontId="146" fillId="0" borderId="22" applyNumberFormat="0" applyFill="0" applyAlignment="0" applyProtection="0"/>
    <xf numFmtId="0" fontId="132" fillId="20" borderId="21" applyNumberFormat="0" applyAlignment="0" applyProtection="0"/>
    <xf numFmtId="0" fontId="32" fillId="57" borderId="20" applyNumberFormat="0" applyFont="0" applyAlignment="0" applyProtection="0"/>
    <xf numFmtId="0" fontId="140" fillId="7" borderId="1" applyNumberFormat="0" applyAlignment="0" applyProtection="0"/>
    <xf numFmtId="0" fontId="32" fillId="57" borderId="20" applyNumberFormat="0" applyFont="0" applyAlignment="0" applyProtection="0"/>
    <xf numFmtId="0" fontId="32" fillId="57" borderId="20" applyNumberFormat="0" applyFont="0" applyAlignment="0" applyProtection="0"/>
    <xf numFmtId="0" fontId="132" fillId="20" borderId="21" applyNumberFormat="0" applyAlignment="0" applyProtection="0"/>
    <xf numFmtId="0" fontId="32" fillId="57" borderId="20" applyNumberFormat="0" applyFont="0" applyAlignment="0" applyProtection="0"/>
    <xf numFmtId="0" fontId="134" fillId="0" borderId="22" applyNumberFormat="0" applyFill="0" applyAlignment="0" applyProtection="0"/>
    <xf numFmtId="0" fontId="32" fillId="57" borderId="20" applyNumberFormat="0" applyFont="0" applyAlignment="0" applyProtection="0"/>
    <xf numFmtId="0" fontId="132" fillId="20" borderId="21" applyNumberFormat="0" applyAlignment="0" applyProtection="0"/>
    <xf numFmtId="0" fontId="134" fillId="0" borderId="22" applyNumberFormat="0" applyFill="0" applyAlignment="0" applyProtection="0"/>
    <xf numFmtId="0" fontId="32" fillId="57" borderId="20" applyNumberFormat="0" applyFont="0" applyAlignment="0" applyProtection="0"/>
    <xf numFmtId="0" fontId="141" fillId="20" borderId="2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1" fillId="20" borderId="21" applyNumberFormat="0" applyAlignment="0" applyProtection="0"/>
    <xf numFmtId="0" fontId="142" fillId="20" borderId="1" applyNumberFormat="0" applyAlignment="0" applyProtection="0"/>
    <xf numFmtId="0" fontId="146" fillId="0" borderId="22" applyNumberFormat="0" applyFill="0" applyAlignment="0" applyProtection="0"/>
    <xf numFmtId="0" fontId="31" fillId="57" borderId="20" applyNumberFormat="0" applyFont="0" applyAlignment="0" applyProtection="0"/>
    <xf numFmtId="0" fontId="142" fillId="20" borderId="1" applyNumberFormat="0" applyAlignment="0" applyProtection="0"/>
    <xf numFmtId="0" fontId="134" fillId="0" borderId="22" applyNumberFormat="0" applyFill="0" applyAlignment="0" applyProtection="0"/>
    <xf numFmtId="0" fontId="31" fillId="57" borderId="20" applyNumberFormat="0" applyFont="0" applyAlignment="0" applyProtection="0"/>
    <xf numFmtId="0" fontId="132" fillId="20" borderId="21" applyNumberFormat="0" applyAlignment="0" applyProtection="0"/>
    <xf numFmtId="0" fontId="31" fillId="57" borderId="20" applyNumberFormat="0" applyFont="0" applyAlignment="0" applyProtection="0"/>
    <xf numFmtId="0" fontId="31" fillId="57" borderId="20" applyNumberFormat="0" applyFont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56" fillId="20" borderId="21" applyNumberFormat="0" applyAlignment="0" applyProtection="0"/>
    <xf numFmtId="0" fontId="32" fillId="57" borderId="20" applyNumberFormat="0" applyFon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1" fillId="20" borderId="21" applyNumberFormat="0" applyAlignment="0" applyProtection="0"/>
    <xf numFmtId="0" fontId="142" fillId="20" borderId="1" applyNumberFormat="0" applyAlignment="0" applyProtection="0"/>
    <xf numFmtId="0" fontId="146" fillId="0" borderId="22" applyNumberFormat="0" applyFill="0" applyAlignment="0" applyProtection="0"/>
    <xf numFmtId="0" fontId="31" fillId="57" borderId="20" applyNumberFormat="0" applyFont="0" applyAlignment="0" applyProtection="0"/>
    <xf numFmtId="0" fontId="142" fillId="20" borderId="1" applyNumberFormat="0" applyAlignment="0" applyProtection="0"/>
    <xf numFmtId="0" fontId="134" fillId="0" borderId="22" applyNumberFormat="0" applyFill="0" applyAlignment="0" applyProtection="0"/>
    <xf numFmtId="0" fontId="31" fillId="57" borderId="20" applyNumberFormat="0" applyFont="0" applyAlignment="0" applyProtection="0"/>
    <xf numFmtId="0" fontId="132" fillId="20" borderId="21" applyNumberFormat="0" applyAlignment="0" applyProtection="0"/>
    <xf numFmtId="0" fontId="31" fillId="57" borderId="20" applyNumberFormat="0" applyFont="0" applyAlignment="0" applyProtection="0"/>
    <xf numFmtId="0" fontId="31" fillId="57" borderId="20" applyNumberFormat="0" applyFont="0" applyAlignment="0" applyProtection="0"/>
    <xf numFmtId="0" fontId="134" fillId="0" borderId="22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77" fillId="0" borderId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56" fillId="20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57" borderId="24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42" fillId="20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7" borderId="23" applyNumberFormat="0" applyAlignment="0" applyProtection="0"/>
    <xf numFmtId="0" fontId="132" fillId="20" borderId="25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42" fillId="20" borderId="23" applyNumberFormat="0" applyAlignment="0" applyProtection="0"/>
    <xf numFmtId="0" fontId="132" fillId="20" borderId="25" applyNumberFormat="0" applyAlignment="0" applyProtection="0"/>
    <xf numFmtId="0" fontId="146" fillId="0" borderId="26" applyNumberFormat="0" applyFill="0" applyAlignment="0" applyProtection="0"/>
    <xf numFmtId="0" fontId="157" fillId="0" borderId="26" applyNumberFormat="0" applyFill="0" applyAlignment="0" applyProtection="0"/>
    <xf numFmtId="0" fontId="44" fillId="7" borderId="23" applyNumberFormat="0" applyAlignment="0" applyProtection="0"/>
    <xf numFmtId="0" fontId="63" fillId="7" borderId="23" applyNumberFormat="0" applyAlignment="0" applyProtection="0"/>
    <xf numFmtId="0" fontId="56" fillId="20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43" fontId="3" fillId="0" borderId="0" applyFont="0" applyFill="0" applyBorder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56" fillId="20" borderId="23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" fillId="0" borderId="0"/>
    <xf numFmtId="0" fontId="141" fillId="20" borderId="25" applyNumberFormat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141" fillId="20" borderId="25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43" fontId="3" fillId="0" borderId="0" applyFont="0" applyFill="0" applyBorder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142" fillId="20" borderId="23" applyNumberFormat="0" applyAlignment="0" applyProtection="0"/>
    <xf numFmtId="0" fontId="140" fillId="7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141" fillId="20" borderId="25" applyNumberFormat="0" applyAlignment="0" applyProtection="0"/>
    <xf numFmtId="0" fontId="53" fillId="57" borderId="24" applyNumberFormat="0" applyFont="0" applyAlignment="0" applyProtection="0"/>
    <xf numFmtId="0" fontId="32" fillId="57" borderId="24" applyNumberFormat="0" applyFont="0" applyAlignment="0" applyProtection="0"/>
    <xf numFmtId="0" fontId="3" fillId="0" borderId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53" fillId="57" borderId="24" applyNumberFormat="0" applyFont="0" applyAlignment="0" applyProtection="0"/>
    <xf numFmtId="0" fontId="132" fillId="20" borderId="25" applyNumberFormat="0" applyAlignment="0" applyProtection="0"/>
    <xf numFmtId="0" fontId="141" fillId="20" borderId="25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44" fillId="7" borderId="23" applyNumberFormat="0" applyAlignment="0" applyProtection="0"/>
    <xf numFmtId="0" fontId="146" fillId="0" borderId="26" applyNumberFormat="0" applyFill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6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53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56" fillId="20" borderId="23" applyNumberForma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43" fontId="3" fillId="0" borderId="0" applyFont="0" applyFill="0" applyBorder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63" fillId="7" borderId="23" applyNumberFormat="0" applyAlignment="0" applyProtection="0"/>
    <xf numFmtId="0" fontId="134" fillId="0" borderId="26" applyNumberFormat="0" applyFill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3" fillId="0" borderId="0"/>
    <xf numFmtId="0" fontId="32" fillId="57" borderId="24" applyNumberFormat="0" applyFont="0" applyAlignment="0" applyProtection="0"/>
    <xf numFmtId="0" fontId="3" fillId="0" borderId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53" fillId="57" borderId="24" applyNumberFormat="0" applyFont="0" applyAlignment="0" applyProtection="0"/>
    <xf numFmtId="0" fontId="156" fillId="20" borderId="25" applyNumberFormat="0" applyAlignment="0" applyProtection="0"/>
    <xf numFmtId="0" fontId="157" fillId="0" borderId="26" applyNumberFormat="0" applyFill="0" applyAlignment="0" applyProtection="0"/>
    <xf numFmtId="0" fontId="44" fillId="7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37" fillId="20" borderId="23" applyNumberFormat="0" applyAlignment="0" applyProtection="0"/>
    <xf numFmtId="0" fontId="134" fillId="0" borderId="26" applyNumberFormat="0" applyFill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7" fillId="20" borderId="23" applyNumberFormat="0" applyAlignment="0" applyProtection="0"/>
    <xf numFmtId="0" fontId="157" fillId="0" borderId="26" applyNumberFormat="0" applyFill="0" applyAlignment="0" applyProtection="0"/>
    <xf numFmtId="0" fontId="32" fillId="57" borderId="24" applyNumberFormat="0" applyFont="0" applyAlignment="0" applyProtection="0"/>
    <xf numFmtId="0" fontId="157" fillId="0" borderId="26" applyNumberFormat="0" applyFill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56" fillId="20" borderId="25" applyNumberForma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141" fillId="20" borderId="25" applyNumberFormat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146" fillId="0" borderId="26" applyNumberFormat="0" applyFill="0" applyAlignment="0" applyProtection="0"/>
    <xf numFmtId="0" fontId="32" fillId="57" borderId="24" applyNumberFormat="0" applyFont="0" applyAlignment="0" applyProtection="0"/>
    <xf numFmtId="0" fontId="156" fillId="20" borderId="25" applyNumberForma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142" fillId="20" borderId="23" applyNumberFormat="0" applyAlignment="0" applyProtection="0"/>
    <xf numFmtId="0" fontId="140" fillId="7" borderId="23" applyNumberForma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53" fillId="57" borderId="24" applyNumberFormat="0" applyFont="0" applyAlignment="0" applyProtection="0"/>
    <xf numFmtId="0" fontId="146" fillId="0" borderId="26" applyNumberFormat="0" applyFill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31" fillId="57" borderId="24" applyNumberFormat="0" applyFont="0" applyAlignment="0" applyProtection="0"/>
    <xf numFmtId="0" fontId="37" fillId="20" borderId="23" applyNumberFormat="0" applyAlignment="0" applyProtection="0"/>
    <xf numFmtId="43" fontId="3" fillId="0" borderId="0" applyFont="0" applyFill="0" applyBorder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46" fillId="0" borderId="26" applyNumberFormat="0" applyFill="0" applyAlignment="0" applyProtection="0"/>
    <xf numFmtId="43" fontId="3" fillId="0" borderId="0" applyFont="0" applyFill="0" applyBorder="0" applyAlignment="0" applyProtection="0"/>
    <xf numFmtId="0" fontId="44" fillId="7" borderId="23" applyNumberFormat="0" applyAlignment="0" applyProtection="0"/>
    <xf numFmtId="0" fontId="3" fillId="0" borderId="0"/>
    <xf numFmtId="0" fontId="31" fillId="57" borderId="24" applyNumberFormat="0" applyFont="0" applyAlignment="0" applyProtection="0"/>
    <xf numFmtId="0" fontId="142" fillId="20" borderId="23" applyNumberFormat="0" applyAlignment="0" applyProtection="0"/>
    <xf numFmtId="0" fontId="134" fillId="0" borderId="26" applyNumberFormat="0" applyFill="0" applyAlignment="0" applyProtection="0"/>
    <xf numFmtId="0" fontId="3" fillId="0" borderId="0"/>
    <xf numFmtId="0" fontId="31" fillId="57" borderId="24" applyNumberFormat="0" applyFont="0" applyAlignment="0" applyProtection="0"/>
    <xf numFmtId="0" fontId="142" fillId="20" borderId="23" applyNumberForma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43" fontId="3" fillId="0" borderId="0" applyFont="0" applyFill="0" applyBorder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" fillId="0" borderId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43" fontId="3" fillId="0" borderId="0" applyFont="0" applyFill="0" applyBorder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3" fillId="0" borderId="0"/>
    <xf numFmtId="0" fontId="141" fillId="20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7" fillId="20" borderId="23" applyNumberFormat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1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41" fillId="20" borderId="25" applyNumberFormat="0" applyAlignment="0" applyProtection="0"/>
    <xf numFmtId="0" fontId="146" fillId="0" borderId="26" applyNumberFormat="0" applyFill="0" applyAlignment="0" applyProtection="0"/>
    <xf numFmtId="0" fontId="141" fillId="20" borderId="25" applyNumberFormat="0" applyAlignment="0" applyProtection="0"/>
    <xf numFmtId="0" fontId="134" fillId="0" borderId="26" applyNumberFormat="0" applyFill="0" applyAlignment="0" applyProtection="0"/>
    <xf numFmtId="0" fontId="146" fillId="0" borderId="26" applyNumberFormat="0" applyFill="0" applyAlignment="0" applyProtection="0"/>
    <xf numFmtId="0" fontId="37" fillId="20" borderId="23" applyNumberFormat="0" applyAlignment="0" applyProtection="0"/>
    <xf numFmtId="0" fontId="146" fillId="0" borderId="26" applyNumberFormat="0" applyFill="0" applyAlignment="0" applyProtection="0"/>
    <xf numFmtId="0" fontId="37" fillId="20" borderId="23" applyNumberFormat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53" fillId="57" borderId="24" applyNumberFormat="0" applyFont="0" applyAlignment="0" applyProtection="0"/>
    <xf numFmtId="0" fontId="37" fillId="20" borderId="23" applyNumberFormat="0" applyAlignment="0" applyProtection="0"/>
    <xf numFmtId="0" fontId="31" fillId="57" borderId="2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4" fillId="7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141" fillId="20" borderId="25" applyNumberFormat="0" applyAlignment="0" applyProtection="0"/>
    <xf numFmtId="0" fontId="56" fillId="20" borderId="23" applyNumberFormat="0" applyAlignment="0" applyProtection="0"/>
    <xf numFmtId="0" fontId="146" fillId="0" borderId="26" applyNumberFormat="0" applyFill="0" applyAlignment="0" applyProtection="0"/>
    <xf numFmtId="43" fontId="3" fillId="0" borderId="0" applyFont="0" applyFill="0" applyBorder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42" fillId="20" borderId="23" applyNumberFormat="0" applyAlignment="0" applyProtection="0"/>
    <xf numFmtId="0" fontId="32" fillId="57" borderId="24" applyNumberFormat="0" applyFont="0" applyAlignment="0" applyProtection="0"/>
    <xf numFmtId="0" fontId="3" fillId="0" borderId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43" fontId="3" fillId="0" borderId="0" applyFont="0" applyFill="0" applyBorder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3" fillId="0" borderId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63" fillId="7" borderId="23" applyNumberFormat="0" applyAlignment="0" applyProtection="0"/>
    <xf numFmtId="0" fontId="56" fillId="20" borderId="23" applyNumberFormat="0" applyAlignment="0" applyProtection="0"/>
    <xf numFmtId="0" fontId="37" fillId="20" borderId="2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132" fillId="20" borderId="25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157" fillId="0" borderId="26" applyNumberFormat="0" applyFill="0" applyAlignment="0" applyProtection="0"/>
    <xf numFmtId="43" fontId="3" fillId="0" borderId="0" applyFont="0" applyFill="0" applyBorder="0" applyAlignment="0" applyProtection="0"/>
    <xf numFmtId="0" fontId="32" fillId="57" borderId="24" applyNumberFormat="0" applyFont="0" applyAlignment="0" applyProtection="0"/>
    <xf numFmtId="0" fontId="3" fillId="0" borderId="0"/>
    <xf numFmtId="0" fontId="3" fillId="0" borderId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46" fillId="0" borderId="26" applyNumberFormat="0" applyFill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146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46" fillId="0" borderId="26" applyNumberFormat="0" applyFill="0" applyAlignment="0" applyProtection="0"/>
    <xf numFmtId="0" fontId="156" fillId="20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4" fillId="7" borderId="23" applyNumberFormat="0" applyAlignment="0" applyProtection="0"/>
    <xf numFmtId="0" fontId="3" fillId="0" borderId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57" fillId="0" borderId="26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2" fillId="20" borderId="23" applyNumberFormat="0" applyAlignment="0" applyProtection="0"/>
    <xf numFmtId="0" fontId="132" fillId="20" borderId="25" applyNumberFormat="0" applyAlignment="0" applyProtection="0"/>
    <xf numFmtId="0" fontId="141" fillId="20" borderId="25" applyNumberFormat="0" applyAlignment="0" applyProtection="0"/>
    <xf numFmtId="0" fontId="53" fillId="57" borderId="24" applyNumberFormat="0" applyFont="0" applyAlignment="0" applyProtection="0"/>
    <xf numFmtId="0" fontId="141" fillId="20" borderId="25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40" fillId="7" borderId="23" applyNumberFormat="0" applyAlignment="0" applyProtection="0"/>
    <xf numFmtId="43" fontId="3" fillId="0" borderId="0" applyFont="0" applyFill="0" applyBorder="0" applyAlignment="0" applyProtection="0"/>
    <xf numFmtId="0" fontId="140" fillId="7" borderId="23" applyNumberFormat="0" applyAlignment="0" applyProtection="0"/>
    <xf numFmtId="0" fontId="3" fillId="0" borderId="0"/>
    <xf numFmtId="0" fontId="132" fillId="20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156" fillId="20" borderId="25" applyNumberFormat="0" applyAlignment="0" applyProtection="0"/>
    <xf numFmtId="0" fontId="63" fillId="7" borderId="23" applyNumberFormat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134" fillId="0" borderId="26" applyNumberFormat="0" applyFill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146" fillId="0" borderId="26" applyNumberFormat="0" applyFill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56" fillId="20" borderId="23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132" fillId="20" borderId="25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56" fillId="20" borderId="23" applyNumberFormat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1" fillId="20" borderId="25" applyNumberForma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0" fillId="7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156" fillId="20" borderId="25" applyNumberForma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53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140" fillId="7" borderId="23" applyNumberFormat="0" applyAlignment="0" applyProtection="0"/>
    <xf numFmtId="0" fontId="32" fillId="57" borderId="24" applyNumberFormat="0" applyFont="0" applyAlignment="0" applyProtection="0"/>
    <xf numFmtId="0" fontId="146" fillId="0" borderId="26" applyNumberFormat="0" applyFill="0" applyAlignment="0" applyProtection="0"/>
    <xf numFmtId="0" fontId="134" fillId="0" borderId="26" applyNumberFormat="0" applyFill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132" fillId="20" borderId="25" applyNumberFormat="0" applyAlignment="0" applyProtection="0"/>
    <xf numFmtId="0" fontId="56" fillId="20" borderId="23" applyNumberFormat="0" applyAlignment="0" applyProtection="0"/>
    <xf numFmtId="0" fontId="142" fillId="20" borderId="23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53" fillId="57" borderId="24" applyNumberFormat="0" applyFont="0" applyAlignment="0" applyProtection="0"/>
    <xf numFmtId="0" fontId="142" fillId="20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56" fillId="20" borderId="23" applyNumberFormat="0" applyAlignment="0" applyProtection="0"/>
    <xf numFmtId="0" fontId="53" fillId="57" borderId="24" applyNumberFormat="0" applyFont="0" applyAlignment="0" applyProtection="0"/>
    <xf numFmtId="0" fontId="37" fillId="20" borderId="23" applyNumberForma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141" fillId="20" borderId="25" applyNumberFormat="0" applyAlignment="0" applyProtection="0"/>
    <xf numFmtId="0" fontId="56" fillId="20" borderId="23" applyNumberFormat="0" applyAlignment="0" applyProtection="0"/>
    <xf numFmtId="0" fontId="146" fillId="0" borderId="26" applyNumberFormat="0" applyFill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42" fillId="20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63" fillId="7" borderId="23" applyNumberFormat="0" applyAlignment="0" applyProtection="0"/>
    <xf numFmtId="0" fontId="56" fillId="20" borderId="23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157" fillId="0" borderId="26" applyNumberFormat="0" applyFill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46" fillId="0" borderId="26" applyNumberFormat="0" applyFill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146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46" fillId="0" borderId="26" applyNumberFormat="0" applyFill="0" applyAlignment="0" applyProtection="0"/>
    <xf numFmtId="0" fontId="156" fillId="20" borderId="25" applyNumberFormat="0" applyAlignment="0" applyProtection="0"/>
    <xf numFmtId="0" fontId="32" fillId="57" borderId="24" applyNumberFormat="0" applyFon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57" fillId="0" borderId="26" applyNumberFormat="0" applyFill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142" fillId="20" borderId="23" applyNumberFormat="0" applyAlignment="0" applyProtection="0"/>
    <xf numFmtId="0" fontId="132" fillId="20" borderId="25" applyNumberFormat="0" applyAlignment="0" applyProtection="0"/>
    <xf numFmtId="0" fontId="141" fillId="20" borderId="25" applyNumberFormat="0" applyAlignment="0" applyProtection="0"/>
    <xf numFmtId="0" fontId="53" fillId="57" borderId="24" applyNumberFormat="0" applyFont="0" applyAlignment="0" applyProtection="0"/>
    <xf numFmtId="0" fontId="141" fillId="20" borderId="25" applyNumberFormat="0" applyAlignment="0" applyProtection="0"/>
    <xf numFmtId="0" fontId="140" fillId="7" borderId="23" applyNumberFormat="0" applyAlignment="0" applyProtection="0"/>
    <xf numFmtId="0" fontId="146" fillId="0" borderId="26" applyNumberFormat="0" applyFill="0" applyAlignment="0" applyProtection="0"/>
    <xf numFmtId="0" fontId="140" fillId="7" borderId="23" applyNumberFormat="0" applyAlignment="0" applyProtection="0"/>
    <xf numFmtId="0" fontId="132" fillId="20" borderId="25" applyNumberForma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46" fillId="0" borderId="26" applyNumberFormat="0" applyFill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142" fillId="20" borderId="23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53" fillId="57" borderId="24" applyNumberFormat="0" applyFont="0" applyAlignment="0" applyProtection="0"/>
    <xf numFmtId="0" fontId="134" fillId="0" borderId="26" applyNumberFormat="0" applyFill="0" applyAlignment="0" applyProtection="0"/>
    <xf numFmtId="0" fontId="146" fillId="0" borderId="26" applyNumberFormat="0" applyFill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53" fillId="57" borderId="24" applyNumberFormat="0" applyFont="0" applyAlignment="0" applyProtection="0"/>
    <xf numFmtId="0" fontId="63" fillId="7" borderId="23" applyNumberFormat="0" applyAlignment="0" applyProtection="0"/>
    <xf numFmtId="0" fontId="44" fillId="7" borderId="23" applyNumberForma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56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156" fillId="20" borderId="25" applyNumberFormat="0" applyAlignment="0" applyProtection="0"/>
    <xf numFmtId="0" fontId="63" fillId="7" borderId="23" applyNumberFormat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63" fillId="7" borderId="23" applyNumberFormat="0" applyAlignment="0" applyProtection="0"/>
    <xf numFmtId="0" fontId="56" fillId="20" borderId="23" applyNumberFormat="0" applyAlignment="0" applyProtection="0"/>
    <xf numFmtId="0" fontId="37" fillId="20" borderId="23" applyNumberFormat="0" applyAlignment="0" applyProtection="0"/>
    <xf numFmtId="0" fontId="141" fillId="20" borderId="25" applyNumberForma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157" fillId="0" borderId="26" applyNumberFormat="0" applyFill="0" applyAlignment="0" applyProtection="0"/>
    <xf numFmtId="0" fontId="140" fillId="7" borderId="23" applyNumberFormat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46" fillId="0" borderId="26" applyNumberFormat="0" applyFill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146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46" fillId="0" borderId="26" applyNumberFormat="0" applyFill="0" applyAlignment="0" applyProtection="0"/>
    <xf numFmtId="0" fontId="156" fillId="20" borderId="25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57" fillId="0" borderId="26" applyNumberFormat="0" applyFill="0" applyAlignment="0" applyProtection="0"/>
    <xf numFmtId="0" fontId="156" fillId="20" borderId="25" applyNumberFormat="0" applyAlignment="0" applyProtection="0"/>
    <xf numFmtId="0" fontId="141" fillId="20" borderId="25" applyNumberFormat="0" applyAlignment="0" applyProtection="0"/>
    <xf numFmtId="0" fontId="32" fillId="57" borderId="24" applyNumberFormat="0" applyFont="0" applyAlignment="0" applyProtection="0"/>
    <xf numFmtId="0" fontId="142" fillId="20" borderId="23" applyNumberFormat="0" applyAlignment="0" applyProtection="0"/>
    <xf numFmtId="0" fontId="132" fillId="20" borderId="25" applyNumberFormat="0" applyAlignment="0" applyProtection="0"/>
    <xf numFmtId="0" fontId="141" fillId="20" borderId="25" applyNumberFormat="0" applyAlignment="0" applyProtection="0"/>
    <xf numFmtId="0" fontId="53" fillId="57" borderId="24" applyNumberFormat="0" applyFont="0" applyAlignment="0" applyProtection="0"/>
    <xf numFmtId="0" fontId="141" fillId="20" borderId="25" applyNumberFormat="0" applyAlignment="0" applyProtection="0"/>
    <xf numFmtId="0" fontId="140" fillId="7" borderId="23" applyNumberFormat="0" applyAlignment="0" applyProtection="0"/>
    <xf numFmtId="0" fontId="140" fillId="7" borderId="23" applyNumberForma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46" fillId="0" borderId="26" applyNumberFormat="0" applyFill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6" fillId="0" borderId="26" applyNumberFormat="0" applyFill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37" fillId="20" borderId="23" applyNumberFormat="0" applyAlignment="0" applyProtection="0"/>
    <xf numFmtId="0" fontId="146" fillId="0" borderId="26" applyNumberFormat="0" applyFill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157" fillId="0" borderId="26" applyNumberFormat="0" applyFill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56" fillId="20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156" fillId="20" borderId="25" applyNumberFormat="0" applyAlignment="0" applyProtection="0"/>
    <xf numFmtId="0" fontId="63" fillId="7" borderId="23" applyNumberFormat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53" fillId="57" borderId="24" applyNumberFormat="0" applyFont="0" applyAlignment="0" applyProtection="0"/>
    <xf numFmtId="0" fontId="63" fillId="7" borderId="23" applyNumberFormat="0" applyAlignment="0" applyProtection="0"/>
    <xf numFmtId="0" fontId="37" fillId="20" borderId="23" applyNumberFormat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63" fillId="7" borderId="23" applyNumberFormat="0" applyAlignment="0" applyProtection="0"/>
    <xf numFmtId="0" fontId="56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157" fillId="0" borderId="26" applyNumberFormat="0" applyFill="0" applyAlignment="0" applyProtection="0"/>
    <xf numFmtId="0" fontId="140" fillId="7" borderId="23" applyNumberFormat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46" fillId="0" borderId="26" applyNumberFormat="0" applyFill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146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46" fillId="0" borderId="26" applyNumberFormat="0" applyFill="0" applyAlignment="0" applyProtection="0"/>
    <xf numFmtId="0" fontId="156" fillId="20" borderId="25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57" fillId="0" borderId="26" applyNumberFormat="0" applyFill="0" applyAlignment="0" applyProtection="0"/>
    <xf numFmtId="0" fontId="141" fillId="20" borderId="25" applyNumberFormat="0" applyAlignment="0" applyProtection="0"/>
    <xf numFmtId="0" fontId="32" fillId="57" borderId="24" applyNumberFormat="0" applyFont="0" applyAlignment="0" applyProtection="0"/>
    <xf numFmtId="0" fontId="142" fillId="20" borderId="23" applyNumberFormat="0" applyAlignment="0" applyProtection="0"/>
    <xf numFmtId="0" fontId="132" fillId="20" borderId="25" applyNumberFormat="0" applyAlignment="0" applyProtection="0"/>
    <xf numFmtId="0" fontId="141" fillId="20" borderId="25" applyNumberFormat="0" applyAlignment="0" applyProtection="0"/>
    <xf numFmtId="0" fontId="53" fillId="57" borderId="24" applyNumberFormat="0" applyFont="0" applyAlignment="0" applyProtection="0"/>
    <xf numFmtId="0" fontId="141" fillId="20" borderId="25" applyNumberFormat="0" applyAlignment="0" applyProtection="0"/>
    <xf numFmtId="0" fontId="140" fillId="7" borderId="23" applyNumberFormat="0" applyAlignment="0" applyProtection="0"/>
    <xf numFmtId="0" fontId="140" fillId="7" borderId="23" applyNumberForma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157" fillId="0" borderId="26" applyNumberFormat="0" applyFill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156" fillId="20" borderId="25" applyNumberFormat="0" applyAlignment="0" applyProtection="0"/>
    <xf numFmtId="0" fontId="63" fillId="7" borderId="23" applyNumberFormat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63" fillId="7" borderId="23" applyNumberFormat="0" applyAlignment="0" applyProtection="0"/>
    <xf numFmtId="0" fontId="37" fillId="20" borderId="23" applyNumberFormat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63" fillId="7" borderId="23" applyNumberFormat="0" applyAlignment="0" applyProtection="0"/>
    <xf numFmtId="0" fontId="56" fillId="20" borderId="23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157" fillId="0" borderId="26" applyNumberFormat="0" applyFill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46" fillId="0" borderId="26" applyNumberFormat="0" applyFill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146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46" fillId="0" borderId="26" applyNumberFormat="0" applyFill="0" applyAlignment="0" applyProtection="0"/>
    <xf numFmtId="0" fontId="156" fillId="20" borderId="25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57" fillId="0" borderId="26" applyNumberFormat="0" applyFill="0" applyAlignment="0" applyProtection="0"/>
    <xf numFmtId="0" fontId="141" fillId="20" borderId="25" applyNumberFormat="0" applyAlignment="0" applyProtection="0"/>
    <xf numFmtId="0" fontId="32" fillId="57" borderId="24" applyNumberFormat="0" applyFont="0" applyAlignment="0" applyProtection="0"/>
    <xf numFmtId="0" fontId="142" fillId="20" borderId="23" applyNumberFormat="0" applyAlignment="0" applyProtection="0"/>
    <xf numFmtId="0" fontId="132" fillId="20" borderId="25" applyNumberFormat="0" applyAlignment="0" applyProtection="0"/>
    <xf numFmtId="0" fontId="141" fillId="20" borderId="25" applyNumberFormat="0" applyAlignment="0" applyProtection="0"/>
    <xf numFmtId="0" fontId="53" fillId="57" borderId="24" applyNumberFormat="0" applyFont="0" applyAlignment="0" applyProtection="0"/>
    <xf numFmtId="0" fontId="141" fillId="20" borderId="25" applyNumberFormat="0" applyAlignment="0" applyProtection="0"/>
    <xf numFmtId="0" fontId="140" fillId="7" borderId="23" applyNumberFormat="0" applyAlignment="0" applyProtection="0"/>
    <xf numFmtId="0" fontId="140" fillId="7" borderId="23" applyNumberForma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156" fillId="20" borderId="25" applyNumberFormat="0" applyAlignment="0" applyProtection="0"/>
    <xf numFmtId="0" fontId="63" fillId="7" borderId="23" applyNumberFormat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42" fillId="20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63" fillId="7" borderId="23" applyNumberFormat="0" applyAlignment="0" applyProtection="0"/>
    <xf numFmtId="0" fontId="56" fillId="20" borderId="23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44" fillId="7" borderId="23" applyNumberFormat="0" applyAlignment="0" applyProtection="0"/>
    <xf numFmtId="0" fontId="157" fillId="0" borderId="26" applyNumberFormat="0" applyFill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46" fillId="0" borderId="26" applyNumberFormat="0" applyFill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146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146" fillId="0" borderId="26" applyNumberFormat="0" applyFill="0" applyAlignment="0" applyProtection="0"/>
    <xf numFmtId="0" fontId="156" fillId="20" borderId="25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31" fillId="57" borderId="24" applyNumberFormat="0" applyFont="0" applyAlignment="0" applyProtection="0"/>
    <xf numFmtId="0" fontId="157" fillId="0" borderId="26" applyNumberFormat="0" applyFill="0" applyAlignment="0" applyProtection="0"/>
    <xf numFmtId="0" fontId="142" fillId="20" borderId="23" applyNumberFormat="0" applyAlignment="0" applyProtection="0"/>
    <xf numFmtId="0" fontId="132" fillId="20" borderId="25" applyNumberFormat="0" applyAlignment="0" applyProtection="0"/>
    <xf numFmtId="0" fontId="141" fillId="20" borderId="25" applyNumberFormat="0" applyAlignment="0" applyProtection="0"/>
    <xf numFmtId="0" fontId="53" fillId="57" borderId="24" applyNumberFormat="0" applyFont="0" applyAlignment="0" applyProtection="0"/>
    <xf numFmtId="0" fontId="141" fillId="20" borderId="25" applyNumberFormat="0" applyAlignment="0" applyProtection="0"/>
    <xf numFmtId="0" fontId="140" fillId="7" borderId="23" applyNumberFormat="0" applyAlignment="0" applyProtection="0"/>
    <xf numFmtId="0" fontId="140" fillId="7" borderId="23" applyNumberForma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1" fillId="57" borderId="24" applyNumberFormat="0" applyFont="0" applyAlignment="0" applyProtection="0"/>
    <xf numFmtId="0" fontId="146" fillId="0" borderId="26" applyNumberFormat="0" applyFill="0" applyAlignment="0" applyProtection="0"/>
    <xf numFmtId="0" fontId="132" fillId="20" borderId="25" applyNumberFormat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140" fillId="7" borderId="23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2" fillId="20" borderId="25" applyNumberFormat="0" applyAlignment="0" applyProtection="0"/>
    <xf numFmtId="0" fontId="44" fillId="7" borderId="23" applyNumberFormat="0" applyAlignment="0" applyProtection="0"/>
    <xf numFmtId="0" fontId="32" fillId="57" borderId="24" applyNumberFormat="0" applyFont="0" applyAlignment="0" applyProtection="0"/>
    <xf numFmtId="0" fontId="134" fillId="0" borderId="26" applyNumberFormat="0" applyFill="0" applyAlignment="0" applyProtection="0"/>
    <xf numFmtId="0" fontId="37" fillId="20" borderId="23" applyNumberFormat="0" applyAlignment="0" applyProtection="0"/>
    <xf numFmtId="0" fontId="32" fillId="57" borderId="24" applyNumberFormat="0" applyFont="0" applyAlignment="0" applyProtection="0"/>
    <xf numFmtId="0" fontId="37" fillId="20" borderId="23" applyNumberFormat="0" applyAlignment="0" applyProtection="0"/>
    <xf numFmtId="0" fontId="37" fillId="20" borderId="23" applyNumberFormat="0" applyAlignment="0" applyProtection="0"/>
    <xf numFmtId="0" fontId="44" fillId="7" borderId="23" applyNumberFormat="0" applyAlignment="0" applyProtection="0"/>
    <xf numFmtId="0" fontId="37" fillId="20" borderId="23" applyNumberFormat="0" applyAlignment="0" applyProtection="0"/>
    <xf numFmtId="0" fontId="132" fillId="20" borderId="25" applyNumberFormat="0" applyAlignment="0" applyProtection="0"/>
    <xf numFmtId="0" fontId="134" fillId="0" borderId="26" applyNumberFormat="0" applyFill="0" applyAlignment="0" applyProtection="0"/>
    <xf numFmtId="0" fontId="32" fillId="57" borderId="24" applyNumberFormat="0" applyFont="0" applyAlignment="0" applyProtection="0"/>
    <xf numFmtId="0" fontId="141" fillId="20" borderId="25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156" fillId="20" borderId="25" applyNumberFormat="0" applyAlignment="0" applyProtection="0"/>
    <xf numFmtId="0" fontId="63" fillId="7" borderId="23" applyNumberFormat="0" applyAlignment="0" applyProtection="0"/>
    <xf numFmtId="0" fontId="32" fillId="57" borderId="24" applyNumberFormat="0" applyFont="0" applyAlignment="0" applyProtection="0"/>
    <xf numFmtId="0" fontId="140" fillId="7" borderId="23" applyNumberFormat="0" applyAlignment="0" applyProtection="0"/>
    <xf numFmtId="0" fontId="37" fillId="20" borderId="23" applyNumberFormat="0" applyAlignment="0" applyProtection="0"/>
    <xf numFmtId="0" fontId="140" fillId="7" borderId="23" applyNumberFormat="0" applyAlignment="0" applyProtection="0"/>
    <xf numFmtId="0" fontId="141" fillId="20" borderId="25" applyNumberFormat="0" applyAlignment="0" applyProtection="0"/>
    <xf numFmtId="0" fontId="142" fillId="20" borderId="23" applyNumberFormat="0" applyAlignment="0" applyProtection="0"/>
    <xf numFmtId="0" fontId="146" fillId="0" borderId="26" applyNumberFormat="0" applyFill="0" applyAlignment="0" applyProtection="0"/>
    <xf numFmtId="0" fontId="31" fillId="57" borderId="24" applyNumberFormat="0" applyFont="0" applyAlignment="0" applyProtection="0"/>
    <xf numFmtId="0" fontId="44" fillId="7" borderId="23" applyNumberFormat="0" applyAlignment="0" applyProtection="0"/>
    <xf numFmtId="0" fontId="142" fillId="20" borderId="23" applyNumberFormat="0" applyAlignment="0" applyProtection="0"/>
    <xf numFmtId="0" fontId="44" fillId="7" borderId="23" applyNumberFormat="0" applyAlignment="0" applyProtection="0"/>
    <xf numFmtId="0" fontId="134" fillId="0" borderId="26" applyNumberFormat="0" applyFill="0" applyAlignment="0" applyProtection="0"/>
    <xf numFmtId="0" fontId="31" fillId="57" borderId="24" applyNumberFormat="0" applyFont="0" applyAlignment="0" applyProtection="0"/>
    <xf numFmtId="0" fontId="132" fillId="20" borderId="25" applyNumberFormat="0" applyAlignment="0" applyProtection="0"/>
    <xf numFmtId="0" fontId="31" fillId="57" borderId="24" applyNumberFormat="0" applyFont="0" applyAlignment="0" applyProtection="0"/>
    <xf numFmtId="0" fontId="31" fillId="57" borderId="24" applyNumberFormat="0" applyFont="0" applyAlignment="0" applyProtection="0"/>
    <xf numFmtId="0" fontId="134" fillId="0" borderId="26" applyNumberFormat="0" applyFill="0" applyAlignment="0" applyProtection="0"/>
    <xf numFmtId="0" fontId="44" fillId="7" borderId="2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0" fontId="44" fillId="7" borderId="27" applyNumberFormat="0" applyAlignment="0" applyProtection="0"/>
    <xf numFmtId="0" fontId="3" fillId="0" borderId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20" borderId="27" applyNumberFormat="0" applyAlignment="0" applyProtection="0"/>
    <xf numFmtId="43" fontId="3" fillId="0" borderId="0" applyFont="0" applyFill="0" applyBorder="0" applyAlignment="0" applyProtection="0"/>
    <xf numFmtId="0" fontId="63" fillId="7" borderId="27" applyNumberFormat="0" applyAlignment="0" applyProtection="0"/>
    <xf numFmtId="0" fontId="3" fillId="0" borderId="0"/>
    <xf numFmtId="0" fontId="3" fillId="0" borderId="0"/>
    <xf numFmtId="0" fontId="53" fillId="57" borderId="28" applyNumberFormat="0" applyFont="0" applyAlignment="0" applyProtection="0"/>
    <xf numFmtId="0" fontId="156" fillId="20" borderId="29" applyNumberFormat="0" applyAlignment="0" applyProtection="0"/>
    <xf numFmtId="0" fontId="157" fillId="0" borderId="30" applyNumberFormat="0" applyFill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7" borderId="27" applyNumberFormat="0" applyAlignment="0" applyProtection="0"/>
    <xf numFmtId="0" fontId="3" fillId="0" borderId="0"/>
    <xf numFmtId="0" fontId="3" fillId="0" borderId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43" fontId="3" fillId="0" borderId="0" applyFont="0" applyFill="0" applyBorder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" fillId="0" borderId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3" fillId="0" borderId="0"/>
    <xf numFmtId="0" fontId="141" fillId="20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3" fillId="57" borderId="28" applyNumberFormat="0" applyFont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4" fillId="7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6" fillId="20" borderId="27" applyNumberFormat="0" applyAlignment="0" applyProtection="0"/>
    <xf numFmtId="0" fontId="146" fillId="0" borderId="30" applyNumberFormat="0" applyFill="0" applyAlignment="0" applyProtection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42" fillId="20" borderId="27" applyNumberFormat="0" applyAlignment="0" applyProtection="0"/>
    <xf numFmtId="0" fontId="32" fillId="57" borderId="28" applyNumberFormat="0" applyFont="0" applyAlignment="0" applyProtection="0"/>
    <xf numFmtId="0" fontId="3" fillId="0" borderId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43" fontId="3" fillId="0" borderId="0" applyFont="0" applyFill="0" applyBorder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3" fillId="0" borderId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4" fillId="7" borderId="27" applyNumberFormat="0" applyAlignment="0" applyProtection="0"/>
    <xf numFmtId="0" fontId="3" fillId="0" borderId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40" fillId="7" borderId="27" applyNumberFormat="0" applyAlignment="0" applyProtection="0"/>
    <xf numFmtId="43" fontId="3" fillId="0" borderId="0" applyFont="0" applyFill="0" applyBorder="0" applyAlignment="0" applyProtection="0"/>
    <xf numFmtId="0" fontId="140" fillId="7" borderId="27" applyNumberFormat="0" applyAlignment="0" applyProtection="0"/>
    <xf numFmtId="0" fontId="3" fillId="0" borderId="0"/>
    <xf numFmtId="0" fontId="132" fillId="20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56" fillId="20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57" borderId="28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42" fillId="20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7" borderId="27" applyNumberFormat="0" applyAlignment="0" applyProtection="0"/>
    <xf numFmtId="0" fontId="132" fillId="20" borderId="29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157" fillId="0" borderId="30" applyNumberFormat="0" applyFill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43" fontId="3" fillId="0" borderId="0" applyFont="0" applyFill="0" applyBorder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56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" fillId="0" borderId="0"/>
    <xf numFmtId="0" fontId="141" fillId="20" borderId="29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32" fillId="57" borderId="28" applyNumberFormat="0" applyFont="0" applyAlignment="0" applyProtection="0"/>
    <xf numFmtId="0" fontId="3" fillId="0" borderId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53" fillId="57" borderId="28" applyNumberFormat="0" applyFon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6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53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56" fillId="20" borderId="27" applyNumberForma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134" fillId="0" borderId="30" applyNumberFormat="0" applyFill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3" fillId="0" borderId="0"/>
    <xf numFmtId="0" fontId="32" fillId="57" borderId="28" applyNumberFormat="0" applyFont="0" applyAlignment="0" applyProtection="0"/>
    <xf numFmtId="0" fontId="3" fillId="0" borderId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53" fillId="57" borderId="28" applyNumberFormat="0" applyFont="0" applyAlignment="0" applyProtection="0"/>
    <xf numFmtId="0" fontId="156" fillId="20" borderId="29" applyNumberFormat="0" applyAlignment="0" applyProtection="0"/>
    <xf numFmtId="0" fontId="157" fillId="0" borderId="30" applyNumberFormat="0" applyFill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7" fillId="20" borderId="27" applyNumberFormat="0" applyAlignment="0" applyProtection="0"/>
    <xf numFmtId="0" fontId="134" fillId="0" borderId="30" applyNumberFormat="0" applyFill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7" fillId="20" borderId="27" applyNumberFormat="0" applyAlignment="0" applyProtection="0"/>
    <xf numFmtId="0" fontId="157" fillId="0" borderId="30" applyNumberFormat="0" applyFill="0" applyAlignment="0" applyProtection="0"/>
    <xf numFmtId="0" fontId="32" fillId="57" borderId="28" applyNumberFormat="0" applyFont="0" applyAlignment="0" applyProtection="0"/>
    <xf numFmtId="0" fontId="157" fillId="0" borderId="30" applyNumberFormat="0" applyFill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56" fillId="20" borderId="29" applyNumberForma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146" fillId="0" borderId="30" applyNumberFormat="0" applyFill="0" applyAlignment="0" applyProtection="0"/>
    <xf numFmtId="0" fontId="32" fillId="57" borderId="28" applyNumberFormat="0" applyFont="0" applyAlignment="0" applyProtection="0"/>
    <xf numFmtId="0" fontId="156" fillId="20" borderId="29" applyNumberForma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53" fillId="57" borderId="28" applyNumberFormat="0" applyFont="0" applyAlignment="0" applyProtection="0"/>
    <xf numFmtId="0" fontId="146" fillId="0" borderId="30" applyNumberFormat="0" applyFill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31" fillId="57" borderId="28" applyNumberFormat="0" applyFont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43" fontId="3" fillId="0" borderId="0" applyFont="0" applyFill="0" applyBorder="0" applyAlignment="0" applyProtection="0"/>
    <xf numFmtId="0" fontId="44" fillId="7" borderId="27" applyNumberFormat="0" applyAlignment="0" applyProtection="0"/>
    <xf numFmtId="0" fontId="3" fillId="0" borderId="0"/>
    <xf numFmtId="0" fontId="31" fillId="57" borderId="28" applyNumberFormat="0" applyFont="0" applyAlignment="0" applyProtection="0"/>
    <xf numFmtId="0" fontId="142" fillId="20" borderId="27" applyNumberFormat="0" applyAlignment="0" applyProtection="0"/>
    <xf numFmtId="0" fontId="134" fillId="0" borderId="30" applyNumberFormat="0" applyFill="0" applyAlignment="0" applyProtection="0"/>
    <xf numFmtId="0" fontId="3" fillId="0" borderId="0"/>
    <xf numFmtId="0" fontId="31" fillId="57" borderId="28" applyNumberFormat="0" applyFont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43" fontId="3" fillId="0" borderId="0" applyFont="0" applyFill="0" applyBorder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" fillId="0" borderId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3" fillId="0" borderId="0"/>
    <xf numFmtId="0" fontId="141" fillId="20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41" fillId="20" borderId="29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34" fillId="0" borderId="30" applyNumberFormat="0" applyFill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53" fillId="57" borderId="28" applyNumberFormat="0" applyFont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4" fillId="7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6" fillId="20" borderId="27" applyNumberFormat="0" applyAlignment="0" applyProtection="0"/>
    <xf numFmtId="0" fontId="146" fillId="0" borderId="30" applyNumberFormat="0" applyFill="0" applyAlignment="0" applyProtection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42" fillId="20" borderId="27" applyNumberFormat="0" applyAlignment="0" applyProtection="0"/>
    <xf numFmtId="0" fontId="32" fillId="57" borderId="28" applyNumberFormat="0" applyFont="0" applyAlignment="0" applyProtection="0"/>
    <xf numFmtId="0" fontId="3" fillId="0" borderId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43" fontId="3" fillId="0" borderId="0" applyFont="0" applyFill="0" applyBorder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3" fillId="0" borderId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132" fillId="20" borderId="29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4" fillId="7" borderId="27" applyNumberFormat="0" applyAlignment="0" applyProtection="0"/>
    <xf numFmtId="0" fontId="3" fillId="0" borderId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40" fillId="7" borderId="27" applyNumberFormat="0" applyAlignment="0" applyProtection="0"/>
    <xf numFmtId="43" fontId="3" fillId="0" borderId="0" applyFont="0" applyFill="0" applyBorder="0" applyAlignment="0" applyProtection="0"/>
    <xf numFmtId="0" fontId="140" fillId="7" borderId="27" applyNumberFormat="0" applyAlignment="0" applyProtection="0"/>
    <xf numFmtId="0" fontId="3" fillId="0" borderId="0"/>
    <xf numFmtId="0" fontId="132" fillId="20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134" fillId="0" borderId="30" applyNumberFormat="0" applyFill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146" fillId="0" borderId="30" applyNumberFormat="0" applyFill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56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132" fillId="20" borderId="29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56" fillId="20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1" fillId="20" borderId="29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53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34" fillId="0" borderId="30" applyNumberFormat="0" applyFill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56" fillId="20" borderId="27" applyNumberFormat="0" applyAlignment="0" applyProtection="0"/>
    <xf numFmtId="0" fontId="142" fillId="20" borderId="27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53" fillId="57" borderId="28" applyNumberFormat="0" applyFont="0" applyAlignment="0" applyProtection="0"/>
    <xf numFmtId="0" fontId="142" fillId="20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56" fillId="20" borderId="27" applyNumberFormat="0" applyAlignment="0" applyProtection="0"/>
    <xf numFmtId="0" fontId="53" fillId="57" borderId="28" applyNumberFormat="0" applyFont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6" fillId="20" borderId="27" applyNumberFormat="0" applyAlignment="0" applyProtection="0"/>
    <xf numFmtId="0" fontId="146" fillId="0" borderId="30" applyNumberFormat="0" applyFill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42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0" fontId="140" fillId="7" borderId="27" applyNumberFormat="0" applyAlignment="0" applyProtection="0"/>
    <xf numFmtId="0" fontId="146" fillId="0" borderId="30" applyNumberFormat="0" applyFill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6" fillId="0" borderId="30" applyNumberFormat="0" applyFill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42" fillId="20" borderId="27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53" fillId="57" borderId="28" applyNumberFormat="0" applyFont="0" applyAlignment="0" applyProtection="0"/>
    <xf numFmtId="0" fontId="134" fillId="0" borderId="30" applyNumberFormat="0" applyFill="0" applyAlignment="0" applyProtection="0"/>
    <xf numFmtId="0" fontId="146" fillId="0" borderId="30" applyNumberFormat="0" applyFill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53" fillId="57" borderId="28" applyNumberFormat="0" applyFont="0" applyAlignment="0" applyProtection="0"/>
    <xf numFmtId="0" fontId="63" fillId="7" borderId="27" applyNumberFormat="0" applyAlignment="0" applyProtection="0"/>
    <xf numFmtId="0" fontId="44" fillId="7" borderId="27" applyNumberForma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141" fillId="20" borderId="29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0" fontId="140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156" fillId="20" borderId="29" applyNumberFormat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37" fillId="20" borderId="27" applyNumberFormat="0" applyAlignment="0" applyProtection="0"/>
    <xf numFmtId="0" fontId="146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157" fillId="0" borderId="30" applyNumberFormat="0" applyFill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56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53" fillId="57" borderId="28" applyNumberFormat="0" applyFont="0" applyAlignment="0" applyProtection="0"/>
    <xf numFmtId="0" fontId="63" fillId="7" borderId="27" applyNumberFormat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0" fontId="140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157" fillId="0" borderId="30" applyNumberFormat="0" applyFill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56" fillId="20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57" borderId="28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42" fillId="20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7" borderId="27" applyNumberFormat="0" applyAlignment="0" applyProtection="0"/>
    <xf numFmtId="0" fontId="132" fillId="20" borderId="29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157" fillId="0" borderId="30" applyNumberFormat="0" applyFill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43" fontId="3" fillId="0" borderId="0" applyFont="0" applyFill="0" applyBorder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56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" fillId="0" borderId="0"/>
    <xf numFmtId="0" fontId="141" fillId="20" borderId="29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32" fillId="57" borderId="28" applyNumberFormat="0" applyFont="0" applyAlignment="0" applyProtection="0"/>
    <xf numFmtId="0" fontId="3" fillId="0" borderId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53" fillId="57" borderId="28" applyNumberFormat="0" applyFon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6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53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56" fillId="20" borderId="27" applyNumberForma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134" fillId="0" borderId="30" applyNumberFormat="0" applyFill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3" fillId="0" borderId="0"/>
    <xf numFmtId="0" fontId="32" fillId="57" borderId="28" applyNumberFormat="0" applyFont="0" applyAlignment="0" applyProtection="0"/>
    <xf numFmtId="0" fontId="3" fillId="0" borderId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53" fillId="57" borderId="28" applyNumberFormat="0" applyFont="0" applyAlignment="0" applyProtection="0"/>
    <xf numFmtId="0" fontId="156" fillId="20" borderId="29" applyNumberFormat="0" applyAlignment="0" applyProtection="0"/>
    <xf numFmtId="0" fontId="157" fillId="0" borderId="30" applyNumberFormat="0" applyFill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7" fillId="20" borderId="27" applyNumberFormat="0" applyAlignment="0" applyProtection="0"/>
    <xf numFmtId="0" fontId="134" fillId="0" borderId="30" applyNumberFormat="0" applyFill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7" fillId="20" borderId="27" applyNumberFormat="0" applyAlignment="0" applyProtection="0"/>
    <xf numFmtId="0" fontId="157" fillId="0" borderId="30" applyNumberFormat="0" applyFill="0" applyAlignment="0" applyProtection="0"/>
    <xf numFmtId="0" fontId="32" fillId="57" borderId="28" applyNumberFormat="0" applyFont="0" applyAlignment="0" applyProtection="0"/>
    <xf numFmtId="0" fontId="157" fillId="0" borderId="30" applyNumberFormat="0" applyFill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56" fillId="20" borderId="29" applyNumberForma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146" fillId="0" borderId="30" applyNumberFormat="0" applyFill="0" applyAlignment="0" applyProtection="0"/>
    <xf numFmtId="0" fontId="32" fillId="57" borderId="28" applyNumberFormat="0" applyFont="0" applyAlignment="0" applyProtection="0"/>
    <xf numFmtId="0" fontId="156" fillId="20" borderId="29" applyNumberForma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53" fillId="57" borderId="28" applyNumberFormat="0" applyFont="0" applyAlignment="0" applyProtection="0"/>
    <xf numFmtId="0" fontId="146" fillId="0" borderId="30" applyNumberFormat="0" applyFill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31" fillId="57" borderId="28" applyNumberFormat="0" applyFont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43" fontId="3" fillId="0" borderId="0" applyFont="0" applyFill="0" applyBorder="0" applyAlignment="0" applyProtection="0"/>
    <xf numFmtId="0" fontId="44" fillId="7" borderId="27" applyNumberFormat="0" applyAlignment="0" applyProtection="0"/>
    <xf numFmtId="0" fontId="3" fillId="0" borderId="0"/>
    <xf numFmtId="0" fontId="31" fillId="57" borderId="28" applyNumberFormat="0" applyFont="0" applyAlignment="0" applyProtection="0"/>
    <xf numFmtId="0" fontId="142" fillId="20" borderId="27" applyNumberFormat="0" applyAlignment="0" applyProtection="0"/>
    <xf numFmtId="0" fontId="134" fillId="0" borderId="30" applyNumberFormat="0" applyFill="0" applyAlignment="0" applyProtection="0"/>
    <xf numFmtId="0" fontId="3" fillId="0" borderId="0"/>
    <xf numFmtId="0" fontId="31" fillId="57" borderId="28" applyNumberFormat="0" applyFont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43" fontId="3" fillId="0" borderId="0" applyFont="0" applyFill="0" applyBorder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" fillId="0" borderId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43" fontId="3" fillId="0" borderId="0" applyFont="0" applyFill="0" applyBorder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3" fillId="0" borderId="0"/>
    <xf numFmtId="0" fontId="141" fillId="20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41" fillId="20" borderId="29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34" fillId="0" borderId="30" applyNumberFormat="0" applyFill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53" fillId="57" borderId="28" applyNumberFormat="0" applyFont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4" fillId="7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6" fillId="20" borderId="27" applyNumberFormat="0" applyAlignment="0" applyProtection="0"/>
    <xf numFmtId="0" fontId="146" fillId="0" borderId="30" applyNumberFormat="0" applyFill="0" applyAlignment="0" applyProtection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42" fillId="20" borderId="27" applyNumberFormat="0" applyAlignment="0" applyProtection="0"/>
    <xf numFmtId="0" fontId="32" fillId="57" borderId="28" applyNumberFormat="0" applyFont="0" applyAlignment="0" applyProtection="0"/>
    <xf numFmtId="0" fontId="3" fillId="0" borderId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43" fontId="3" fillId="0" borderId="0" applyFont="0" applyFill="0" applyBorder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3" fillId="0" borderId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132" fillId="20" borderId="29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43" fontId="3" fillId="0" borderId="0" applyFont="0" applyFill="0" applyBorder="0" applyAlignment="0" applyProtection="0"/>
    <xf numFmtId="0" fontId="32" fillId="57" borderId="28" applyNumberFormat="0" applyFont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4" fillId="7" borderId="27" applyNumberFormat="0" applyAlignment="0" applyProtection="0"/>
    <xf numFmtId="0" fontId="3" fillId="0" borderId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40" fillId="7" borderId="27" applyNumberFormat="0" applyAlignment="0" applyProtection="0"/>
    <xf numFmtId="43" fontId="3" fillId="0" borderId="0" applyFont="0" applyFill="0" applyBorder="0" applyAlignment="0" applyProtection="0"/>
    <xf numFmtId="0" fontId="140" fillId="7" borderId="27" applyNumberFormat="0" applyAlignment="0" applyProtection="0"/>
    <xf numFmtId="0" fontId="3" fillId="0" borderId="0"/>
    <xf numFmtId="0" fontId="132" fillId="20" borderId="2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134" fillId="0" borderId="30" applyNumberFormat="0" applyFill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146" fillId="0" borderId="30" applyNumberFormat="0" applyFill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56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132" fillId="20" borderId="29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56" fillId="20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1" fillId="20" borderId="29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53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34" fillId="0" borderId="30" applyNumberFormat="0" applyFill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56" fillId="20" borderId="27" applyNumberFormat="0" applyAlignment="0" applyProtection="0"/>
    <xf numFmtId="0" fontId="142" fillId="20" borderId="27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53" fillId="57" borderId="28" applyNumberFormat="0" applyFont="0" applyAlignment="0" applyProtection="0"/>
    <xf numFmtId="0" fontId="142" fillId="20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56" fillId="20" borderId="27" applyNumberFormat="0" applyAlignment="0" applyProtection="0"/>
    <xf numFmtId="0" fontId="53" fillId="57" borderId="28" applyNumberFormat="0" applyFont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6" fillId="20" borderId="27" applyNumberFormat="0" applyAlignment="0" applyProtection="0"/>
    <xf numFmtId="0" fontId="146" fillId="0" borderId="30" applyNumberFormat="0" applyFill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42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0" fontId="140" fillId="7" borderId="27" applyNumberFormat="0" applyAlignment="0" applyProtection="0"/>
    <xf numFmtId="0" fontId="146" fillId="0" borderId="30" applyNumberFormat="0" applyFill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6" fillId="0" borderId="30" applyNumberFormat="0" applyFill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42" fillId="20" borderId="27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53" fillId="57" borderId="28" applyNumberFormat="0" applyFont="0" applyAlignment="0" applyProtection="0"/>
    <xf numFmtId="0" fontId="134" fillId="0" borderId="30" applyNumberFormat="0" applyFill="0" applyAlignment="0" applyProtection="0"/>
    <xf numFmtId="0" fontId="146" fillId="0" borderId="30" applyNumberFormat="0" applyFill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53" fillId="57" borderId="28" applyNumberFormat="0" applyFont="0" applyAlignment="0" applyProtection="0"/>
    <xf numFmtId="0" fontId="63" fillId="7" borderId="27" applyNumberFormat="0" applyAlignment="0" applyProtection="0"/>
    <xf numFmtId="0" fontId="44" fillId="7" borderId="27" applyNumberForma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141" fillId="20" borderId="29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0" fontId="140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156" fillId="20" borderId="29" applyNumberFormat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37" fillId="20" borderId="27" applyNumberFormat="0" applyAlignment="0" applyProtection="0"/>
    <xf numFmtId="0" fontId="146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157" fillId="0" borderId="30" applyNumberFormat="0" applyFill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56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53" fillId="57" borderId="28" applyNumberFormat="0" applyFont="0" applyAlignment="0" applyProtection="0"/>
    <xf numFmtId="0" fontId="63" fillId="7" borderId="27" applyNumberFormat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0" fontId="140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157" fillId="0" borderId="30" applyNumberFormat="0" applyFill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37" fillId="20" borderId="27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42" fillId="20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63" fillId="7" borderId="27" applyNumberFormat="0" applyAlignment="0" applyProtection="0"/>
    <xf numFmtId="0" fontId="56" fillId="20" borderId="27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44" fillId="7" borderId="27" applyNumberFormat="0" applyAlignment="0" applyProtection="0"/>
    <xf numFmtId="0" fontId="157" fillId="0" borderId="30" applyNumberFormat="0" applyFill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46" fillId="0" borderId="30" applyNumberFormat="0" applyFill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146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146" fillId="0" borderId="30" applyNumberFormat="0" applyFill="0" applyAlignment="0" applyProtection="0"/>
    <xf numFmtId="0" fontId="156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31" fillId="57" borderId="28" applyNumberFormat="0" applyFont="0" applyAlignment="0" applyProtection="0"/>
    <xf numFmtId="0" fontId="157" fillId="0" borderId="30" applyNumberFormat="0" applyFill="0" applyAlignment="0" applyProtection="0"/>
    <xf numFmtId="0" fontId="142" fillId="20" borderId="27" applyNumberFormat="0" applyAlignment="0" applyProtection="0"/>
    <xf numFmtId="0" fontId="132" fillId="20" borderId="29" applyNumberFormat="0" applyAlignment="0" applyProtection="0"/>
    <xf numFmtId="0" fontId="141" fillId="20" borderId="29" applyNumberFormat="0" applyAlignment="0" applyProtection="0"/>
    <xf numFmtId="0" fontId="53" fillId="57" borderId="28" applyNumberFormat="0" applyFont="0" applyAlignment="0" applyProtection="0"/>
    <xf numFmtId="0" fontId="141" fillId="20" borderId="29" applyNumberFormat="0" applyAlignment="0" applyProtection="0"/>
    <xf numFmtId="0" fontId="140" fillId="7" borderId="27" applyNumberFormat="0" applyAlignment="0" applyProtection="0"/>
    <xf numFmtId="0" fontId="140" fillId="7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1" fillId="57" borderId="28" applyNumberFormat="0" applyFont="0" applyAlignment="0" applyProtection="0"/>
    <xf numFmtId="0" fontId="146" fillId="0" borderId="30" applyNumberFormat="0" applyFill="0" applyAlignment="0" applyProtection="0"/>
    <xf numFmtId="0" fontId="132" fillId="20" borderId="29" applyNumberFormat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140" fillId="7" borderId="27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2" fillId="20" borderId="29" applyNumberFormat="0" applyAlignment="0" applyProtection="0"/>
    <xf numFmtId="0" fontId="44" fillId="7" borderId="27" applyNumberFormat="0" applyAlignment="0" applyProtection="0"/>
    <xf numFmtId="0" fontId="32" fillId="57" borderId="28" applyNumberFormat="0" applyFont="0" applyAlignment="0" applyProtection="0"/>
    <xf numFmtId="0" fontId="134" fillId="0" borderId="30" applyNumberFormat="0" applyFill="0" applyAlignment="0" applyProtection="0"/>
    <xf numFmtId="0" fontId="37" fillId="20" borderId="27" applyNumberFormat="0" applyAlignment="0" applyProtection="0"/>
    <xf numFmtId="0" fontId="32" fillId="57" borderId="28" applyNumberFormat="0" applyFont="0" applyAlignment="0" applyProtection="0"/>
    <xf numFmtId="0" fontId="37" fillId="20" borderId="27" applyNumberFormat="0" applyAlignment="0" applyProtection="0"/>
    <xf numFmtId="0" fontId="37" fillId="20" borderId="27" applyNumberFormat="0" applyAlignment="0" applyProtection="0"/>
    <xf numFmtId="0" fontId="44" fillId="7" borderId="27" applyNumberFormat="0" applyAlignment="0" applyProtection="0"/>
    <xf numFmtId="0" fontId="37" fillId="20" borderId="27" applyNumberFormat="0" applyAlignment="0" applyProtection="0"/>
    <xf numFmtId="0" fontId="132" fillId="20" borderId="29" applyNumberFormat="0" applyAlignment="0" applyProtection="0"/>
    <xf numFmtId="0" fontId="134" fillId="0" borderId="30" applyNumberFormat="0" applyFill="0" applyAlignment="0" applyProtection="0"/>
    <xf numFmtId="0" fontId="32" fillId="57" borderId="28" applyNumberFormat="0" applyFont="0" applyAlignment="0" applyProtection="0"/>
    <xf numFmtId="0" fontId="141" fillId="20" borderId="29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156" fillId="20" borderId="29" applyNumberFormat="0" applyAlignment="0" applyProtection="0"/>
    <xf numFmtId="0" fontId="63" fillId="7" borderId="27" applyNumberFormat="0" applyAlignment="0" applyProtection="0"/>
    <xf numFmtId="0" fontId="32" fillId="57" borderId="28" applyNumberFormat="0" applyFont="0" applyAlignment="0" applyProtection="0"/>
    <xf numFmtId="0" fontId="140" fillId="7" borderId="27" applyNumberFormat="0" applyAlignment="0" applyProtection="0"/>
    <xf numFmtId="0" fontId="37" fillId="20" borderId="27" applyNumberFormat="0" applyAlignment="0" applyProtection="0"/>
    <xf numFmtId="0" fontId="140" fillId="7" borderId="27" applyNumberFormat="0" applyAlignment="0" applyProtection="0"/>
    <xf numFmtId="0" fontId="141" fillId="20" borderId="29" applyNumberFormat="0" applyAlignment="0" applyProtection="0"/>
    <xf numFmtId="0" fontId="142" fillId="20" borderId="27" applyNumberFormat="0" applyAlignment="0" applyProtection="0"/>
    <xf numFmtId="0" fontId="146" fillId="0" borderId="30" applyNumberFormat="0" applyFill="0" applyAlignment="0" applyProtection="0"/>
    <xf numFmtId="0" fontId="31" fillId="57" borderId="28" applyNumberFormat="0" applyFont="0" applyAlignment="0" applyProtection="0"/>
    <xf numFmtId="0" fontId="44" fillId="7" borderId="27" applyNumberFormat="0" applyAlignment="0" applyProtection="0"/>
    <xf numFmtId="0" fontId="142" fillId="20" borderId="27" applyNumberFormat="0" applyAlignment="0" applyProtection="0"/>
    <xf numFmtId="0" fontId="44" fillId="7" borderId="27" applyNumberFormat="0" applyAlignment="0" applyProtection="0"/>
    <xf numFmtId="0" fontId="134" fillId="0" borderId="30" applyNumberFormat="0" applyFill="0" applyAlignment="0" applyProtection="0"/>
    <xf numFmtId="0" fontId="31" fillId="57" borderId="28" applyNumberFormat="0" applyFont="0" applyAlignment="0" applyProtection="0"/>
    <xf numFmtId="0" fontId="132" fillId="20" borderId="29" applyNumberFormat="0" applyAlignment="0" applyProtection="0"/>
    <xf numFmtId="0" fontId="31" fillId="57" borderId="28" applyNumberFormat="0" applyFont="0" applyAlignment="0" applyProtection="0"/>
    <xf numFmtId="0" fontId="31" fillId="57" borderId="28" applyNumberFormat="0" applyFont="0" applyAlignment="0" applyProtection="0"/>
    <xf numFmtId="0" fontId="134" fillId="0" borderId="30" applyNumberFormat="0" applyFill="0" applyAlignment="0" applyProtection="0"/>
    <xf numFmtId="0" fontId="44" fillId="7" borderId="27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56" fillId="20" borderId="31" applyNumberFormat="0" applyAlignment="0" applyProtection="0"/>
    <xf numFmtId="0" fontId="31" fillId="57" borderId="32" applyNumberFormat="0" applyFont="0" applyAlignment="0" applyProtection="0"/>
    <xf numFmtId="0" fontId="142" fillId="20" borderId="31" applyNumberFormat="0" applyAlignment="0" applyProtection="0"/>
    <xf numFmtId="0" fontId="63" fillId="7" borderId="31" applyNumberFormat="0" applyAlignment="0" applyProtection="0"/>
    <xf numFmtId="0" fontId="132" fillId="20" borderId="33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42" fillId="20" borderId="31" applyNumberFormat="0" applyAlignment="0" applyProtection="0"/>
    <xf numFmtId="0" fontId="132" fillId="20" borderId="33" applyNumberFormat="0" applyAlignment="0" applyProtection="0"/>
    <xf numFmtId="0" fontId="146" fillId="0" borderId="34" applyNumberFormat="0" applyFill="0" applyAlignment="0" applyProtection="0"/>
    <xf numFmtId="0" fontId="157" fillId="0" borderId="34" applyNumberFormat="0" applyFill="0" applyAlignment="0" applyProtection="0"/>
    <xf numFmtId="0" fontId="44" fillId="7" borderId="31" applyNumberFormat="0" applyAlignment="0" applyProtection="0"/>
    <xf numFmtId="0" fontId="63" fillId="7" borderId="31" applyNumberFormat="0" applyAlignment="0" applyProtection="0"/>
    <xf numFmtId="0" fontId="56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56" fillId="20" borderId="31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141" fillId="20" borderId="33" applyNumberFormat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141" fillId="20" borderId="33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142" fillId="20" borderId="31" applyNumberFormat="0" applyAlignment="0" applyProtection="0"/>
    <xf numFmtId="0" fontId="140" fillId="7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141" fillId="20" borderId="33" applyNumberFormat="0" applyAlignment="0" applyProtection="0"/>
    <xf numFmtId="0" fontId="53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53" fillId="57" borderId="32" applyNumberFormat="0" applyFont="0" applyAlignment="0" applyProtection="0"/>
    <xf numFmtId="0" fontId="132" fillId="20" borderId="33" applyNumberFormat="0" applyAlignment="0" applyProtection="0"/>
    <xf numFmtId="0" fontId="141" fillId="20" borderId="33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44" fillId="7" borderId="31" applyNumberFormat="0" applyAlignment="0" applyProtection="0"/>
    <xf numFmtId="0" fontId="146" fillId="0" borderId="34" applyNumberFormat="0" applyFill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156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53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56" fillId="20" borderId="31" applyNumberForma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63" fillId="7" borderId="31" applyNumberFormat="0" applyAlignment="0" applyProtection="0"/>
    <xf numFmtId="0" fontId="134" fillId="0" borderId="34" applyNumberFormat="0" applyFill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53" fillId="57" borderId="32" applyNumberFormat="0" applyFont="0" applyAlignment="0" applyProtection="0"/>
    <xf numFmtId="0" fontId="156" fillId="20" borderId="33" applyNumberFormat="0" applyAlignment="0" applyProtection="0"/>
    <xf numFmtId="0" fontId="157" fillId="0" borderId="34" applyNumberFormat="0" applyFill="0" applyAlignment="0" applyProtection="0"/>
    <xf numFmtId="0" fontId="44" fillId="7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37" fillId="20" borderId="31" applyNumberFormat="0" applyAlignment="0" applyProtection="0"/>
    <xf numFmtId="0" fontId="134" fillId="0" borderId="34" applyNumberFormat="0" applyFill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7" fillId="20" borderId="31" applyNumberFormat="0" applyAlignment="0" applyProtection="0"/>
    <xf numFmtId="0" fontId="157" fillId="0" borderId="34" applyNumberFormat="0" applyFill="0" applyAlignment="0" applyProtection="0"/>
    <xf numFmtId="0" fontId="32" fillId="57" borderId="32" applyNumberFormat="0" applyFont="0" applyAlignment="0" applyProtection="0"/>
    <xf numFmtId="0" fontId="157" fillId="0" borderId="34" applyNumberFormat="0" applyFill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56" fillId="20" borderId="33" applyNumberForma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141" fillId="20" borderId="33" applyNumberFormat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146" fillId="0" borderId="34" applyNumberFormat="0" applyFill="0" applyAlignment="0" applyProtection="0"/>
    <xf numFmtId="0" fontId="32" fillId="57" borderId="32" applyNumberFormat="0" applyFont="0" applyAlignment="0" applyProtection="0"/>
    <xf numFmtId="0" fontId="156" fillId="20" borderId="33" applyNumberForma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142" fillId="20" borderId="31" applyNumberFormat="0" applyAlignment="0" applyProtection="0"/>
    <xf numFmtId="0" fontId="140" fillId="7" borderId="31" applyNumberForma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53" fillId="57" borderId="32" applyNumberFormat="0" applyFont="0" applyAlignment="0" applyProtection="0"/>
    <xf numFmtId="0" fontId="146" fillId="0" borderId="34" applyNumberFormat="0" applyFill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31" fillId="57" borderId="32" applyNumberFormat="0" applyFon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46" fillId="0" borderId="34" applyNumberFormat="0" applyFill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142" fillId="20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42" fillId="20" borderId="31" applyNumberForma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7" fillId="20" borderId="31" applyNumberFormat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1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41" fillId="20" borderId="33" applyNumberFormat="0" applyAlignment="0" applyProtection="0"/>
    <xf numFmtId="0" fontId="146" fillId="0" borderId="34" applyNumberFormat="0" applyFill="0" applyAlignment="0" applyProtection="0"/>
    <xf numFmtId="0" fontId="141" fillId="20" borderId="33" applyNumberFormat="0" applyAlignment="0" applyProtection="0"/>
    <xf numFmtId="0" fontId="134" fillId="0" borderId="34" applyNumberFormat="0" applyFill="0" applyAlignment="0" applyProtection="0"/>
    <xf numFmtId="0" fontId="146" fillId="0" borderId="34" applyNumberFormat="0" applyFill="0" applyAlignment="0" applyProtection="0"/>
    <xf numFmtId="0" fontId="37" fillId="20" borderId="31" applyNumberFormat="0" applyAlignment="0" applyProtection="0"/>
    <xf numFmtId="0" fontId="146" fillId="0" borderId="34" applyNumberFormat="0" applyFill="0" applyAlignment="0" applyProtection="0"/>
    <xf numFmtId="0" fontId="37" fillId="20" borderId="31" applyNumberFormat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53" fillId="57" borderId="32" applyNumberFormat="0" applyFont="0" applyAlignment="0" applyProtection="0"/>
    <xf numFmtId="0" fontId="37" fillId="20" borderId="31" applyNumberFormat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141" fillId="20" borderId="33" applyNumberFormat="0" applyAlignment="0" applyProtection="0"/>
    <xf numFmtId="0" fontId="56" fillId="20" borderId="31" applyNumberFormat="0" applyAlignment="0" applyProtection="0"/>
    <xf numFmtId="0" fontId="146" fillId="0" borderId="34" applyNumberFormat="0" applyFill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42" fillId="20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63" fillId="7" borderId="31" applyNumberFormat="0" applyAlignment="0" applyProtection="0"/>
    <xf numFmtId="0" fontId="56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132" fillId="20" borderId="33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57" fillId="0" borderId="34" applyNumberFormat="0" applyFill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46" fillId="0" borderId="34" applyNumberFormat="0" applyFill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146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46" fillId="0" borderId="34" applyNumberFormat="0" applyFill="0" applyAlignment="0" applyProtection="0"/>
    <xf numFmtId="0" fontId="156" fillId="20" borderId="33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57" fillId="0" borderId="34" applyNumberFormat="0" applyFill="0" applyAlignment="0" applyProtection="0"/>
    <xf numFmtId="0" fontId="142" fillId="20" borderId="31" applyNumberFormat="0" applyAlignment="0" applyProtection="0"/>
    <xf numFmtId="0" fontId="132" fillId="20" borderId="33" applyNumberFormat="0" applyAlignment="0" applyProtection="0"/>
    <xf numFmtId="0" fontId="141" fillId="20" borderId="33" applyNumberFormat="0" applyAlignment="0" applyProtection="0"/>
    <xf numFmtId="0" fontId="53" fillId="57" borderId="32" applyNumberFormat="0" applyFont="0" applyAlignment="0" applyProtection="0"/>
    <xf numFmtId="0" fontId="141" fillId="20" borderId="33" applyNumberFormat="0" applyAlignment="0" applyProtection="0"/>
    <xf numFmtId="0" fontId="140" fillId="7" borderId="31" applyNumberFormat="0" applyAlignment="0" applyProtection="0"/>
    <xf numFmtId="0" fontId="140" fillId="7" borderId="31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156" fillId="20" borderId="33" applyNumberFormat="0" applyAlignment="0" applyProtection="0"/>
    <xf numFmtId="0" fontId="63" fillId="7" borderId="31" applyNumberFormat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146" fillId="0" borderId="34" applyNumberFormat="0" applyFill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56" fillId="20" borderId="31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132" fillId="20" borderId="33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56" fillId="20" borderId="31" applyNumberFormat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1" fillId="20" borderId="33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0" fillId="7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156" fillId="20" borderId="33" applyNumberForma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53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140" fillId="7" borderId="31" applyNumberFormat="0" applyAlignment="0" applyProtection="0"/>
    <xf numFmtId="0" fontId="32" fillId="57" borderId="32" applyNumberFormat="0" applyFont="0" applyAlignment="0" applyProtection="0"/>
    <xf numFmtId="0" fontId="146" fillId="0" borderId="34" applyNumberFormat="0" applyFill="0" applyAlignment="0" applyProtection="0"/>
    <xf numFmtId="0" fontId="134" fillId="0" borderId="34" applyNumberFormat="0" applyFill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132" fillId="20" borderId="33" applyNumberFormat="0" applyAlignment="0" applyProtection="0"/>
    <xf numFmtId="0" fontId="56" fillId="20" borderId="31" applyNumberFormat="0" applyAlignment="0" applyProtection="0"/>
    <xf numFmtId="0" fontId="142" fillId="20" borderId="31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53" fillId="57" borderId="32" applyNumberFormat="0" applyFont="0" applyAlignment="0" applyProtection="0"/>
    <xf numFmtId="0" fontId="142" fillId="20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56" fillId="20" borderId="31" applyNumberFormat="0" applyAlignment="0" applyProtection="0"/>
    <xf numFmtId="0" fontId="53" fillId="57" borderId="32" applyNumberFormat="0" applyFont="0" applyAlignment="0" applyProtection="0"/>
    <xf numFmtId="0" fontId="37" fillId="20" borderId="31" applyNumberForma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141" fillId="20" borderId="33" applyNumberFormat="0" applyAlignment="0" applyProtection="0"/>
    <xf numFmtId="0" fontId="56" fillId="20" borderId="31" applyNumberFormat="0" applyAlignment="0" applyProtection="0"/>
    <xf numFmtId="0" fontId="146" fillId="0" borderId="34" applyNumberFormat="0" applyFill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42" fillId="20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63" fillId="7" borderId="31" applyNumberFormat="0" applyAlignment="0" applyProtection="0"/>
    <xf numFmtId="0" fontId="56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57" fillId="0" borderId="34" applyNumberFormat="0" applyFill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46" fillId="0" borderId="34" applyNumberFormat="0" applyFill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146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46" fillId="0" borderId="34" applyNumberFormat="0" applyFill="0" applyAlignment="0" applyProtection="0"/>
    <xf numFmtId="0" fontId="156" fillId="20" borderId="33" applyNumberFormat="0" applyAlignment="0" applyProtection="0"/>
    <xf numFmtId="0" fontId="32" fillId="57" borderId="32" applyNumberFormat="0" applyFon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57" fillId="0" borderId="34" applyNumberFormat="0" applyFill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142" fillId="20" borderId="31" applyNumberFormat="0" applyAlignment="0" applyProtection="0"/>
    <xf numFmtId="0" fontId="132" fillId="20" borderId="33" applyNumberFormat="0" applyAlignment="0" applyProtection="0"/>
    <xf numFmtId="0" fontId="141" fillId="20" borderId="33" applyNumberFormat="0" applyAlignment="0" applyProtection="0"/>
    <xf numFmtId="0" fontId="53" fillId="57" borderId="32" applyNumberFormat="0" applyFont="0" applyAlignment="0" applyProtection="0"/>
    <xf numFmtId="0" fontId="141" fillId="20" borderId="33" applyNumberFormat="0" applyAlignment="0" applyProtection="0"/>
    <xf numFmtId="0" fontId="140" fillId="7" borderId="31" applyNumberFormat="0" applyAlignment="0" applyProtection="0"/>
    <xf numFmtId="0" fontId="146" fillId="0" borderId="34" applyNumberFormat="0" applyFill="0" applyAlignment="0" applyProtection="0"/>
    <xf numFmtId="0" fontId="140" fillId="7" borderId="31" applyNumberFormat="0" applyAlignment="0" applyProtection="0"/>
    <xf numFmtId="0" fontId="132" fillId="20" borderId="33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46" fillId="0" borderId="34" applyNumberFormat="0" applyFill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142" fillId="20" borderId="31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53" fillId="57" borderId="32" applyNumberFormat="0" applyFont="0" applyAlignment="0" applyProtection="0"/>
    <xf numFmtId="0" fontId="134" fillId="0" borderId="34" applyNumberFormat="0" applyFill="0" applyAlignment="0" applyProtection="0"/>
    <xf numFmtId="0" fontId="146" fillId="0" borderId="34" applyNumberFormat="0" applyFill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53" fillId="57" borderId="32" applyNumberFormat="0" applyFont="0" applyAlignment="0" applyProtection="0"/>
    <xf numFmtId="0" fontId="63" fillId="7" borderId="31" applyNumberFormat="0" applyAlignment="0" applyProtection="0"/>
    <xf numFmtId="0" fontId="44" fillId="7" borderId="31" applyNumberForma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56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156" fillId="20" borderId="33" applyNumberFormat="0" applyAlignment="0" applyProtection="0"/>
    <xf numFmtId="0" fontId="63" fillId="7" borderId="31" applyNumberFormat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63" fillId="7" borderId="31" applyNumberFormat="0" applyAlignment="0" applyProtection="0"/>
    <xf numFmtId="0" fontId="56" fillId="20" borderId="31" applyNumberFormat="0" applyAlignment="0" applyProtection="0"/>
    <xf numFmtId="0" fontId="37" fillId="20" borderId="31" applyNumberFormat="0" applyAlignment="0" applyProtection="0"/>
    <xf numFmtId="0" fontId="141" fillId="20" borderId="33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57" fillId="0" borderId="34" applyNumberFormat="0" applyFill="0" applyAlignment="0" applyProtection="0"/>
    <xf numFmtId="0" fontId="140" fillId="7" borderId="31" applyNumberFormat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46" fillId="0" borderId="34" applyNumberFormat="0" applyFill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146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46" fillId="0" borderId="34" applyNumberFormat="0" applyFill="0" applyAlignment="0" applyProtection="0"/>
    <xf numFmtId="0" fontId="156" fillId="20" borderId="33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57" fillId="0" borderId="34" applyNumberFormat="0" applyFill="0" applyAlignment="0" applyProtection="0"/>
    <xf numFmtId="0" fontId="156" fillId="20" borderId="33" applyNumberFormat="0" applyAlignment="0" applyProtection="0"/>
    <xf numFmtId="0" fontId="141" fillId="20" borderId="33" applyNumberFormat="0" applyAlignment="0" applyProtection="0"/>
    <xf numFmtId="0" fontId="32" fillId="57" borderId="32" applyNumberFormat="0" applyFont="0" applyAlignment="0" applyProtection="0"/>
    <xf numFmtId="0" fontId="142" fillId="20" borderId="31" applyNumberFormat="0" applyAlignment="0" applyProtection="0"/>
    <xf numFmtId="0" fontId="132" fillId="20" borderId="33" applyNumberFormat="0" applyAlignment="0" applyProtection="0"/>
    <xf numFmtId="0" fontId="141" fillId="20" borderId="33" applyNumberFormat="0" applyAlignment="0" applyProtection="0"/>
    <xf numFmtId="0" fontId="53" fillId="57" borderId="32" applyNumberFormat="0" applyFont="0" applyAlignment="0" applyProtection="0"/>
    <xf numFmtId="0" fontId="141" fillId="20" borderId="33" applyNumberFormat="0" applyAlignment="0" applyProtection="0"/>
    <xf numFmtId="0" fontId="140" fillId="7" borderId="31" applyNumberFormat="0" applyAlignment="0" applyProtection="0"/>
    <xf numFmtId="0" fontId="140" fillId="7" borderId="31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46" fillId="0" borderId="34" applyNumberFormat="0" applyFill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6" fillId="0" borderId="34" applyNumberFormat="0" applyFill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37" fillId="20" borderId="31" applyNumberFormat="0" applyAlignment="0" applyProtection="0"/>
    <xf numFmtId="0" fontId="146" fillId="0" borderId="34" applyNumberFormat="0" applyFill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157" fillId="0" borderId="34" applyNumberFormat="0" applyFill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56" fillId="20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156" fillId="20" borderId="33" applyNumberFormat="0" applyAlignment="0" applyProtection="0"/>
    <xf numFmtId="0" fontId="63" fillId="7" borderId="31" applyNumberFormat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53" fillId="57" borderId="32" applyNumberFormat="0" applyFont="0" applyAlignment="0" applyProtection="0"/>
    <xf numFmtId="0" fontId="63" fillId="7" borderId="31" applyNumberFormat="0" applyAlignment="0" applyProtection="0"/>
    <xf numFmtId="0" fontId="37" fillId="20" borderId="31" applyNumberFormat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63" fillId="7" borderId="31" applyNumberFormat="0" applyAlignment="0" applyProtection="0"/>
    <xf numFmtId="0" fontId="56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57" fillId="0" borderId="34" applyNumberFormat="0" applyFill="0" applyAlignment="0" applyProtection="0"/>
    <xf numFmtId="0" fontId="140" fillId="7" borderId="31" applyNumberFormat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46" fillId="0" borderId="34" applyNumberFormat="0" applyFill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146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46" fillId="0" borderId="34" applyNumberFormat="0" applyFill="0" applyAlignment="0" applyProtection="0"/>
    <xf numFmtId="0" fontId="156" fillId="20" borderId="33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57" fillId="0" borderId="34" applyNumberFormat="0" applyFill="0" applyAlignment="0" applyProtection="0"/>
    <xf numFmtId="0" fontId="141" fillId="20" borderId="33" applyNumberFormat="0" applyAlignment="0" applyProtection="0"/>
    <xf numFmtId="0" fontId="32" fillId="57" borderId="32" applyNumberFormat="0" applyFont="0" applyAlignment="0" applyProtection="0"/>
    <xf numFmtId="0" fontId="142" fillId="20" borderId="31" applyNumberFormat="0" applyAlignment="0" applyProtection="0"/>
    <xf numFmtId="0" fontId="132" fillId="20" borderId="33" applyNumberFormat="0" applyAlignment="0" applyProtection="0"/>
    <xf numFmtId="0" fontId="141" fillId="20" borderId="33" applyNumberFormat="0" applyAlignment="0" applyProtection="0"/>
    <xf numFmtId="0" fontId="53" fillId="57" borderId="32" applyNumberFormat="0" applyFont="0" applyAlignment="0" applyProtection="0"/>
    <xf numFmtId="0" fontId="141" fillId="20" borderId="33" applyNumberFormat="0" applyAlignment="0" applyProtection="0"/>
    <xf numFmtId="0" fontId="140" fillId="7" borderId="31" applyNumberFormat="0" applyAlignment="0" applyProtection="0"/>
    <xf numFmtId="0" fontId="140" fillId="7" borderId="31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157" fillId="0" borderId="34" applyNumberFormat="0" applyFill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156" fillId="20" borderId="33" applyNumberFormat="0" applyAlignment="0" applyProtection="0"/>
    <xf numFmtId="0" fontId="63" fillId="7" borderId="31" applyNumberFormat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63" fillId="7" borderId="31" applyNumberFormat="0" applyAlignment="0" applyProtection="0"/>
    <xf numFmtId="0" fontId="37" fillId="20" borderId="31" applyNumberFormat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63" fillId="7" borderId="31" applyNumberFormat="0" applyAlignment="0" applyProtection="0"/>
    <xf numFmtId="0" fontId="56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57" fillId="0" borderId="34" applyNumberFormat="0" applyFill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46" fillId="0" borderId="34" applyNumberFormat="0" applyFill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146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46" fillId="0" borderId="34" applyNumberFormat="0" applyFill="0" applyAlignment="0" applyProtection="0"/>
    <xf numFmtId="0" fontId="156" fillId="20" borderId="33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57" fillId="0" borderId="34" applyNumberFormat="0" applyFill="0" applyAlignment="0" applyProtection="0"/>
    <xf numFmtId="0" fontId="141" fillId="20" borderId="33" applyNumberFormat="0" applyAlignment="0" applyProtection="0"/>
    <xf numFmtId="0" fontId="32" fillId="57" borderId="32" applyNumberFormat="0" applyFont="0" applyAlignment="0" applyProtection="0"/>
    <xf numFmtId="0" fontId="142" fillId="20" borderId="31" applyNumberFormat="0" applyAlignment="0" applyProtection="0"/>
    <xf numFmtId="0" fontId="132" fillId="20" borderId="33" applyNumberFormat="0" applyAlignment="0" applyProtection="0"/>
    <xf numFmtId="0" fontId="141" fillId="20" borderId="33" applyNumberFormat="0" applyAlignment="0" applyProtection="0"/>
    <xf numFmtId="0" fontId="53" fillId="57" borderId="32" applyNumberFormat="0" applyFont="0" applyAlignment="0" applyProtection="0"/>
    <xf numFmtId="0" fontId="141" fillId="20" borderId="33" applyNumberFormat="0" applyAlignment="0" applyProtection="0"/>
    <xf numFmtId="0" fontId="140" fillId="7" borderId="31" applyNumberFormat="0" applyAlignment="0" applyProtection="0"/>
    <xf numFmtId="0" fontId="140" fillId="7" borderId="31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156" fillId="20" borderId="33" applyNumberFormat="0" applyAlignment="0" applyProtection="0"/>
    <xf numFmtId="0" fontId="63" fillId="7" borderId="31" applyNumberFormat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42" fillId="20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63" fillId="7" borderId="31" applyNumberFormat="0" applyAlignment="0" applyProtection="0"/>
    <xf numFmtId="0" fontId="56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57" fillId="0" borderId="34" applyNumberFormat="0" applyFill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46" fillId="0" borderId="34" applyNumberFormat="0" applyFill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146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146" fillId="0" borderId="34" applyNumberFormat="0" applyFill="0" applyAlignment="0" applyProtection="0"/>
    <xf numFmtId="0" fontId="156" fillId="20" borderId="33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31" fillId="57" borderId="32" applyNumberFormat="0" applyFont="0" applyAlignment="0" applyProtection="0"/>
    <xf numFmtId="0" fontId="157" fillId="0" borderId="34" applyNumberFormat="0" applyFill="0" applyAlignment="0" applyProtection="0"/>
    <xf numFmtId="0" fontId="142" fillId="20" borderId="31" applyNumberFormat="0" applyAlignment="0" applyProtection="0"/>
    <xf numFmtId="0" fontId="132" fillId="20" borderId="33" applyNumberFormat="0" applyAlignment="0" applyProtection="0"/>
    <xf numFmtId="0" fontId="141" fillId="20" borderId="33" applyNumberFormat="0" applyAlignment="0" applyProtection="0"/>
    <xf numFmtId="0" fontId="53" fillId="57" borderId="32" applyNumberFormat="0" applyFont="0" applyAlignment="0" applyProtection="0"/>
    <xf numFmtId="0" fontId="141" fillId="20" borderId="33" applyNumberFormat="0" applyAlignment="0" applyProtection="0"/>
    <xf numFmtId="0" fontId="140" fillId="7" borderId="31" applyNumberFormat="0" applyAlignment="0" applyProtection="0"/>
    <xf numFmtId="0" fontId="140" fillId="7" borderId="31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1" fillId="57" borderId="32" applyNumberFormat="0" applyFont="0" applyAlignment="0" applyProtection="0"/>
    <xf numFmtId="0" fontId="146" fillId="0" borderId="34" applyNumberFormat="0" applyFill="0" applyAlignment="0" applyProtection="0"/>
    <xf numFmtId="0" fontId="132" fillId="20" borderId="33" applyNumberFormat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140" fillId="7" borderId="31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2" fillId="20" borderId="33" applyNumberFormat="0" applyAlignment="0" applyProtection="0"/>
    <xf numFmtId="0" fontId="44" fillId="7" borderId="31" applyNumberFormat="0" applyAlignment="0" applyProtection="0"/>
    <xf numFmtId="0" fontId="32" fillId="57" borderId="32" applyNumberFormat="0" applyFont="0" applyAlignment="0" applyProtection="0"/>
    <xf numFmtId="0" fontId="134" fillId="0" borderId="34" applyNumberFormat="0" applyFill="0" applyAlignment="0" applyProtection="0"/>
    <xf numFmtId="0" fontId="37" fillId="20" borderId="31" applyNumberFormat="0" applyAlignment="0" applyProtection="0"/>
    <xf numFmtId="0" fontId="32" fillId="57" borderId="32" applyNumberFormat="0" applyFon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44" fillId="7" borderId="31" applyNumberFormat="0" applyAlignment="0" applyProtection="0"/>
    <xf numFmtId="0" fontId="37" fillId="20" borderId="31" applyNumberFormat="0" applyAlignment="0" applyProtection="0"/>
    <xf numFmtId="0" fontId="132" fillId="20" borderId="33" applyNumberFormat="0" applyAlignment="0" applyProtection="0"/>
    <xf numFmtId="0" fontId="134" fillId="0" borderId="34" applyNumberFormat="0" applyFill="0" applyAlignment="0" applyProtection="0"/>
    <xf numFmtId="0" fontId="32" fillId="57" borderId="32" applyNumberFormat="0" applyFont="0" applyAlignment="0" applyProtection="0"/>
    <xf numFmtId="0" fontId="141" fillId="20" borderId="33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156" fillId="20" borderId="33" applyNumberFormat="0" applyAlignment="0" applyProtection="0"/>
    <xf numFmtId="0" fontId="63" fillId="7" borderId="31" applyNumberFormat="0" applyAlignment="0" applyProtection="0"/>
    <xf numFmtId="0" fontId="32" fillId="57" borderId="32" applyNumberFormat="0" applyFont="0" applyAlignment="0" applyProtection="0"/>
    <xf numFmtId="0" fontId="140" fillId="7" borderId="31" applyNumberFormat="0" applyAlignment="0" applyProtection="0"/>
    <xf numFmtId="0" fontId="37" fillId="20" borderId="31" applyNumberFormat="0" applyAlignment="0" applyProtection="0"/>
    <xf numFmtId="0" fontId="140" fillId="7" borderId="31" applyNumberFormat="0" applyAlignment="0" applyProtection="0"/>
    <xf numFmtId="0" fontId="141" fillId="20" borderId="33" applyNumberFormat="0" applyAlignment="0" applyProtection="0"/>
    <xf numFmtId="0" fontId="142" fillId="20" borderId="31" applyNumberFormat="0" applyAlignment="0" applyProtection="0"/>
    <xf numFmtId="0" fontId="146" fillId="0" borderId="34" applyNumberFormat="0" applyFill="0" applyAlignment="0" applyProtection="0"/>
    <xf numFmtId="0" fontId="31" fillId="57" borderId="32" applyNumberFormat="0" applyFont="0" applyAlignment="0" applyProtection="0"/>
    <xf numFmtId="0" fontId="44" fillId="7" borderId="31" applyNumberFormat="0" applyAlignment="0" applyProtection="0"/>
    <xf numFmtId="0" fontId="142" fillId="20" borderId="31" applyNumberFormat="0" applyAlignment="0" applyProtection="0"/>
    <xf numFmtId="0" fontId="44" fillId="7" borderId="31" applyNumberFormat="0" applyAlignment="0" applyProtection="0"/>
    <xf numFmtId="0" fontId="134" fillId="0" borderId="34" applyNumberFormat="0" applyFill="0" applyAlignment="0" applyProtection="0"/>
    <xf numFmtId="0" fontId="31" fillId="57" borderId="32" applyNumberFormat="0" applyFont="0" applyAlignment="0" applyProtection="0"/>
    <xf numFmtId="0" fontId="132" fillId="20" borderId="33" applyNumberFormat="0" applyAlignment="0" applyProtection="0"/>
    <xf numFmtId="0" fontId="31" fillId="57" borderId="32" applyNumberFormat="0" applyFont="0" applyAlignment="0" applyProtection="0"/>
    <xf numFmtId="0" fontId="31" fillId="57" borderId="32" applyNumberFormat="0" applyFont="0" applyAlignment="0" applyProtection="0"/>
    <xf numFmtId="0" fontId="134" fillId="0" borderId="34" applyNumberFormat="0" applyFill="0" applyAlignment="0" applyProtection="0"/>
    <xf numFmtId="0" fontId="44" fillId="7" borderId="31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56" fillId="20" borderId="35" applyNumberFormat="0" applyAlignment="0" applyProtection="0"/>
    <xf numFmtId="0" fontId="63" fillId="7" borderId="35" applyNumberFormat="0" applyAlignment="0" applyProtection="0"/>
    <xf numFmtId="0" fontId="53" fillId="57" borderId="36" applyNumberFormat="0" applyFont="0" applyAlignment="0" applyProtection="0"/>
    <xf numFmtId="0" fontId="156" fillId="20" borderId="37" applyNumberFormat="0" applyAlignment="0" applyProtection="0"/>
    <xf numFmtId="0" fontId="157" fillId="0" borderId="38" applyNumberFormat="0" applyFill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53" fillId="57" borderId="36" applyNumberFormat="0" applyFont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6" fillId="20" borderId="35" applyNumberFormat="0" applyAlignment="0" applyProtection="0"/>
    <xf numFmtId="0" fontId="146" fillId="0" borderId="38" applyNumberFormat="0" applyFill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42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56" fillId="20" borderId="35" applyNumberFormat="0" applyAlignment="0" applyProtection="0"/>
    <xf numFmtId="0" fontId="31" fillId="57" borderId="36" applyNumberFormat="0" applyFont="0" applyAlignment="0" applyProtection="0"/>
    <xf numFmtId="0" fontId="142" fillId="20" borderId="35" applyNumberFormat="0" applyAlignment="0" applyProtection="0"/>
    <xf numFmtId="0" fontId="63" fillId="7" borderId="35" applyNumberFormat="0" applyAlignment="0" applyProtection="0"/>
    <xf numFmtId="0" fontId="132" fillId="20" borderId="37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157" fillId="0" borderId="38" applyNumberFormat="0" applyFill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56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53" fillId="57" borderId="36" applyNumberFormat="0" applyFon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156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53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56" fillId="20" borderId="35" applyNumberForma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134" fillId="0" borderId="38" applyNumberFormat="0" applyFill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53" fillId="57" borderId="36" applyNumberFormat="0" applyFont="0" applyAlignment="0" applyProtection="0"/>
    <xf numFmtId="0" fontId="156" fillId="20" borderId="37" applyNumberFormat="0" applyAlignment="0" applyProtection="0"/>
    <xf numFmtId="0" fontId="157" fillId="0" borderId="38" applyNumberFormat="0" applyFill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7" fillId="20" borderId="35" applyNumberFormat="0" applyAlignment="0" applyProtection="0"/>
    <xf numFmtId="0" fontId="134" fillId="0" borderId="38" applyNumberFormat="0" applyFill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7" fillId="20" borderId="35" applyNumberForma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157" fillId="0" borderId="38" applyNumberFormat="0" applyFill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56" fillId="20" borderId="37" applyNumberForma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146" fillId="0" borderId="38" applyNumberFormat="0" applyFill="0" applyAlignment="0" applyProtection="0"/>
    <xf numFmtId="0" fontId="32" fillId="57" borderId="36" applyNumberFormat="0" applyFont="0" applyAlignment="0" applyProtection="0"/>
    <xf numFmtId="0" fontId="156" fillId="20" borderId="37" applyNumberForma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53" fillId="57" borderId="36" applyNumberFormat="0" applyFont="0" applyAlignment="0" applyProtection="0"/>
    <xf numFmtId="0" fontId="146" fillId="0" borderId="38" applyNumberFormat="0" applyFill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31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2" fillId="20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41" fillId="20" borderId="37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34" fillId="0" borderId="38" applyNumberFormat="0" applyFill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53" fillId="57" borderId="36" applyNumberFormat="0" applyFont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6" fillId="20" borderId="35" applyNumberFormat="0" applyAlignment="0" applyProtection="0"/>
    <xf numFmtId="0" fontId="146" fillId="0" borderId="38" applyNumberFormat="0" applyFill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42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132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146" fillId="0" borderId="38" applyNumberFormat="0" applyFill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56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132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56" fillId="20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1" fillId="20" borderId="37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53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34" fillId="0" borderId="38" applyNumberFormat="0" applyFill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56" fillId="20" borderId="35" applyNumberFormat="0" applyAlignment="0" applyProtection="0"/>
    <xf numFmtId="0" fontId="142" fillId="20" borderId="35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53" fillId="57" borderId="36" applyNumberFormat="0" applyFont="0" applyAlignment="0" applyProtection="0"/>
    <xf numFmtId="0" fontId="142" fillId="20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56" fillId="20" borderId="35" applyNumberFormat="0" applyAlignment="0" applyProtection="0"/>
    <xf numFmtId="0" fontId="53" fillId="57" borderId="36" applyNumberFormat="0" applyFont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6" fillId="20" borderId="35" applyNumberFormat="0" applyAlignment="0" applyProtection="0"/>
    <xf numFmtId="0" fontId="146" fillId="0" borderId="38" applyNumberFormat="0" applyFill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42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6" fillId="0" borderId="38" applyNumberFormat="0" applyFill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6" fillId="0" borderId="38" applyNumberFormat="0" applyFill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42" fillId="20" borderId="35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53" fillId="57" borderId="36" applyNumberFormat="0" applyFont="0" applyAlignment="0" applyProtection="0"/>
    <xf numFmtId="0" fontId="134" fillId="0" borderId="38" applyNumberFormat="0" applyFill="0" applyAlignment="0" applyProtection="0"/>
    <xf numFmtId="0" fontId="146" fillId="0" borderId="38" applyNumberFormat="0" applyFill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53" fillId="57" borderId="36" applyNumberFormat="0" applyFont="0" applyAlignment="0" applyProtection="0"/>
    <xf numFmtId="0" fontId="63" fillId="7" borderId="35" applyNumberFormat="0" applyAlignment="0" applyProtection="0"/>
    <xf numFmtId="0" fontId="44" fillId="7" borderId="35" applyNumberForma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141" fillId="20" borderId="37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140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156" fillId="20" borderId="37" applyNumberFormat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37" fillId="20" borderId="35" applyNumberFormat="0" applyAlignment="0" applyProtection="0"/>
    <xf numFmtId="0" fontId="146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157" fillId="0" borderId="38" applyNumberFormat="0" applyFill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56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53" fillId="57" borderId="36" applyNumberFormat="0" applyFont="0" applyAlignment="0" applyProtection="0"/>
    <xf numFmtId="0" fontId="63" fillId="7" borderId="35" applyNumberFormat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140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157" fillId="0" borderId="38" applyNumberFormat="0" applyFill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56" fillId="20" borderId="35" applyNumberFormat="0" applyAlignment="0" applyProtection="0"/>
    <xf numFmtId="0" fontId="31" fillId="57" borderId="36" applyNumberFormat="0" applyFont="0" applyAlignment="0" applyProtection="0"/>
    <xf numFmtId="0" fontId="142" fillId="20" borderId="35" applyNumberFormat="0" applyAlignment="0" applyProtection="0"/>
    <xf numFmtId="0" fontId="63" fillId="7" borderId="35" applyNumberFormat="0" applyAlignment="0" applyProtection="0"/>
    <xf numFmtId="0" fontId="132" fillId="20" borderId="37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157" fillId="0" borderId="38" applyNumberFormat="0" applyFill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56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53" fillId="57" borderId="36" applyNumberFormat="0" applyFon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156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53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56" fillId="20" borderId="35" applyNumberForma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134" fillId="0" borderId="38" applyNumberFormat="0" applyFill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53" fillId="57" borderId="36" applyNumberFormat="0" applyFont="0" applyAlignment="0" applyProtection="0"/>
    <xf numFmtId="0" fontId="156" fillId="20" borderId="37" applyNumberFormat="0" applyAlignment="0" applyProtection="0"/>
    <xf numFmtId="0" fontId="157" fillId="0" borderId="38" applyNumberFormat="0" applyFill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7" fillId="20" borderId="35" applyNumberFormat="0" applyAlignment="0" applyProtection="0"/>
    <xf numFmtId="0" fontId="134" fillId="0" borderId="38" applyNumberFormat="0" applyFill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7" fillId="20" borderId="35" applyNumberForma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157" fillId="0" borderId="38" applyNumberFormat="0" applyFill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56" fillId="20" borderId="37" applyNumberForma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146" fillId="0" borderId="38" applyNumberFormat="0" applyFill="0" applyAlignment="0" applyProtection="0"/>
    <xf numFmtId="0" fontId="32" fillId="57" borderId="36" applyNumberFormat="0" applyFont="0" applyAlignment="0" applyProtection="0"/>
    <xf numFmtId="0" fontId="156" fillId="20" borderId="37" applyNumberForma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53" fillId="57" borderId="36" applyNumberFormat="0" applyFont="0" applyAlignment="0" applyProtection="0"/>
    <xf numFmtId="0" fontId="146" fillId="0" borderId="38" applyNumberFormat="0" applyFill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31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2" fillId="20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41" fillId="20" borderId="37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34" fillId="0" borderId="38" applyNumberFormat="0" applyFill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53" fillId="57" borderId="36" applyNumberFormat="0" applyFont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6" fillId="20" borderId="35" applyNumberFormat="0" applyAlignment="0" applyProtection="0"/>
    <xf numFmtId="0" fontId="146" fillId="0" borderId="38" applyNumberFormat="0" applyFill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42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132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146" fillId="0" borderId="38" applyNumberFormat="0" applyFill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56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132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56" fillId="20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1" fillId="20" borderId="37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53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34" fillId="0" borderId="38" applyNumberFormat="0" applyFill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56" fillId="20" borderId="35" applyNumberFormat="0" applyAlignment="0" applyProtection="0"/>
    <xf numFmtId="0" fontId="142" fillId="20" borderId="35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53" fillId="57" borderId="36" applyNumberFormat="0" applyFont="0" applyAlignment="0" applyProtection="0"/>
    <xf numFmtId="0" fontId="142" fillId="20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56" fillId="20" borderId="35" applyNumberFormat="0" applyAlignment="0" applyProtection="0"/>
    <xf numFmtId="0" fontId="53" fillId="57" borderId="36" applyNumberFormat="0" applyFont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6" fillId="20" borderId="35" applyNumberFormat="0" applyAlignment="0" applyProtection="0"/>
    <xf numFmtId="0" fontId="146" fillId="0" borderId="38" applyNumberFormat="0" applyFill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42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6" fillId="0" borderId="38" applyNumberFormat="0" applyFill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6" fillId="0" borderId="38" applyNumberFormat="0" applyFill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42" fillId="20" borderId="35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53" fillId="57" borderId="36" applyNumberFormat="0" applyFont="0" applyAlignment="0" applyProtection="0"/>
    <xf numFmtId="0" fontId="134" fillId="0" borderId="38" applyNumberFormat="0" applyFill="0" applyAlignment="0" applyProtection="0"/>
    <xf numFmtId="0" fontId="146" fillId="0" borderId="38" applyNumberFormat="0" applyFill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53" fillId="57" borderId="36" applyNumberFormat="0" applyFont="0" applyAlignment="0" applyProtection="0"/>
    <xf numFmtId="0" fontId="63" fillId="7" borderId="35" applyNumberFormat="0" applyAlignment="0" applyProtection="0"/>
    <xf numFmtId="0" fontId="44" fillId="7" borderId="35" applyNumberForma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141" fillId="20" borderId="37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140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156" fillId="20" borderId="37" applyNumberFormat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37" fillId="20" borderId="35" applyNumberFormat="0" applyAlignment="0" applyProtection="0"/>
    <xf numFmtId="0" fontId="146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157" fillId="0" borderId="38" applyNumberFormat="0" applyFill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56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53" fillId="57" borderId="36" applyNumberFormat="0" applyFont="0" applyAlignment="0" applyProtection="0"/>
    <xf numFmtId="0" fontId="63" fillId="7" borderId="35" applyNumberFormat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140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157" fillId="0" borderId="38" applyNumberFormat="0" applyFill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37" fillId="20" borderId="35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42" fillId="20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63" fillId="7" borderId="35" applyNumberFormat="0" applyAlignment="0" applyProtection="0"/>
    <xf numFmtId="0" fontId="56" fillId="20" borderId="35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44" fillId="7" borderId="35" applyNumberFormat="0" applyAlignment="0" applyProtection="0"/>
    <xf numFmtId="0" fontId="157" fillId="0" borderId="38" applyNumberFormat="0" applyFill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46" fillId="0" borderId="38" applyNumberFormat="0" applyFill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146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146" fillId="0" borderId="38" applyNumberFormat="0" applyFill="0" applyAlignment="0" applyProtection="0"/>
    <xf numFmtId="0" fontId="156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31" fillId="57" borderId="36" applyNumberFormat="0" applyFont="0" applyAlignment="0" applyProtection="0"/>
    <xf numFmtId="0" fontId="157" fillId="0" borderId="38" applyNumberFormat="0" applyFill="0" applyAlignment="0" applyProtection="0"/>
    <xf numFmtId="0" fontId="142" fillId="20" borderId="35" applyNumberFormat="0" applyAlignment="0" applyProtection="0"/>
    <xf numFmtId="0" fontId="132" fillId="20" borderId="37" applyNumberFormat="0" applyAlignment="0" applyProtection="0"/>
    <xf numFmtId="0" fontId="141" fillId="20" borderId="37" applyNumberFormat="0" applyAlignment="0" applyProtection="0"/>
    <xf numFmtId="0" fontId="53" fillId="57" borderId="36" applyNumberFormat="0" applyFont="0" applyAlignment="0" applyProtection="0"/>
    <xf numFmtId="0" fontId="141" fillId="20" borderId="37" applyNumberFormat="0" applyAlignment="0" applyProtection="0"/>
    <xf numFmtId="0" fontId="140" fillId="7" borderId="35" applyNumberFormat="0" applyAlignment="0" applyProtection="0"/>
    <xf numFmtId="0" fontId="140" fillId="7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1" fillId="57" borderId="36" applyNumberFormat="0" applyFont="0" applyAlignment="0" applyProtection="0"/>
    <xf numFmtId="0" fontId="146" fillId="0" borderId="38" applyNumberFormat="0" applyFill="0" applyAlignment="0" applyProtection="0"/>
    <xf numFmtId="0" fontId="132" fillId="20" borderId="37" applyNumberFormat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140" fillId="7" borderId="35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2" fillId="20" borderId="37" applyNumberFormat="0" applyAlignment="0" applyProtection="0"/>
    <xf numFmtId="0" fontId="44" fillId="7" borderId="35" applyNumberFormat="0" applyAlignment="0" applyProtection="0"/>
    <xf numFmtId="0" fontId="32" fillId="57" borderId="36" applyNumberFormat="0" applyFont="0" applyAlignment="0" applyProtection="0"/>
    <xf numFmtId="0" fontId="134" fillId="0" borderId="38" applyNumberFormat="0" applyFill="0" applyAlignment="0" applyProtection="0"/>
    <xf numFmtId="0" fontId="37" fillId="20" borderId="35" applyNumberFormat="0" applyAlignment="0" applyProtection="0"/>
    <xf numFmtId="0" fontId="32" fillId="57" borderId="36" applyNumberFormat="0" applyFont="0" applyAlignment="0" applyProtection="0"/>
    <xf numFmtId="0" fontId="37" fillId="20" borderId="35" applyNumberFormat="0" applyAlignment="0" applyProtection="0"/>
    <xf numFmtId="0" fontId="37" fillId="20" borderId="35" applyNumberFormat="0" applyAlignment="0" applyProtection="0"/>
    <xf numFmtId="0" fontId="44" fillId="7" borderId="35" applyNumberFormat="0" applyAlignment="0" applyProtection="0"/>
    <xf numFmtId="0" fontId="37" fillId="20" borderId="35" applyNumberFormat="0" applyAlignment="0" applyProtection="0"/>
    <xf numFmtId="0" fontId="132" fillId="20" borderId="37" applyNumberFormat="0" applyAlignment="0" applyProtection="0"/>
    <xf numFmtId="0" fontId="134" fillId="0" borderId="38" applyNumberFormat="0" applyFill="0" applyAlignment="0" applyProtection="0"/>
    <xf numFmtId="0" fontId="32" fillId="57" borderId="36" applyNumberFormat="0" applyFont="0" applyAlignment="0" applyProtection="0"/>
    <xf numFmtId="0" fontId="141" fillId="20" borderId="37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156" fillId="20" borderId="37" applyNumberFormat="0" applyAlignment="0" applyProtection="0"/>
    <xf numFmtId="0" fontId="63" fillId="7" borderId="35" applyNumberFormat="0" applyAlignment="0" applyProtection="0"/>
    <xf numFmtId="0" fontId="32" fillId="57" borderId="36" applyNumberFormat="0" applyFont="0" applyAlignment="0" applyProtection="0"/>
    <xf numFmtId="0" fontId="140" fillId="7" borderId="35" applyNumberFormat="0" applyAlignment="0" applyProtection="0"/>
    <xf numFmtId="0" fontId="37" fillId="20" borderId="35" applyNumberFormat="0" applyAlignment="0" applyProtection="0"/>
    <xf numFmtId="0" fontId="140" fillId="7" borderId="35" applyNumberFormat="0" applyAlignment="0" applyProtection="0"/>
    <xf numFmtId="0" fontId="141" fillId="20" borderId="37" applyNumberFormat="0" applyAlignment="0" applyProtection="0"/>
    <xf numFmtId="0" fontId="142" fillId="20" borderId="35" applyNumberFormat="0" applyAlignment="0" applyProtection="0"/>
    <xf numFmtId="0" fontId="146" fillId="0" borderId="38" applyNumberFormat="0" applyFill="0" applyAlignment="0" applyProtection="0"/>
    <xf numFmtId="0" fontId="31" fillId="57" borderId="36" applyNumberFormat="0" applyFont="0" applyAlignment="0" applyProtection="0"/>
    <xf numFmtId="0" fontId="44" fillId="7" borderId="35" applyNumberFormat="0" applyAlignment="0" applyProtection="0"/>
    <xf numFmtId="0" fontId="142" fillId="20" borderId="35" applyNumberFormat="0" applyAlignment="0" applyProtection="0"/>
    <xf numFmtId="0" fontId="44" fillId="7" borderId="35" applyNumberFormat="0" applyAlignment="0" applyProtection="0"/>
    <xf numFmtId="0" fontId="134" fillId="0" borderId="38" applyNumberFormat="0" applyFill="0" applyAlignment="0" applyProtection="0"/>
    <xf numFmtId="0" fontId="31" fillId="57" borderId="36" applyNumberFormat="0" applyFont="0" applyAlignment="0" applyProtection="0"/>
    <xf numFmtId="0" fontId="132" fillId="20" borderId="37" applyNumberFormat="0" applyAlignment="0" applyProtection="0"/>
    <xf numFmtId="0" fontId="31" fillId="57" borderId="36" applyNumberFormat="0" applyFont="0" applyAlignment="0" applyProtection="0"/>
    <xf numFmtId="0" fontId="31" fillId="57" borderId="36" applyNumberFormat="0" applyFont="0" applyAlignment="0" applyProtection="0"/>
    <xf numFmtId="0" fontId="134" fillId="0" borderId="38" applyNumberFormat="0" applyFill="0" applyAlignment="0" applyProtection="0"/>
    <xf numFmtId="0" fontId="44" fillId="7" borderId="3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56" fillId="20" borderId="35" applyNumberFormat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7" borderId="35" applyNumberFormat="0" applyAlignment="0" applyProtection="0"/>
    <xf numFmtId="0" fontId="2" fillId="0" borderId="0"/>
    <xf numFmtId="0" fontId="53" fillId="57" borderId="36" applyNumberFormat="0" applyFont="0" applyAlignment="0" applyProtection="0"/>
    <xf numFmtId="0" fontId="156" fillId="20" borderId="37" applyNumberFormat="0" applyAlignment="0" applyProtection="0"/>
    <xf numFmtId="0" fontId="157" fillId="0" borderId="38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164" fillId="48" borderId="18" applyNumberFormat="0" applyAlignment="0" applyProtection="0"/>
    <xf numFmtId="0" fontId="165" fillId="0" borderId="0" applyNumberFormat="0" applyFill="0" applyBorder="0" applyAlignment="0" applyProtection="0"/>
    <xf numFmtId="0" fontId="166" fillId="0" borderId="19" applyNumberFormat="0" applyFill="0" applyAlignment="0" applyProtection="0"/>
    <xf numFmtId="0" fontId="2" fillId="23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56" borderId="17" applyNumberFormat="0" applyFont="0" applyAlignment="0" applyProtection="0"/>
    <xf numFmtId="167" fontId="77" fillId="0" borderId="0" applyFont="0" applyFill="0" applyBorder="0" applyAlignment="0" applyProtection="0"/>
    <xf numFmtId="0" fontId="2" fillId="0" borderId="0"/>
    <xf numFmtId="16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56" borderId="17" applyNumberFormat="0" applyFont="0" applyAlignment="0" applyProtection="0"/>
    <xf numFmtId="0" fontId="2" fillId="23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17" applyNumberFormat="0" applyFont="0" applyAlignment="0" applyProtection="0"/>
    <xf numFmtId="0" fontId="2" fillId="23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166" fontId="4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20" borderId="3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57" borderId="3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57" borderId="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56" fillId="20" borderId="3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7" borderId="35" applyNumberFormat="0" applyAlignment="0" applyProtection="0"/>
    <xf numFmtId="0" fontId="2" fillId="0" borderId="0"/>
    <xf numFmtId="0" fontId="53" fillId="57" borderId="36" applyNumberFormat="0" applyFont="0" applyAlignment="0" applyProtection="0"/>
    <xf numFmtId="0" fontId="156" fillId="20" borderId="37" applyNumberFormat="0" applyAlignment="0" applyProtection="0"/>
    <xf numFmtId="0" fontId="157" fillId="0" borderId="38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7" borderId="35" applyNumberFormat="0" applyAlignment="0" applyProtection="0"/>
    <xf numFmtId="0" fontId="157" fillId="0" borderId="38" applyNumberFormat="0" applyFill="0" applyAlignment="0" applyProtection="0"/>
    <xf numFmtId="0" fontId="56" fillId="20" borderId="35" applyNumberFormat="0" applyAlignment="0" applyProtection="0"/>
    <xf numFmtId="0" fontId="63" fillId="7" borderId="35" applyNumberFormat="0" applyAlignment="0" applyProtection="0"/>
    <xf numFmtId="0" fontId="53" fillId="57" borderId="36" applyNumberFormat="0" applyFont="0" applyAlignment="0" applyProtection="0"/>
    <xf numFmtId="0" fontId="56" fillId="20" borderId="35" applyNumberFormat="0" applyAlignment="0" applyProtection="0"/>
    <xf numFmtId="0" fontId="63" fillId="7" borderId="35" applyNumberFormat="0" applyAlignment="0" applyProtection="0"/>
    <xf numFmtId="0" fontId="53" fillId="57" borderId="36" applyNumberFormat="0" applyFont="0" applyAlignment="0" applyProtection="0"/>
    <xf numFmtId="0" fontId="156" fillId="20" borderId="37" applyNumberFormat="0" applyAlignment="0" applyProtection="0"/>
    <xf numFmtId="0" fontId="157" fillId="0" borderId="38" applyNumberFormat="0" applyFill="0" applyAlignment="0" applyProtection="0"/>
    <xf numFmtId="0" fontId="156" fillId="20" borderId="37" applyNumberFormat="0" applyAlignment="0" applyProtection="0"/>
    <xf numFmtId="0" fontId="53" fillId="57" borderId="36" applyNumberFormat="0" applyFont="0" applyAlignment="0" applyProtection="0"/>
    <xf numFmtId="0" fontId="53" fillId="57" borderId="36" applyNumberFormat="0" applyFont="0" applyAlignment="0" applyProtection="0"/>
    <xf numFmtId="0" fontId="77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121" fillId="53" borderId="0" xfId="0" applyFont="1" applyFill="1"/>
    <xf numFmtId="0" fontId="121" fillId="0" borderId="0" xfId="0" applyFont="1"/>
    <xf numFmtId="0" fontId="121" fillId="54" borderId="13" xfId="0" applyFont="1" applyFill="1" applyBorder="1"/>
    <xf numFmtId="0" fontId="121" fillId="0" borderId="13" xfId="0" applyFont="1" applyBorder="1"/>
    <xf numFmtId="168" fontId="121" fillId="53" borderId="13" xfId="0" applyNumberFormat="1" applyFont="1" applyFill="1" applyBorder="1" applyAlignment="1">
      <alignment horizontal="center"/>
    </xf>
    <xf numFmtId="0" fontId="121" fillId="54" borderId="13" xfId="0" applyFont="1" applyFill="1" applyBorder="1" applyAlignment="1">
      <alignment horizontal="center"/>
    </xf>
    <xf numFmtId="0" fontId="121" fillId="53" borderId="0" xfId="0" applyFont="1" applyFill="1" applyAlignment="1">
      <alignment wrapText="1"/>
    </xf>
    <xf numFmtId="0" fontId="121" fillId="54" borderId="13" xfId="0" applyFont="1" applyFill="1" applyBorder="1" applyAlignment="1">
      <alignment wrapText="1"/>
    </xf>
    <xf numFmtId="0" fontId="121" fillId="53" borderId="13" xfId="0" applyFont="1" applyFill="1" applyBorder="1" applyAlignment="1">
      <alignment wrapText="1"/>
    </xf>
    <xf numFmtId="0" fontId="121" fillId="0" borderId="0" xfId="0" applyFont="1" applyAlignment="1">
      <alignment wrapText="1"/>
    </xf>
    <xf numFmtId="0" fontId="121" fillId="0" borderId="0" xfId="0" applyFont="1"/>
    <xf numFmtId="0" fontId="121" fillId="0" borderId="13" xfId="0" applyFont="1" applyBorder="1" applyAlignment="1">
      <alignment wrapText="1"/>
    </xf>
    <xf numFmtId="168" fontId="121" fillId="0" borderId="13" xfId="0" applyNumberFormat="1" applyFont="1" applyBorder="1"/>
    <xf numFmtId="168" fontId="121" fillId="54" borderId="13" xfId="0" applyNumberFormat="1" applyFont="1" applyFill="1" applyBorder="1"/>
    <xf numFmtId="0" fontId="122" fillId="0" borderId="0" xfId="0" applyFont="1"/>
    <xf numFmtId="0" fontId="121" fillId="0" borderId="13" xfId="0" applyFont="1" applyBorder="1" applyAlignment="1">
      <alignment horizontal="center"/>
    </xf>
    <xf numFmtId="0" fontId="121" fillId="0" borderId="0" xfId="0" applyFont="1" applyAlignment="1">
      <alignment horizontal="center"/>
    </xf>
    <xf numFmtId="168" fontId="121" fillId="0" borderId="13" xfId="0" applyNumberFormat="1" applyFont="1" applyBorder="1" applyAlignment="1">
      <alignment horizontal="center"/>
    </xf>
    <xf numFmtId="168" fontId="121" fillId="54" borderId="13" xfId="0" applyNumberFormat="1" applyFont="1" applyFill="1" applyBorder="1" applyAlignment="1">
      <alignment horizontal="center"/>
    </xf>
    <xf numFmtId="0" fontId="121" fillId="54" borderId="13" xfId="0" applyFont="1" applyFill="1" applyBorder="1" applyAlignment="1">
      <alignment horizontal="center" vertical="center" wrapText="1"/>
    </xf>
    <xf numFmtId="0" fontId="121" fillId="0" borderId="0" xfId="0" applyFont="1"/>
    <xf numFmtId="0" fontId="122" fillId="0" borderId="0" xfId="0" applyFont="1"/>
    <xf numFmtId="0" fontId="122" fillId="54" borderId="13" xfId="0" applyFont="1" applyFill="1" applyBorder="1"/>
    <xf numFmtId="168" fontId="122" fillId="54" borderId="13" xfId="0" applyNumberFormat="1" applyFont="1" applyFill="1" applyBorder="1" applyAlignment="1">
      <alignment horizontal="center"/>
    </xf>
    <xf numFmtId="2" fontId="121" fillId="0" borderId="0" xfId="0" applyNumberFormat="1" applyFont="1" applyAlignment="1">
      <alignment wrapText="1"/>
    </xf>
    <xf numFmtId="2" fontId="122" fillId="54" borderId="13" xfId="0" applyNumberFormat="1" applyFont="1" applyFill="1" applyBorder="1" applyAlignment="1">
      <alignment wrapText="1"/>
    </xf>
    <xf numFmtId="2" fontId="121" fillId="54" borderId="13" xfId="0" applyNumberFormat="1" applyFont="1" applyFill="1" applyBorder="1" applyAlignment="1">
      <alignment wrapText="1"/>
    </xf>
    <xf numFmtId="2" fontId="121" fillId="0" borderId="13" xfId="0" applyNumberFormat="1" applyFont="1" applyBorder="1" applyAlignment="1">
      <alignment wrapText="1"/>
    </xf>
    <xf numFmtId="168" fontId="121" fillId="0" borderId="0" xfId="0" applyNumberFormat="1" applyFont="1"/>
    <xf numFmtId="0" fontId="121" fillId="54" borderId="13" xfId="0" applyFont="1" applyFill="1" applyBorder="1" applyAlignment="1">
      <alignment wrapText="1"/>
    </xf>
    <xf numFmtId="168" fontId="121" fillId="0" borderId="13" xfId="0" applyNumberFormat="1" applyFont="1" applyBorder="1" applyAlignment="1">
      <alignment wrapText="1"/>
    </xf>
    <xf numFmtId="168" fontId="121" fillId="54" borderId="13" xfId="0" applyNumberFormat="1" applyFont="1" applyFill="1" applyBorder="1" applyAlignment="1">
      <alignment wrapText="1"/>
    </xf>
    <xf numFmtId="0" fontId="122" fillId="54" borderId="13" xfId="0" applyFont="1" applyFill="1" applyBorder="1"/>
    <xf numFmtId="0" fontId="121" fillId="0" borderId="13" xfId="0" applyFont="1" applyBorder="1" applyAlignment="1">
      <alignment vertical="top" wrapText="1"/>
    </xf>
    <xf numFmtId="168" fontId="121" fillId="0" borderId="13" xfId="0" applyNumberFormat="1" applyFont="1" applyBorder="1" applyAlignment="1">
      <alignment vertical="top"/>
    </xf>
    <xf numFmtId="0" fontId="121" fillId="0" borderId="13" xfId="0" applyFont="1" applyBorder="1" applyAlignment="1">
      <alignment vertical="top"/>
    </xf>
    <xf numFmtId="0" fontId="121" fillId="54" borderId="13" xfId="0" applyFont="1" applyFill="1" applyBorder="1" applyAlignment="1">
      <alignment vertical="top"/>
    </xf>
    <xf numFmtId="0" fontId="121" fillId="0" borderId="0" xfId="0" applyFont="1" applyAlignment="1">
      <alignment vertical="top" wrapText="1"/>
    </xf>
    <xf numFmtId="0" fontId="121" fillId="53" borderId="0" xfId="0" applyFont="1" applyFill="1" applyAlignment="1">
      <alignment vertical="top"/>
    </xf>
    <xf numFmtId="0" fontId="122" fillId="0" borderId="0" xfId="0" applyFont="1" applyAlignment="1">
      <alignment vertical="top"/>
    </xf>
    <xf numFmtId="168" fontId="121" fillId="53" borderId="0" xfId="0" applyNumberFormat="1" applyFont="1" applyFill="1" applyAlignment="1">
      <alignment vertical="top"/>
    </xf>
    <xf numFmtId="168" fontId="121" fillId="54" borderId="13" xfId="0" applyNumberFormat="1" applyFont="1" applyFill="1" applyBorder="1" applyAlignment="1">
      <alignment vertical="top"/>
    </xf>
    <xf numFmtId="0" fontId="121" fillId="0" borderId="0" xfId="0" applyFont="1" applyAlignment="1">
      <alignment horizontal="center" vertical="top"/>
    </xf>
    <xf numFmtId="0" fontId="121" fillId="54" borderId="13" xfId="0" applyFont="1" applyFill="1" applyBorder="1" applyAlignment="1">
      <alignment horizontal="center" vertical="top"/>
    </xf>
    <xf numFmtId="0" fontId="121" fillId="0" borderId="13" xfId="0" applyFont="1" applyBorder="1" applyAlignment="1">
      <alignment horizontal="center" vertical="top"/>
    </xf>
    <xf numFmtId="168" fontId="121" fillId="0" borderId="13" xfId="0" applyNumberFormat="1" applyFont="1" applyBorder="1" applyAlignment="1">
      <alignment horizontal="center" vertical="top"/>
    </xf>
    <xf numFmtId="168" fontId="121" fillId="54" borderId="13" xfId="0" applyNumberFormat="1" applyFont="1" applyFill="1" applyBorder="1" applyAlignment="1">
      <alignment horizontal="center" vertical="top"/>
    </xf>
    <xf numFmtId="0" fontId="121" fillId="54" borderId="13" xfId="0" applyFont="1" applyFill="1" applyBorder="1" applyAlignment="1">
      <alignment horizontal="left" vertical="top" wrapText="1"/>
    </xf>
    <xf numFmtId="0" fontId="121" fillId="0" borderId="13" xfId="0" applyFont="1" applyBorder="1" applyAlignment="1">
      <alignment horizontal="left" vertical="top" wrapText="1"/>
    </xf>
    <xf numFmtId="0" fontId="121" fillId="0" borderId="0" xfId="0" applyFont="1" applyAlignment="1">
      <alignment horizontal="left" vertical="top" wrapText="1"/>
    </xf>
    <xf numFmtId="0" fontId="121" fillId="0" borderId="0" xfId="0" applyFont="1" applyAlignment="1">
      <alignment horizontal="center" vertical="center" wrapText="1"/>
    </xf>
    <xf numFmtId="0" fontId="122" fillId="54" borderId="13" xfId="0" applyFont="1" applyFill="1" applyBorder="1" applyAlignment="1">
      <alignment wrapText="1"/>
    </xf>
    <xf numFmtId="168" fontId="122" fillId="54" borderId="13" xfId="0" applyNumberFormat="1" applyFont="1" applyFill="1" applyBorder="1"/>
    <xf numFmtId="0" fontId="122" fillId="54" borderId="13" xfId="0" applyFont="1" applyFill="1" applyBorder="1" applyAlignment="1">
      <alignment horizontal="center"/>
    </xf>
    <xf numFmtId="0" fontId="122" fillId="54" borderId="13" xfId="0" applyFont="1" applyFill="1" applyBorder="1" applyAlignment="1">
      <alignment vertical="top" wrapText="1"/>
    </xf>
    <xf numFmtId="0" fontId="126" fillId="0" borderId="0" xfId="9001" applyFont="1" applyAlignment="1">
      <alignment horizontal="left"/>
    </xf>
    <xf numFmtId="0" fontId="126" fillId="0" borderId="0" xfId="9001" applyFont="1"/>
    <xf numFmtId="0" fontId="126" fillId="0" borderId="13" xfId="9001" applyFont="1" applyBorder="1" applyAlignment="1">
      <alignment horizontal="left" vertical="top" wrapText="1"/>
    </xf>
    <xf numFmtId="43" fontId="126" fillId="0" borderId="0" xfId="9002" applyFont="1"/>
    <xf numFmtId="0" fontId="126" fillId="0" borderId="0" xfId="9001" applyFont="1" applyFill="1"/>
    <xf numFmtId="168" fontId="126" fillId="0" borderId="0" xfId="9001" applyNumberFormat="1" applyFont="1"/>
    <xf numFmtId="43" fontId="126" fillId="0" borderId="0" xfId="9001" applyNumberFormat="1" applyFont="1"/>
    <xf numFmtId="0" fontId="126" fillId="0" borderId="0" xfId="9001" applyFont="1" applyAlignment="1">
      <alignment horizontal="right"/>
    </xf>
    <xf numFmtId="0" fontId="126" fillId="0" borderId="0" xfId="9001" applyFont="1" applyAlignment="1">
      <alignment horizontal="center"/>
    </xf>
    <xf numFmtId="0" fontId="5" fillId="0" borderId="0" xfId="9001"/>
    <xf numFmtId="0" fontId="5" fillId="53" borderId="0" xfId="9001" applyFill="1"/>
    <xf numFmtId="3" fontId="5" fillId="0" borderId="0" xfId="9001" applyNumberFormat="1"/>
    <xf numFmtId="3" fontId="5" fillId="53" borderId="0" xfId="9001" applyNumberFormat="1" applyFill="1"/>
    <xf numFmtId="0" fontId="129" fillId="0" borderId="0" xfId="9001" applyFont="1" applyAlignment="1">
      <alignment vertical="center" wrapText="1"/>
    </xf>
    <xf numFmtId="0" fontId="130" fillId="0" borderId="0" xfId="9001" applyFont="1" applyAlignment="1">
      <alignment vertical="center" wrapText="1"/>
    </xf>
    <xf numFmtId="0" fontId="123" fillId="0" borderId="0" xfId="9001" applyFont="1" applyAlignment="1">
      <alignment vertical="center"/>
    </xf>
    <xf numFmtId="0" fontId="125" fillId="0" borderId="0" xfId="9001" applyFont="1" applyAlignment="1">
      <alignment horizontal="justify" vertical="center"/>
    </xf>
    <xf numFmtId="43" fontId="5" fillId="0" borderId="0" xfId="9001" applyNumberFormat="1"/>
    <xf numFmtId="0" fontId="127" fillId="0" borderId="0" xfId="9001" applyFont="1" applyAlignment="1">
      <alignment vertical="center"/>
    </xf>
    <xf numFmtId="0" fontId="121" fillId="0" borderId="0" xfId="0" applyFont="1"/>
    <xf numFmtId="0" fontId="121" fillId="54" borderId="13" xfId="0" applyFont="1" applyFill="1" applyBorder="1" applyAlignment="1">
      <alignment horizontal="left" vertical="top" wrapText="1"/>
    </xf>
    <xf numFmtId="2" fontId="121" fillId="0" borderId="0" xfId="0" applyNumberFormat="1" applyFont="1" applyAlignment="1">
      <alignment wrapText="1"/>
    </xf>
    <xf numFmtId="0" fontId="121" fillId="54" borderId="13" xfId="0" applyFont="1" applyFill="1" applyBorder="1" applyAlignment="1">
      <alignment wrapText="1"/>
    </xf>
    <xf numFmtId="0" fontId="122" fillId="54" borderId="13" xfId="0" applyFont="1" applyFill="1" applyBorder="1"/>
    <xf numFmtId="0" fontId="122" fillId="0" borderId="0" xfId="0" applyFont="1"/>
    <xf numFmtId="0" fontId="122" fillId="53" borderId="0" xfId="0" applyFont="1" applyFill="1"/>
    <xf numFmtId="168" fontId="121" fillId="0" borderId="0" xfId="0" applyNumberFormat="1" applyFont="1" applyAlignment="1">
      <alignment vertical="top"/>
    </xf>
    <xf numFmtId="0" fontId="121" fillId="53" borderId="13" xfId="0" applyFont="1" applyFill="1" applyBorder="1" applyAlignment="1">
      <alignment vertical="top"/>
    </xf>
    <xf numFmtId="0" fontId="121" fillId="53" borderId="13" xfId="0" applyFont="1" applyFill="1" applyBorder="1" applyAlignment="1">
      <alignment horizontal="center" vertical="top"/>
    </xf>
    <xf numFmtId="168" fontId="121" fillId="53" borderId="13" xfId="0" applyNumberFormat="1" applyFont="1" applyFill="1" applyBorder="1" applyAlignment="1">
      <alignment vertical="top"/>
    </xf>
    <xf numFmtId="0" fontId="121" fillId="53" borderId="13" xfId="0" applyFont="1" applyFill="1" applyBorder="1"/>
    <xf numFmtId="0" fontId="121" fillId="53" borderId="13" xfId="0" applyFont="1" applyFill="1" applyBorder="1" applyAlignment="1">
      <alignment horizontal="center"/>
    </xf>
    <xf numFmtId="168" fontId="121" fillId="53" borderId="13" xfId="0" applyNumberFormat="1" applyFont="1" applyFill="1" applyBorder="1"/>
    <xf numFmtId="0" fontId="121" fillId="53" borderId="13" xfId="0" applyFont="1" applyFill="1" applyBorder="1" applyAlignment="1">
      <alignment horizontal="left" vertical="top" wrapText="1"/>
    </xf>
    <xf numFmtId="168" fontId="121" fillId="53" borderId="13" xfId="0" applyNumberFormat="1" applyFont="1" applyFill="1" applyBorder="1" applyAlignment="1">
      <alignment horizontal="center" vertical="top"/>
    </xf>
    <xf numFmtId="2" fontId="121" fillId="53" borderId="13" xfId="0" applyNumberFormat="1" applyFont="1" applyFill="1" applyBorder="1" applyAlignment="1">
      <alignment wrapText="1"/>
    </xf>
    <xf numFmtId="0" fontId="71" fillId="0" borderId="0" xfId="0" applyFont="1"/>
    <xf numFmtId="0" fontId="122" fillId="0" borderId="0" xfId="0" applyFont="1" applyAlignment="1">
      <alignment horizontal="center" vertical="top"/>
    </xf>
    <xf numFmtId="0" fontId="71" fillId="0" borderId="13" xfId="0" applyFont="1" applyBorder="1" applyAlignment="1">
      <alignment horizontal="center" vertical="top"/>
    </xf>
    <xf numFmtId="0" fontId="71" fillId="0" borderId="13" xfId="0" applyFont="1" applyBorder="1" applyAlignment="1">
      <alignment horizontal="left" vertical="top" wrapText="1"/>
    </xf>
    <xf numFmtId="168" fontId="71" fillId="0" borderId="13" xfId="0" applyNumberFormat="1" applyFont="1" applyBorder="1" applyAlignment="1">
      <alignment horizontal="center" vertical="top"/>
    </xf>
    <xf numFmtId="0" fontId="71" fillId="0" borderId="0" xfId="0" applyFont="1" applyAlignment="1">
      <alignment horizontal="center" vertical="top"/>
    </xf>
    <xf numFmtId="0" fontId="122" fillId="54" borderId="13" xfId="0" applyFont="1" applyFill="1" applyBorder="1" applyAlignment="1">
      <alignment horizontal="center" vertical="top" wrapText="1"/>
    </xf>
    <xf numFmtId="0" fontId="122" fillId="54" borderId="13" xfId="0" applyFont="1" applyFill="1" applyBorder="1" applyAlignment="1">
      <alignment horizontal="center" vertical="top"/>
    </xf>
    <xf numFmtId="0" fontId="122" fillId="54" borderId="13" xfId="0" applyFont="1" applyFill="1" applyBorder="1" applyAlignment="1">
      <alignment horizontal="left" vertical="top" wrapText="1"/>
    </xf>
    <xf numFmtId="168" fontId="122" fillId="54" borderId="13" xfId="0" applyNumberFormat="1" applyFont="1" applyFill="1" applyBorder="1" applyAlignment="1">
      <alignment horizontal="center" vertical="top"/>
    </xf>
    <xf numFmtId="0" fontId="122" fillId="54" borderId="13" xfId="0" applyFont="1" applyFill="1" applyBorder="1" applyAlignment="1">
      <alignment horizontal="center" wrapText="1"/>
    </xf>
    <xf numFmtId="168" fontId="122" fillId="54" borderId="13" xfId="0" applyNumberFormat="1" applyFont="1" applyFill="1" applyBorder="1" applyAlignment="1">
      <alignment horizontal="center" wrapText="1"/>
    </xf>
    <xf numFmtId="4" fontId="128" fillId="53" borderId="0" xfId="9001" applyNumberFormat="1" applyFont="1" applyFill="1" applyBorder="1" applyAlignment="1">
      <alignment vertical="center" wrapText="1"/>
    </xf>
    <xf numFmtId="0" fontId="5" fillId="53" borderId="0" xfId="9001" applyFill="1" applyBorder="1"/>
    <xf numFmtId="4" fontId="128" fillId="53" borderId="13" xfId="9001" applyNumberFormat="1" applyFont="1" applyFill="1" applyBorder="1" applyAlignment="1">
      <alignment vertical="center" wrapText="1"/>
    </xf>
    <xf numFmtId="0" fontId="128" fillId="54" borderId="13" xfId="9001" applyFont="1" applyFill="1" applyBorder="1" applyAlignment="1">
      <alignment vertical="center" wrapText="1"/>
    </xf>
    <xf numFmtId="4" fontId="128" fillId="54" borderId="13" xfId="9001" applyNumberFormat="1" applyFont="1" applyFill="1" applyBorder="1" applyAlignment="1">
      <alignment vertical="center" wrapText="1"/>
    </xf>
    <xf numFmtId="0" fontId="128" fillId="55" borderId="13" xfId="9001" applyFont="1" applyFill="1" applyBorder="1" applyAlignment="1">
      <alignment vertical="center" wrapText="1"/>
    </xf>
    <xf numFmtId="0" fontId="124" fillId="0" borderId="13" xfId="9001" applyFont="1" applyBorder="1" applyAlignment="1">
      <alignment vertical="center" wrapText="1"/>
    </xf>
    <xf numFmtId="43" fontId="128" fillId="0" borderId="13" xfId="9001" applyNumberFormat="1" applyFont="1" applyBorder="1" applyAlignment="1">
      <alignment vertical="center" wrapText="1"/>
    </xf>
    <xf numFmtId="43" fontId="128" fillId="0" borderId="13" xfId="9002" applyFont="1" applyBorder="1" applyAlignment="1">
      <alignment vertical="center" wrapText="1"/>
    </xf>
    <xf numFmtId="0" fontId="128" fillId="0" borderId="13" xfId="9001" applyFont="1" applyBorder="1" applyAlignment="1">
      <alignment vertical="center" wrapText="1"/>
    </xf>
    <xf numFmtId="0" fontId="128" fillId="54" borderId="13" xfId="9001" applyFont="1" applyFill="1" applyBorder="1" applyAlignment="1">
      <alignment vertical="center" textRotation="90" wrapText="1"/>
    </xf>
    <xf numFmtId="168" fontId="128" fillId="54" borderId="13" xfId="9001" applyNumberFormat="1" applyFont="1" applyFill="1" applyBorder="1" applyAlignment="1">
      <alignment vertical="center" wrapText="1"/>
    </xf>
    <xf numFmtId="4" fontId="128" fillId="0" borderId="13" xfId="9001" applyNumberFormat="1" applyFont="1" applyBorder="1" applyAlignment="1">
      <alignment vertical="center" wrapText="1"/>
    </xf>
    <xf numFmtId="4" fontId="5" fillId="0" borderId="13" xfId="9001" applyNumberFormat="1" applyBorder="1"/>
    <xf numFmtId="4" fontId="5" fillId="53" borderId="13" xfId="9001" applyNumberFormat="1" applyFill="1" applyBorder="1"/>
    <xf numFmtId="168" fontId="128" fillId="0" borderId="13" xfId="9001" applyNumberFormat="1" applyFont="1" applyBorder="1" applyAlignment="1">
      <alignment vertical="center" wrapText="1"/>
    </xf>
    <xf numFmtId="168" fontId="128" fillId="54" borderId="13" xfId="9002" applyNumberFormat="1" applyFont="1" applyFill="1" applyBorder="1" applyAlignment="1">
      <alignment vertical="center" wrapText="1"/>
    </xf>
    <xf numFmtId="168" fontId="128" fillId="0" borderId="13" xfId="9001" applyNumberFormat="1" applyFont="1" applyFill="1" applyBorder="1" applyAlignment="1">
      <alignment vertical="center" wrapText="1"/>
    </xf>
    <xf numFmtId="2" fontId="121" fillId="0" borderId="0" xfId="0" applyNumberFormat="1" applyFont="1" applyAlignment="1">
      <alignment vertical="top"/>
    </xf>
    <xf numFmtId="0" fontId="122" fillId="53" borderId="0" xfId="0" applyFont="1" applyFill="1" applyAlignment="1">
      <alignment vertical="top"/>
    </xf>
    <xf numFmtId="168" fontId="122" fillId="0" borderId="13" xfId="0" applyNumberFormat="1" applyFont="1" applyBorder="1" applyAlignment="1">
      <alignment vertical="top"/>
    </xf>
    <xf numFmtId="0" fontId="121" fillId="54" borderId="13" xfId="0" applyFont="1" applyFill="1" applyBorder="1" applyAlignment="1">
      <alignment horizontal="center" vertical="top" wrapText="1"/>
    </xf>
    <xf numFmtId="0" fontId="121" fillId="54" borderId="13" xfId="0" applyFont="1" applyFill="1" applyBorder="1" applyAlignment="1">
      <alignment vertical="top" wrapText="1"/>
    </xf>
    <xf numFmtId="0" fontId="121" fillId="0" borderId="0" xfId="0" applyFont="1" applyAlignment="1">
      <alignment vertical="top"/>
    </xf>
    <xf numFmtId="0" fontId="121" fillId="54" borderId="13" xfId="0" applyFont="1" applyFill="1" applyBorder="1" applyAlignment="1">
      <alignment horizontal="center" vertical="top" wrapText="1"/>
    </xf>
    <xf numFmtId="0" fontId="121" fillId="54" borderId="13" xfId="0" applyFont="1" applyFill="1" applyBorder="1" applyAlignment="1">
      <alignment vertical="top" wrapText="1"/>
    </xf>
    <xf numFmtId="0" fontId="121" fillId="0" borderId="0" xfId="0" applyFont="1" applyAlignment="1">
      <alignment vertical="top"/>
    </xf>
    <xf numFmtId="0" fontId="121" fillId="54" borderId="13" xfId="0" applyFont="1" applyFill="1" applyBorder="1" applyAlignment="1">
      <alignment horizontal="center" vertical="center" wrapText="1"/>
    </xf>
    <xf numFmtId="0" fontId="71" fillId="0" borderId="0" xfId="0" applyFont="1" applyAlignment="1">
      <alignment horizontal="left" vertical="top"/>
    </xf>
    <xf numFmtId="0" fontId="122" fillId="54" borderId="13" xfId="0" applyFont="1" applyFill="1" applyBorder="1" applyAlignment="1">
      <alignment horizontal="center" vertical="top" wrapText="1"/>
    </xf>
    <xf numFmtId="0" fontId="122" fillId="54" borderId="13" xfId="0" applyFont="1" applyFill="1" applyBorder="1" applyAlignment="1">
      <alignment horizontal="left" vertical="top" wrapText="1"/>
    </xf>
    <xf numFmtId="2" fontId="121" fillId="0" borderId="0" xfId="0" applyNumberFormat="1" applyFont="1" applyAlignment="1">
      <alignment wrapText="1"/>
    </xf>
    <xf numFmtId="0" fontId="122" fillId="54" borderId="13" xfId="0" applyFont="1" applyFill="1" applyBorder="1" applyAlignment="1">
      <alignment horizontal="center" wrapText="1"/>
    </xf>
    <xf numFmtId="0" fontId="122" fillId="0" borderId="13" xfId="0" applyFont="1" applyBorder="1"/>
    <xf numFmtId="2" fontId="122" fillId="54" borderId="13" xfId="0" applyNumberFormat="1" applyFont="1" applyFill="1" applyBorder="1" applyAlignment="1">
      <alignment horizontal="center" wrapText="1"/>
    </xf>
    <xf numFmtId="0" fontId="121" fillId="0" borderId="13" xfId="0" applyFont="1" applyBorder="1" applyAlignment="1">
      <alignment horizontal="left" wrapText="1"/>
    </xf>
    <xf numFmtId="0" fontId="121" fillId="54" borderId="13" xfId="0" applyFont="1" applyFill="1" applyBorder="1" applyAlignment="1">
      <alignment horizontal="center" wrapText="1"/>
    </xf>
    <xf numFmtId="0" fontId="121" fillId="54" borderId="13" xfId="0" applyFont="1" applyFill="1" applyBorder="1" applyAlignment="1">
      <alignment wrapText="1"/>
    </xf>
    <xf numFmtId="0" fontId="128" fillId="0" borderId="13" xfId="9001" applyFont="1" applyBorder="1" applyAlignment="1">
      <alignment horizontal="center" vertical="center" wrapText="1"/>
    </xf>
    <xf numFmtId="0" fontId="124" fillId="0" borderId="13" xfId="9001" applyFont="1" applyBorder="1" applyAlignment="1">
      <alignment horizontal="center" vertical="center" wrapText="1"/>
    </xf>
    <xf numFmtId="0" fontId="128" fillId="54" borderId="13" xfId="9001" applyFont="1" applyFill="1" applyBorder="1" applyAlignment="1">
      <alignment horizontal="center" vertical="center" textRotation="90" wrapText="1"/>
    </xf>
    <xf numFmtId="0" fontId="128" fillId="54" borderId="13" xfId="9001" applyFont="1" applyFill="1" applyBorder="1" applyAlignment="1">
      <alignment vertical="center" textRotation="90" wrapText="1"/>
    </xf>
    <xf numFmtId="0" fontId="124" fillId="0" borderId="13" xfId="9001" applyFont="1" applyBorder="1" applyAlignment="1">
      <alignment vertical="center" wrapText="1"/>
    </xf>
    <xf numFmtId="0" fontId="128" fillId="0" borderId="13" xfId="9001" applyFont="1" applyBorder="1" applyAlignment="1">
      <alignment vertical="center" wrapText="1"/>
    </xf>
    <xf numFmtId="0" fontId="128" fillId="54" borderId="13" xfId="9001" applyFont="1" applyFill="1" applyBorder="1" applyAlignment="1">
      <alignment horizontal="center" vertical="center" wrapText="1"/>
    </xf>
    <xf numFmtId="0" fontId="128" fillId="54" borderId="13" xfId="9001" applyFont="1" applyFill="1" applyBorder="1" applyAlignment="1">
      <alignment vertical="center" wrapText="1"/>
    </xf>
    <xf numFmtId="0" fontId="125" fillId="0" borderId="0" xfId="9001" applyFont="1" applyAlignment="1">
      <alignment horizontal="left" vertical="center"/>
    </xf>
    <xf numFmtId="0" fontId="127" fillId="0" borderId="0" xfId="9001" applyFont="1" applyBorder="1" applyAlignment="1">
      <alignment horizontal="left" vertical="center"/>
    </xf>
    <xf numFmtId="0" fontId="122" fillId="54" borderId="13" xfId="0" applyFont="1" applyFill="1" applyBorder="1"/>
    <xf numFmtId="0" fontId="122" fillId="54" borderId="14" xfId="0" applyFont="1" applyFill="1" applyBorder="1" applyAlignment="1">
      <alignment horizontal="left" wrapText="1"/>
    </xf>
    <xf numFmtId="0" fontId="122" fillId="54" borderId="15" xfId="0" applyFont="1" applyFill="1" applyBorder="1" applyAlignment="1">
      <alignment horizontal="left" wrapText="1"/>
    </xf>
    <xf numFmtId="0" fontId="122" fillId="54" borderId="16" xfId="0" applyFont="1" applyFill="1" applyBorder="1" applyAlignment="1">
      <alignment horizontal="left" wrapText="1"/>
    </xf>
    <xf numFmtId="0" fontId="71" fillId="0" borderId="0" xfId="0" applyFont="1"/>
    <xf numFmtId="0" fontId="122" fillId="53" borderId="0" xfId="0" applyFont="1" applyFill="1"/>
    <xf numFmtId="0" fontId="127" fillId="0" borderId="0" xfId="9001" applyFont="1" applyAlignment="1">
      <alignment horizontal="left" vertical="center"/>
    </xf>
    <xf numFmtId="0" fontId="5" fillId="0" borderId="13" xfId="9001" applyBorder="1" applyAlignment="1">
      <alignment horizontal="center"/>
    </xf>
    <xf numFmtId="0" fontId="128" fillId="55" borderId="13" xfId="9001" applyFont="1" applyFill="1" applyBorder="1" applyAlignment="1">
      <alignment vertical="center" textRotation="90" wrapText="1"/>
    </xf>
    <xf numFmtId="0" fontId="128" fillId="55" borderId="13" xfId="9001" applyFont="1" applyFill="1" applyBorder="1" applyAlignment="1">
      <alignment horizontal="center" vertical="center" wrapText="1"/>
    </xf>
    <xf numFmtId="0" fontId="128" fillId="55" borderId="13" xfId="9001" applyFont="1" applyFill="1" applyBorder="1" applyAlignment="1">
      <alignment horizontal="center" vertical="center" textRotation="90" wrapText="1"/>
    </xf>
    <xf numFmtId="0" fontId="130" fillId="0" borderId="0" xfId="9001" applyFont="1" applyBorder="1" applyAlignment="1">
      <alignment vertical="center" wrapText="1"/>
    </xf>
    <xf numFmtId="0" fontId="128" fillId="55" borderId="13" xfId="9001" applyFont="1" applyFill="1" applyBorder="1" applyAlignment="1">
      <alignment vertical="center" wrapText="1"/>
    </xf>
  </cellXfs>
  <cellStyles count="19392">
    <cellStyle name="_artabyuje" xfId="1"/>
    <cellStyle name="20% - Accent1" xfId="2" builtinId="30" customBuiltin="1"/>
    <cellStyle name="20% - Accent1 2" xfId="3"/>
    <cellStyle name="20% - Accent1 2 2" xfId="4"/>
    <cellStyle name="20% - Accent1 2 3" xfId="5"/>
    <cellStyle name="20% - Accent1 2 4" xfId="6"/>
    <cellStyle name="20% - Accent1 2 4 2" xfId="19123"/>
    <cellStyle name="20% - Accent1 2 5" xfId="9032"/>
    <cellStyle name="20% - Accent1 3" xfId="7"/>
    <cellStyle name="20% - Accent1 3 2" xfId="8"/>
    <cellStyle name="20% - Accent1 4" xfId="9"/>
    <cellStyle name="20% - Accent1 5" xfId="19104"/>
    <cellStyle name="20% - Accent2" xfId="10" builtinId="34" customBuiltin="1"/>
    <cellStyle name="20% - Accent2 2" xfId="11"/>
    <cellStyle name="20% - Accent2 2 2" xfId="12"/>
    <cellStyle name="20% - Accent2 2 3" xfId="13"/>
    <cellStyle name="20% - Accent2 2 4" xfId="14"/>
    <cellStyle name="20% - Accent2 2 4 2" xfId="19125"/>
    <cellStyle name="20% - Accent2 2 5" xfId="9033"/>
    <cellStyle name="20% - Accent2 3" xfId="15"/>
    <cellStyle name="20% - Accent2 4" xfId="16"/>
    <cellStyle name="20% - Accent2 5" xfId="19106"/>
    <cellStyle name="20% - Accent3" xfId="17" builtinId="38" customBuiltin="1"/>
    <cellStyle name="20% - Accent3 2" xfId="18"/>
    <cellStyle name="20% - Accent3 2 2" xfId="19"/>
    <cellStyle name="20% - Accent3 2 3" xfId="20"/>
    <cellStyle name="20% - Accent3 2 4" xfId="21"/>
    <cellStyle name="20% - Accent3 2 4 2" xfId="19127"/>
    <cellStyle name="20% - Accent3 2 5" xfId="9034"/>
    <cellStyle name="20% - Accent3 3" xfId="22"/>
    <cellStyle name="20% - Accent3 4" xfId="23"/>
    <cellStyle name="20% - Accent3 5" xfId="19108"/>
    <cellStyle name="20% - Accent4" xfId="24" builtinId="42" customBuiltin="1"/>
    <cellStyle name="20% - Accent4 2" xfId="25"/>
    <cellStyle name="20% - Accent4 2 2" xfId="26"/>
    <cellStyle name="20% - Accent4 2 3" xfId="27"/>
    <cellStyle name="20% - Accent4 2 4" xfId="28"/>
    <cellStyle name="20% - Accent4 2 4 2" xfId="19129"/>
    <cellStyle name="20% - Accent4 2 5" xfId="9035"/>
    <cellStyle name="20% - Accent4 3" xfId="29"/>
    <cellStyle name="20% - Accent4 4" xfId="30"/>
    <cellStyle name="20% - Accent4 5" xfId="19110"/>
    <cellStyle name="20% - Accent5" xfId="31" builtinId="46" customBuiltin="1"/>
    <cellStyle name="20% - Accent5 2" xfId="32"/>
    <cellStyle name="20% - Accent5 2 2" xfId="33"/>
    <cellStyle name="20% - Accent5 2 3" xfId="34"/>
    <cellStyle name="20% - Accent5 2 4" xfId="35"/>
    <cellStyle name="20% - Accent5 2 4 2" xfId="19131"/>
    <cellStyle name="20% - Accent5 2 5" xfId="9036"/>
    <cellStyle name="20% - Accent5 3" xfId="36"/>
    <cellStyle name="20% - Accent5 4" xfId="37"/>
    <cellStyle name="20% - Accent5 5" xfId="19112"/>
    <cellStyle name="20% - Accent6" xfId="38" builtinId="50" customBuiltin="1"/>
    <cellStyle name="20% - Accent6 2" xfId="39"/>
    <cellStyle name="20% - Accent6 2 2" xfId="40"/>
    <cellStyle name="20% - Accent6 2 3" xfId="41"/>
    <cellStyle name="20% - Accent6 2 4" xfId="42"/>
    <cellStyle name="20% - Accent6 2 4 2" xfId="19133"/>
    <cellStyle name="20% - Accent6 2 5" xfId="9037"/>
    <cellStyle name="20% - Accent6 3" xfId="43"/>
    <cellStyle name="20% - Accent6 4" xfId="44"/>
    <cellStyle name="20% - Accent6 5" xfId="19114"/>
    <cellStyle name="20% - Акцент1" xfId="45"/>
    <cellStyle name="20% — акцент1 2" xfId="46"/>
    <cellStyle name="20% — акцент1 2 2" xfId="19139"/>
    <cellStyle name="20% - Акцент2" xfId="47"/>
    <cellStyle name="20% — акцент2 2" xfId="48"/>
    <cellStyle name="20% — акцент2 2 2" xfId="19141"/>
    <cellStyle name="20% - Акцент3" xfId="49"/>
    <cellStyle name="20% — акцент3 2" xfId="50"/>
    <cellStyle name="20% — акцент3 2 2" xfId="19143"/>
    <cellStyle name="20% - Акцент4" xfId="51"/>
    <cellStyle name="20% — акцент4 2" xfId="52"/>
    <cellStyle name="20% — акцент4 2 2" xfId="19145"/>
    <cellStyle name="20% - Акцент5" xfId="53"/>
    <cellStyle name="20% — акцент5 2" xfId="54"/>
    <cellStyle name="20% — акцент5 2 2" xfId="19147"/>
    <cellStyle name="20% - Акцент6" xfId="55"/>
    <cellStyle name="20% — акцент6 2" xfId="56"/>
    <cellStyle name="20% — акцент6 2 2" xfId="19149"/>
    <cellStyle name="40% - Accent1" xfId="57" builtinId="31" customBuiltin="1"/>
    <cellStyle name="40% - Accent1 2" xfId="58"/>
    <cellStyle name="40% - Accent1 2 2" xfId="59"/>
    <cellStyle name="40% - Accent1 2 3" xfId="60"/>
    <cellStyle name="40% - Accent1 2 4" xfId="61"/>
    <cellStyle name="40% - Accent1 2 4 2" xfId="19124"/>
    <cellStyle name="40% - Accent1 2 5" xfId="9038"/>
    <cellStyle name="40% - Accent1 3" xfId="62"/>
    <cellStyle name="40% - Accent1 4" xfId="63"/>
    <cellStyle name="40% - Accent1 5" xfId="19105"/>
    <cellStyle name="40% - Accent2" xfId="64" builtinId="35" customBuiltin="1"/>
    <cellStyle name="40% - Accent2 2" xfId="65"/>
    <cellStyle name="40% - Accent2 2 2" xfId="66"/>
    <cellStyle name="40% - Accent2 2 3" xfId="67"/>
    <cellStyle name="40% - Accent2 2 4" xfId="68"/>
    <cellStyle name="40% - Accent2 2 4 2" xfId="19126"/>
    <cellStyle name="40% - Accent2 2 5" xfId="9039"/>
    <cellStyle name="40% - Accent2 3" xfId="69"/>
    <cellStyle name="40% - Accent2 4" xfId="70"/>
    <cellStyle name="40% - Accent2 5" xfId="19107"/>
    <cellStyle name="40% - Accent3" xfId="71" builtinId="39" customBuiltin="1"/>
    <cellStyle name="40% - Accent3 2" xfId="72"/>
    <cellStyle name="40% - Accent3 2 2" xfId="73"/>
    <cellStyle name="40% - Accent3 2 3" xfId="74"/>
    <cellStyle name="40% - Accent3 2 4" xfId="75"/>
    <cellStyle name="40% - Accent3 2 4 2" xfId="19128"/>
    <cellStyle name="40% - Accent3 2 5" xfId="9040"/>
    <cellStyle name="40% - Accent3 3" xfId="76"/>
    <cellStyle name="40% - Accent3 4" xfId="77"/>
    <cellStyle name="40% - Accent3 5" xfId="19109"/>
    <cellStyle name="40% - Accent4" xfId="78" builtinId="43" customBuiltin="1"/>
    <cellStyle name="40% - Accent4 2" xfId="79"/>
    <cellStyle name="40% - Accent4 2 2" xfId="80"/>
    <cellStyle name="40% - Accent4 2 3" xfId="81"/>
    <cellStyle name="40% - Accent4 2 4" xfId="82"/>
    <cellStyle name="40% - Accent4 2 4 2" xfId="19130"/>
    <cellStyle name="40% - Accent4 2 5" xfId="9041"/>
    <cellStyle name="40% - Accent4 3" xfId="83"/>
    <cellStyle name="40% - Accent4 4" xfId="84"/>
    <cellStyle name="40% - Accent4 5" xfId="19111"/>
    <cellStyle name="40% - Accent5" xfId="85" builtinId="47" customBuiltin="1"/>
    <cellStyle name="40% - Accent5 2" xfId="86"/>
    <cellStyle name="40% - Accent5 2 2" xfId="87"/>
    <cellStyle name="40% - Accent5 2 3" xfId="88"/>
    <cellStyle name="40% - Accent5 2 4" xfId="89"/>
    <cellStyle name="40% - Accent5 2 4 2" xfId="19132"/>
    <cellStyle name="40% - Accent5 2 5" xfId="9042"/>
    <cellStyle name="40% - Accent5 3" xfId="90"/>
    <cellStyle name="40% - Accent5 4" xfId="91"/>
    <cellStyle name="40% - Accent5 5" xfId="19113"/>
    <cellStyle name="40% - Accent6" xfId="92" builtinId="51" customBuiltin="1"/>
    <cellStyle name="40% - Accent6 2" xfId="93"/>
    <cellStyle name="40% - Accent6 2 2" xfId="94"/>
    <cellStyle name="40% - Accent6 2 3" xfId="95"/>
    <cellStyle name="40% - Accent6 2 4" xfId="96"/>
    <cellStyle name="40% - Accent6 2 4 2" xfId="19134"/>
    <cellStyle name="40% - Accent6 2 5" xfId="9043"/>
    <cellStyle name="40% - Accent6 3" xfId="97"/>
    <cellStyle name="40% - Accent6 4" xfId="98"/>
    <cellStyle name="40% - Accent6 5" xfId="19115"/>
    <cellStyle name="40% - Акцент1" xfId="99"/>
    <cellStyle name="40% — акцент1 2" xfId="100"/>
    <cellStyle name="40% — акцент1 2 2" xfId="19140"/>
    <cellStyle name="40% - Акцент2" xfId="101"/>
    <cellStyle name="40% — акцент2 2" xfId="102"/>
    <cellStyle name="40% — акцент2 2 2" xfId="19142"/>
    <cellStyle name="40% - Акцент3" xfId="103"/>
    <cellStyle name="40% — акцент3 2" xfId="104"/>
    <cellStyle name="40% — акцент3 2 2" xfId="19144"/>
    <cellStyle name="40% - Акцент4" xfId="105"/>
    <cellStyle name="40% — акцент4 2" xfId="106"/>
    <cellStyle name="40% — акцент4 2 2" xfId="19146"/>
    <cellStyle name="40% - Акцент5" xfId="107"/>
    <cellStyle name="40% — акцент5 2" xfId="108"/>
    <cellStyle name="40% — акцент5 2 2" xfId="19148"/>
    <cellStyle name="40% - Акцент6" xfId="109"/>
    <cellStyle name="40% — акцент6 2" xfId="110"/>
    <cellStyle name="40% — акцент6 2 2" xfId="19150"/>
    <cellStyle name="60% - Accent1" xfId="111" builtinId="32" customBuiltin="1"/>
    <cellStyle name="60% - Accent1 2" xfId="112"/>
    <cellStyle name="60% - Accent1 2 2" xfId="113"/>
    <cellStyle name="60% - Accent1 2 3" xfId="114"/>
    <cellStyle name="60% - Accent1 3" xfId="115"/>
    <cellStyle name="60% - Accent1 4" xfId="116"/>
    <cellStyle name="60% - Accent2" xfId="117" builtinId="36" customBuiltin="1"/>
    <cellStyle name="60% - Accent2 2" xfId="118"/>
    <cellStyle name="60% - Accent2 2 2" xfId="119"/>
    <cellStyle name="60% - Accent2 2 3" xfId="120"/>
    <cellStyle name="60% - Accent2 3" xfId="121"/>
    <cellStyle name="60% - Accent2 4" xfId="122"/>
    <cellStyle name="60% - Accent3" xfId="123" builtinId="40" customBuiltin="1"/>
    <cellStyle name="60% - Accent3 2" xfId="124"/>
    <cellStyle name="60% - Accent3 2 2" xfId="125"/>
    <cellStyle name="60% - Accent3 2 3" xfId="126"/>
    <cellStyle name="60% - Accent3 3" xfId="127"/>
    <cellStyle name="60% - Accent3 4" xfId="128"/>
    <cellStyle name="60% - Accent4" xfId="129" builtinId="44" customBuiltin="1"/>
    <cellStyle name="60% - Accent4 2" xfId="130"/>
    <cellStyle name="60% - Accent4 2 2" xfId="131"/>
    <cellStyle name="60% - Accent4 2 3" xfId="132"/>
    <cellStyle name="60% - Accent4 3" xfId="133"/>
    <cellStyle name="60% - Accent4 4" xfId="134"/>
    <cellStyle name="60% - Accent5" xfId="135" builtinId="48" customBuiltin="1"/>
    <cellStyle name="60% - Accent5 2" xfId="136"/>
    <cellStyle name="60% - Accent5 2 2" xfId="137"/>
    <cellStyle name="60% - Accent5 2 3" xfId="138"/>
    <cellStyle name="60% - Accent5 3" xfId="139"/>
    <cellStyle name="60% - Accent5 4" xfId="140"/>
    <cellStyle name="60% - Accent6" xfId="141" builtinId="52" customBuiltin="1"/>
    <cellStyle name="60% - Accent6 2" xfId="142"/>
    <cellStyle name="60% - Accent6 2 2" xfId="143"/>
    <cellStyle name="60% - Accent6 2 3" xfId="144"/>
    <cellStyle name="60% - Accent6 3" xfId="145"/>
    <cellStyle name="60% - Accent6 4" xfId="146"/>
    <cellStyle name="60% - Акцент1" xfId="147"/>
    <cellStyle name="60% - Акцент2" xfId="148"/>
    <cellStyle name="60% - Акцент3" xfId="149"/>
    <cellStyle name="60% - Акцент4" xfId="150"/>
    <cellStyle name="60% - Акцент5" xfId="151"/>
    <cellStyle name="60% - Акцент6" xfId="152"/>
    <cellStyle name="Accent1" xfId="153" builtinId="29" customBuiltin="1"/>
    <cellStyle name="Accent1 2" xfId="154"/>
    <cellStyle name="Accent1 2 2" xfId="155"/>
    <cellStyle name="Accent1 2 3" xfId="156"/>
    <cellStyle name="Accent1 3" xfId="157"/>
    <cellStyle name="Accent1 4" xfId="158"/>
    <cellStyle name="Accent2" xfId="159" builtinId="33" customBuiltin="1"/>
    <cellStyle name="Accent2 2" xfId="160"/>
    <cellStyle name="Accent2 2 2" xfId="161"/>
    <cellStyle name="Accent2 2 3" xfId="162"/>
    <cellStyle name="Accent2 3" xfId="163"/>
    <cellStyle name="Accent2 4" xfId="164"/>
    <cellStyle name="Accent3" xfId="165" builtinId="37" customBuiltin="1"/>
    <cellStyle name="Accent3 2" xfId="166"/>
    <cellStyle name="Accent3 2 2" xfId="167"/>
    <cellStyle name="Accent3 2 3" xfId="168"/>
    <cellStyle name="Accent3 3" xfId="169"/>
    <cellStyle name="Accent3 4" xfId="170"/>
    <cellStyle name="Accent4" xfId="171" builtinId="41" customBuiltin="1"/>
    <cellStyle name="Accent4 2" xfId="172"/>
    <cellStyle name="Accent4 2 2" xfId="173"/>
    <cellStyle name="Accent4 2 3" xfId="174"/>
    <cellStyle name="Accent4 3" xfId="175"/>
    <cellStyle name="Accent4 4" xfId="176"/>
    <cellStyle name="Accent5" xfId="177" builtinId="45" customBuiltin="1"/>
    <cellStyle name="Accent5 2" xfId="178"/>
    <cellStyle name="Accent5 2 2" xfId="179"/>
    <cellStyle name="Accent5 2 3" xfId="180"/>
    <cellStyle name="Accent5 3" xfId="181"/>
    <cellStyle name="Accent5 4" xfId="182"/>
    <cellStyle name="Accent6" xfId="183" builtinId="49" customBuiltin="1"/>
    <cellStyle name="Accent6 2" xfId="184"/>
    <cellStyle name="Accent6 2 2" xfId="185"/>
    <cellStyle name="Accent6 2 3" xfId="186"/>
    <cellStyle name="Accent6 3" xfId="187"/>
    <cellStyle name="Accent6 4" xfId="188"/>
    <cellStyle name="Bad" xfId="189" builtinId="27" customBuiltin="1"/>
    <cellStyle name="Bad 2" xfId="190"/>
    <cellStyle name="Bad 2 2" xfId="191"/>
    <cellStyle name="Bad 2 3" xfId="192"/>
    <cellStyle name="Bad 3" xfId="193"/>
    <cellStyle name="Bad 4" xfId="194"/>
    <cellStyle name="Calculation" xfId="195" builtinId="22" customBuiltin="1"/>
    <cellStyle name="Calculation 2" xfId="196"/>
    <cellStyle name="Calculation 2 10" xfId="197"/>
    <cellStyle name="Calculation 2 10 10" xfId="198"/>
    <cellStyle name="Calculation 2 10 10 2" xfId="11071"/>
    <cellStyle name="Calculation 2 10 10 3" xfId="16066"/>
    <cellStyle name="Calculation 2 10 11" xfId="199"/>
    <cellStyle name="Calculation 2 10 12" xfId="200"/>
    <cellStyle name="Calculation 2 10 13" xfId="201"/>
    <cellStyle name="Calculation 2 10 2" xfId="202"/>
    <cellStyle name="Calculation 2 10 2 10" xfId="203"/>
    <cellStyle name="Calculation 2 10 2 11" xfId="204"/>
    <cellStyle name="Calculation 2 10 2 2" xfId="205"/>
    <cellStyle name="Calculation 2 10 2 2 2" xfId="206"/>
    <cellStyle name="Calculation 2 10 2 2 2 2" xfId="11996"/>
    <cellStyle name="Calculation 2 10 2 2 2 3" xfId="16599"/>
    <cellStyle name="Calculation 2 10 2 2 3" xfId="207"/>
    <cellStyle name="Calculation 2 10 2 2 3 2" xfId="13750"/>
    <cellStyle name="Calculation 2 10 2 2 3 3" xfId="17913"/>
    <cellStyle name="Calculation 2 10 2 2 4" xfId="208"/>
    <cellStyle name="Calculation 2 10 2 2 5" xfId="10023"/>
    <cellStyle name="Calculation 2 10 2 2 6" xfId="15066"/>
    <cellStyle name="Calculation 2 10 2 3" xfId="209"/>
    <cellStyle name="Calculation 2 10 2 3 2" xfId="210"/>
    <cellStyle name="Calculation 2 10 2 3 2 2" xfId="12305"/>
    <cellStyle name="Calculation 2 10 2 3 2 3" xfId="16906"/>
    <cellStyle name="Calculation 2 10 2 3 3" xfId="211"/>
    <cellStyle name="Calculation 2 10 2 3 3 2" xfId="14059"/>
    <cellStyle name="Calculation 2 10 2 3 3 3" xfId="18220"/>
    <cellStyle name="Calculation 2 10 2 3 4" xfId="212"/>
    <cellStyle name="Calculation 2 10 2 3 5" xfId="10332"/>
    <cellStyle name="Calculation 2 10 2 3 6" xfId="15373"/>
    <cellStyle name="Calculation 2 10 2 4" xfId="213"/>
    <cellStyle name="Calculation 2 10 2 4 2" xfId="214"/>
    <cellStyle name="Calculation 2 10 2 4 2 2" xfId="12474"/>
    <cellStyle name="Calculation 2 10 2 4 2 3" xfId="17075"/>
    <cellStyle name="Calculation 2 10 2 4 3" xfId="215"/>
    <cellStyle name="Calculation 2 10 2 4 3 2" xfId="14228"/>
    <cellStyle name="Calculation 2 10 2 4 3 3" xfId="18389"/>
    <cellStyle name="Calculation 2 10 2 4 4" xfId="216"/>
    <cellStyle name="Calculation 2 10 2 4 5" xfId="10501"/>
    <cellStyle name="Calculation 2 10 2 4 6" xfId="15542"/>
    <cellStyle name="Calculation 2 10 2 5" xfId="217"/>
    <cellStyle name="Calculation 2 10 2 5 2" xfId="218"/>
    <cellStyle name="Calculation 2 10 2 5 2 2" xfId="12630"/>
    <cellStyle name="Calculation 2 10 2 5 2 3" xfId="17231"/>
    <cellStyle name="Calculation 2 10 2 5 3" xfId="219"/>
    <cellStyle name="Calculation 2 10 2 5 3 2" xfId="14384"/>
    <cellStyle name="Calculation 2 10 2 5 3 3" xfId="18545"/>
    <cellStyle name="Calculation 2 10 2 5 4" xfId="220"/>
    <cellStyle name="Calculation 2 10 2 5 5" xfId="10657"/>
    <cellStyle name="Calculation 2 10 2 5 6" xfId="15698"/>
    <cellStyle name="Calculation 2 10 2 6" xfId="221"/>
    <cellStyle name="Calculation 2 10 2 6 2" xfId="222"/>
    <cellStyle name="Calculation 2 10 2 6 2 2" xfId="12774"/>
    <cellStyle name="Calculation 2 10 2 6 2 3" xfId="17375"/>
    <cellStyle name="Calculation 2 10 2 6 3" xfId="223"/>
    <cellStyle name="Calculation 2 10 2 6 3 2" xfId="14528"/>
    <cellStyle name="Calculation 2 10 2 6 3 3" xfId="18689"/>
    <cellStyle name="Calculation 2 10 2 6 4" xfId="224"/>
    <cellStyle name="Calculation 2 10 2 6 5" xfId="10801"/>
    <cellStyle name="Calculation 2 10 2 6 6" xfId="15842"/>
    <cellStyle name="Calculation 2 10 2 7" xfId="225"/>
    <cellStyle name="Calculation 2 10 2 7 2" xfId="226"/>
    <cellStyle name="Calculation 2 10 2 7 2 2" xfId="12903"/>
    <cellStyle name="Calculation 2 10 2 7 2 3" xfId="17504"/>
    <cellStyle name="Calculation 2 10 2 7 3" xfId="227"/>
    <cellStyle name="Calculation 2 10 2 7 3 2" xfId="14657"/>
    <cellStyle name="Calculation 2 10 2 7 3 3" xfId="18818"/>
    <cellStyle name="Calculation 2 10 2 7 4" xfId="228"/>
    <cellStyle name="Calculation 2 10 2 7 5" xfId="10930"/>
    <cellStyle name="Calculation 2 10 2 7 6" xfId="15971"/>
    <cellStyle name="Calculation 2 10 2 8" xfId="229"/>
    <cellStyle name="Calculation 2 10 2 8 2" xfId="11367"/>
    <cellStyle name="Calculation 2 10 2 8 3" xfId="16190"/>
    <cellStyle name="Calculation 2 10 2 9" xfId="230"/>
    <cellStyle name="Calculation 2 10 3" xfId="231"/>
    <cellStyle name="Calculation 2 10 3 10" xfId="232"/>
    <cellStyle name="Calculation 2 10 3 11" xfId="233"/>
    <cellStyle name="Calculation 2 10 3 2" xfId="234"/>
    <cellStyle name="Calculation 2 10 3 2 2" xfId="235"/>
    <cellStyle name="Calculation 2 10 3 2 2 2" xfId="11937"/>
    <cellStyle name="Calculation 2 10 3 2 2 3" xfId="16595"/>
    <cellStyle name="Calculation 2 10 3 2 3" xfId="236"/>
    <cellStyle name="Calculation 2 10 3 2 3 2" xfId="13691"/>
    <cellStyle name="Calculation 2 10 3 2 3 3" xfId="17909"/>
    <cellStyle name="Calculation 2 10 3 2 4" xfId="237"/>
    <cellStyle name="Calculation 2 10 3 2 5" xfId="9964"/>
    <cellStyle name="Calculation 2 10 3 2 6" xfId="15062"/>
    <cellStyle name="Calculation 2 10 3 3" xfId="238"/>
    <cellStyle name="Calculation 2 10 3 3 2" xfId="239"/>
    <cellStyle name="Calculation 2 10 3 3 2 2" xfId="12277"/>
    <cellStyle name="Calculation 2 10 3 3 2 3" xfId="16878"/>
    <cellStyle name="Calculation 2 10 3 3 3" xfId="240"/>
    <cellStyle name="Calculation 2 10 3 3 3 2" xfId="14031"/>
    <cellStyle name="Calculation 2 10 3 3 3 3" xfId="18192"/>
    <cellStyle name="Calculation 2 10 3 3 4" xfId="241"/>
    <cellStyle name="Calculation 2 10 3 3 5" xfId="10304"/>
    <cellStyle name="Calculation 2 10 3 3 6" xfId="15345"/>
    <cellStyle name="Calculation 2 10 3 4" xfId="242"/>
    <cellStyle name="Calculation 2 10 3 4 2" xfId="243"/>
    <cellStyle name="Calculation 2 10 3 4 2 2" xfId="12443"/>
    <cellStyle name="Calculation 2 10 3 4 2 3" xfId="17044"/>
    <cellStyle name="Calculation 2 10 3 4 3" xfId="244"/>
    <cellStyle name="Calculation 2 10 3 4 3 2" xfId="14197"/>
    <cellStyle name="Calculation 2 10 3 4 3 3" xfId="18358"/>
    <cellStyle name="Calculation 2 10 3 4 4" xfId="10470"/>
    <cellStyle name="Calculation 2 10 3 4 5" xfId="15511"/>
    <cellStyle name="Calculation 2 10 3 5" xfId="245"/>
    <cellStyle name="Calculation 2 10 3 5 2" xfId="246"/>
    <cellStyle name="Calculation 2 10 3 5 2 2" xfId="12610"/>
    <cellStyle name="Calculation 2 10 3 5 2 3" xfId="17211"/>
    <cellStyle name="Calculation 2 10 3 5 3" xfId="247"/>
    <cellStyle name="Calculation 2 10 3 5 3 2" xfId="14364"/>
    <cellStyle name="Calculation 2 10 3 5 3 3" xfId="18525"/>
    <cellStyle name="Calculation 2 10 3 5 4" xfId="10637"/>
    <cellStyle name="Calculation 2 10 3 5 5" xfId="15678"/>
    <cellStyle name="Calculation 2 10 3 6" xfId="248"/>
    <cellStyle name="Calculation 2 10 3 6 2" xfId="249"/>
    <cellStyle name="Calculation 2 10 3 6 2 2" xfId="12762"/>
    <cellStyle name="Calculation 2 10 3 6 2 3" xfId="17363"/>
    <cellStyle name="Calculation 2 10 3 6 3" xfId="250"/>
    <cellStyle name="Calculation 2 10 3 6 3 2" xfId="14516"/>
    <cellStyle name="Calculation 2 10 3 6 3 3" xfId="18677"/>
    <cellStyle name="Calculation 2 10 3 6 4" xfId="10789"/>
    <cellStyle name="Calculation 2 10 3 6 5" xfId="15830"/>
    <cellStyle name="Calculation 2 10 3 7" xfId="251"/>
    <cellStyle name="Calculation 2 10 3 7 2" xfId="252"/>
    <cellStyle name="Calculation 2 10 3 7 2 2" xfId="12899"/>
    <cellStyle name="Calculation 2 10 3 7 2 3" xfId="17500"/>
    <cellStyle name="Calculation 2 10 3 7 3" xfId="253"/>
    <cellStyle name="Calculation 2 10 3 7 3 2" xfId="14653"/>
    <cellStyle name="Calculation 2 10 3 7 3 3" xfId="18814"/>
    <cellStyle name="Calculation 2 10 3 7 4" xfId="10926"/>
    <cellStyle name="Calculation 2 10 3 7 5" xfId="15967"/>
    <cellStyle name="Calculation 2 10 3 8" xfId="254"/>
    <cellStyle name="Calculation 2 10 3 8 2" xfId="11308"/>
    <cellStyle name="Calculation 2 10 3 8 3" xfId="16186"/>
    <cellStyle name="Calculation 2 10 3 9" xfId="255"/>
    <cellStyle name="Calculation 2 10 4" xfId="256"/>
    <cellStyle name="Calculation 2 10 4 2" xfId="257"/>
    <cellStyle name="Calculation 2 10 4 2 2" xfId="11680"/>
    <cellStyle name="Calculation 2 10 4 2 3" xfId="16455"/>
    <cellStyle name="Calculation 2 10 4 3" xfId="258"/>
    <cellStyle name="Calculation 2 10 4 3 2" xfId="13434"/>
    <cellStyle name="Calculation 2 10 4 3 3" xfId="17769"/>
    <cellStyle name="Calculation 2 10 4 4" xfId="259"/>
    <cellStyle name="Calculation 2 10 4 5" xfId="9707"/>
    <cellStyle name="Calculation 2 10 4 6" xfId="14922"/>
    <cellStyle name="Calculation 2 10 5" xfId="260"/>
    <cellStyle name="Calculation 2 10 5 2" xfId="261"/>
    <cellStyle name="Calculation 2 10 5 2 2" xfId="12077"/>
    <cellStyle name="Calculation 2 10 5 2 3" xfId="16678"/>
    <cellStyle name="Calculation 2 10 5 3" xfId="262"/>
    <cellStyle name="Calculation 2 10 5 3 2" xfId="13831"/>
    <cellStyle name="Calculation 2 10 5 3 3" xfId="17992"/>
    <cellStyle name="Calculation 2 10 5 4" xfId="263"/>
    <cellStyle name="Calculation 2 10 5 5" xfId="10104"/>
    <cellStyle name="Calculation 2 10 5 6" xfId="15145"/>
    <cellStyle name="Calculation 2 10 6" xfId="264"/>
    <cellStyle name="Calculation 2 10 6 2" xfId="265"/>
    <cellStyle name="Calculation 2 10 6 2 2" xfId="11501"/>
    <cellStyle name="Calculation 2 10 6 2 3" xfId="16297"/>
    <cellStyle name="Calculation 2 10 6 3" xfId="266"/>
    <cellStyle name="Calculation 2 10 6 3 2" xfId="13255"/>
    <cellStyle name="Calculation 2 10 6 3 3" xfId="17611"/>
    <cellStyle name="Calculation 2 10 6 4" xfId="267"/>
    <cellStyle name="Calculation 2 10 6 5" xfId="9528"/>
    <cellStyle name="Calculation 2 10 6 6" xfId="14764"/>
    <cellStyle name="Calculation 2 10 7" xfId="268"/>
    <cellStyle name="Calculation 2 10 7 2" xfId="269"/>
    <cellStyle name="Calculation 2 10 7 2 2" xfId="12275"/>
    <cellStyle name="Calculation 2 10 7 2 3" xfId="16876"/>
    <cellStyle name="Calculation 2 10 7 3" xfId="270"/>
    <cellStyle name="Calculation 2 10 7 3 2" xfId="14029"/>
    <cellStyle name="Calculation 2 10 7 3 3" xfId="18190"/>
    <cellStyle name="Calculation 2 10 7 4" xfId="271"/>
    <cellStyle name="Calculation 2 10 7 5" xfId="10302"/>
    <cellStyle name="Calculation 2 10 7 6" xfId="15343"/>
    <cellStyle name="Calculation 2 10 8" xfId="272"/>
    <cellStyle name="Calculation 2 10 8 2" xfId="273"/>
    <cellStyle name="Calculation 2 10 8 2 2" xfId="12460"/>
    <cellStyle name="Calculation 2 10 8 2 3" xfId="17061"/>
    <cellStyle name="Calculation 2 10 8 3" xfId="274"/>
    <cellStyle name="Calculation 2 10 8 3 2" xfId="14214"/>
    <cellStyle name="Calculation 2 10 8 3 3" xfId="18375"/>
    <cellStyle name="Calculation 2 10 8 4" xfId="275"/>
    <cellStyle name="Calculation 2 10 8 5" xfId="10487"/>
    <cellStyle name="Calculation 2 10 8 6" xfId="15528"/>
    <cellStyle name="Calculation 2 10 9" xfId="276"/>
    <cellStyle name="Calculation 2 10 9 2" xfId="277"/>
    <cellStyle name="Calculation 2 10 9 2 2" xfId="12620"/>
    <cellStyle name="Calculation 2 10 9 2 3" xfId="17221"/>
    <cellStyle name="Calculation 2 10 9 3" xfId="278"/>
    <cellStyle name="Calculation 2 10 9 3 2" xfId="14374"/>
    <cellStyle name="Calculation 2 10 9 3 3" xfId="18535"/>
    <cellStyle name="Calculation 2 10 9 4" xfId="10647"/>
    <cellStyle name="Calculation 2 10 9 5" xfId="15688"/>
    <cellStyle name="Calculation 2 11" xfId="279"/>
    <cellStyle name="Calculation 2 11 10" xfId="280"/>
    <cellStyle name="Calculation 2 11 10 2" xfId="11076"/>
    <cellStyle name="Calculation 2 11 10 3" xfId="16071"/>
    <cellStyle name="Calculation 2 11 11" xfId="281"/>
    <cellStyle name="Calculation 2 11 12" xfId="282"/>
    <cellStyle name="Calculation 2 11 13" xfId="283"/>
    <cellStyle name="Calculation 2 11 2" xfId="284"/>
    <cellStyle name="Calculation 2 11 2 10" xfId="285"/>
    <cellStyle name="Calculation 2 11 2 11" xfId="286"/>
    <cellStyle name="Calculation 2 11 2 2" xfId="287"/>
    <cellStyle name="Calculation 2 11 2 2 2" xfId="288"/>
    <cellStyle name="Calculation 2 11 2 2 2 2" xfId="12001"/>
    <cellStyle name="Calculation 2 11 2 2 2 3" xfId="16604"/>
    <cellStyle name="Calculation 2 11 2 2 3" xfId="289"/>
    <cellStyle name="Calculation 2 11 2 2 3 2" xfId="13755"/>
    <cellStyle name="Calculation 2 11 2 2 3 3" xfId="17918"/>
    <cellStyle name="Calculation 2 11 2 2 4" xfId="290"/>
    <cellStyle name="Calculation 2 11 2 2 5" xfId="10028"/>
    <cellStyle name="Calculation 2 11 2 2 6" xfId="15071"/>
    <cellStyle name="Calculation 2 11 2 3" xfId="291"/>
    <cellStyle name="Calculation 2 11 2 3 2" xfId="292"/>
    <cellStyle name="Calculation 2 11 2 3 2 2" xfId="12310"/>
    <cellStyle name="Calculation 2 11 2 3 2 3" xfId="16911"/>
    <cellStyle name="Calculation 2 11 2 3 3" xfId="293"/>
    <cellStyle name="Calculation 2 11 2 3 3 2" xfId="14064"/>
    <cellStyle name="Calculation 2 11 2 3 3 3" xfId="18225"/>
    <cellStyle name="Calculation 2 11 2 3 4" xfId="294"/>
    <cellStyle name="Calculation 2 11 2 3 5" xfId="10337"/>
    <cellStyle name="Calculation 2 11 2 3 6" xfId="15378"/>
    <cellStyle name="Calculation 2 11 2 4" xfId="295"/>
    <cellStyle name="Calculation 2 11 2 4 2" xfId="296"/>
    <cellStyle name="Calculation 2 11 2 4 2 2" xfId="12479"/>
    <cellStyle name="Calculation 2 11 2 4 2 3" xfId="17080"/>
    <cellStyle name="Calculation 2 11 2 4 3" xfId="297"/>
    <cellStyle name="Calculation 2 11 2 4 3 2" xfId="14233"/>
    <cellStyle name="Calculation 2 11 2 4 3 3" xfId="18394"/>
    <cellStyle name="Calculation 2 11 2 4 4" xfId="298"/>
    <cellStyle name="Calculation 2 11 2 4 5" xfId="10506"/>
    <cellStyle name="Calculation 2 11 2 4 6" xfId="15547"/>
    <cellStyle name="Calculation 2 11 2 5" xfId="299"/>
    <cellStyle name="Calculation 2 11 2 5 2" xfId="300"/>
    <cellStyle name="Calculation 2 11 2 5 2 2" xfId="12635"/>
    <cellStyle name="Calculation 2 11 2 5 2 3" xfId="17236"/>
    <cellStyle name="Calculation 2 11 2 5 3" xfId="301"/>
    <cellStyle name="Calculation 2 11 2 5 3 2" xfId="14389"/>
    <cellStyle name="Calculation 2 11 2 5 3 3" xfId="18550"/>
    <cellStyle name="Calculation 2 11 2 5 4" xfId="302"/>
    <cellStyle name="Calculation 2 11 2 5 5" xfId="10662"/>
    <cellStyle name="Calculation 2 11 2 5 6" xfId="15703"/>
    <cellStyle name="Calculation 2 11 2 6" xfId="303"/>
    <cellStyle name="Calculation 2 11 2 6 2" xfId="304"/>
    <cellStyle name="Calculation 2 11 2 6 2 2" xfId="12779"/>
    <cellStyle name="Calculation 2 11 2 6 2 3" xfId="17380"/>
    <cellStyle name="Calculation 2 11 2 6 3" xfId="305"/>
    <cellStyle name="Calculation 2 11 2 6 3 2" xfId="14533"/>
    <cellStyle name="Calculation 2 11 2 6 3 3" xfId="18694"/>
    <cellStyle name="Calculation 2 11 2 6 4" xfId="306"/>
    <cellStyle name="Calculation 2 11 2 6 5" xfId="10806"/>
    <cellStyle name="Calculation 2 11 2 6 6" xfId="15847"/>
    <cellStyle name="Calculation 2 11 2 7" xfId="307"/>
    <cellStyle name="Calculation 2 11 2 7 2" xfId="308"/>
    <cellStyle name="Calculation 2 11 2 7 2 2" xfId="12908"/>
    <cellStyle name="Calculation 2 11 2 7 2 3" xfId="17509"/>
    <cellStyle name="Calculation 2 11 2 7 3" xfId="309"/>
    <cellStyle name="Calculation 2 11 2 7 3 2" xfId="14662"/>
    <cellStyle name="Calculation 2 11 2 7 3 3" xfId="18823"/>
    <cellStyle name="Calculation 2 11 2 7 4" xfId="310"/>
    <cellStyle name="Calculation 2 11 2 7 5" xfId="10935"/>
    <cellStyle name="Calculation 2 11 2 7 6" xfId="15976"/>
    <cellStyle name="Calculation 2 11 2 8" xfId="311"/>
    <cellStyle name="Calculation 2 11 2 8 2" xfId="11372"/>
    <cellStyle name="Calculation 2 11 2 8 3" xfId="16195"/>
    <cellStyle name="Calculation 2 11 2 9" xfId="312"/>
    <cellStyle name="Calculation 2 11 3" xfId="313"/>
    <cellStyle name="Calculation 2 11 3 10" xfId="314"/>
    <cellStyle name="Calculation 2 11 3 11" xfId="315"/>
    <cellStyle name="Calculation 2 11 3 2" xfId="316"/>
    <cellStyle name="Calculation 2 11 3 2 2" xfId="317"/>
    <cellStyle name="Calculation 2 11 3 2 2 2" xfId="11870"/>
    <cellStyle name="Calculation 2 11 3 2 2 3" xfId="16552"/>
    <cellStyle name="Calculation 2 11 3 2 3" xfId="318"/>
    <cellStyle name="Calculation 2 11 3 2 3 2" xfId="13624"/>
    <cellStyle name="Calculation 2 11 3 2 3 3" xfId="17866"/>
    <cellStyle name="Calculation 2 11 3 2 4" xfId="319"/>
    <cellStyle name="Calculation 2 11 3 2 5" xfId="9897"/>
    <cellStyle name="Calculation 2 11 3 2 6" xfId="15019"/>
    <cellStyle name="Calculation 2 11 3 3" xfId="320"/>
    <cellStyle name="Calculation 2 11 3 3 2" xfId="321"/>
    <cellStyle name="Calculation 2 11 3 3 2 2" xfId="12224"/>
    <cellStyle name="Calculation 2 11 3 3 2 3" xfId="16825"/>
    <cellStyle name="Calculation 2 11 3 3 3" xfId="322"/>
    <cellStyle name="Calculation 2 11 3 3 3 2" xfId="13978"/>
    <cellStyle name="Calculation 2 11 3 3 3 3" xfId="18139"/>
    <cellStyle name="Calculation 2 11 3 3 4" xfId="323"/>
    <cellStyle name="Calculation 2 11 3 3 5" xfId="10251"/>
    <cellStyle name="Calculation 2 11 3 3 6" xfId="15292"/>
    <cellStyle name="Calculation 2 11 3 4" xfId="324"/>
    <cellStyle name="Calculation 2 11 3 4 2" xfId="325"/>
    <cellStyle name="Calculation 2 11 3 4 2 2" xfId="12393"/>
    <cellStyle name="Calculation 2 11 3 4 2 3" xfId="16994"/>
    <cellStyle name="Calculation 2 11 3 4 3" xfId="326"/>
    <cellStyle name="Calculation 2 11 3 4 3 2" xfId="14147"/>
    <cellStyle name="Calculation 2 11 3 4 3 3" xfId="18308"/>
    <cellStyle name="Calculation 2 11 3 4 4" xfId="10420"/>
    <cellStyle name="Calculation 2 11 3 4 5" xfId="15461"/>
    <cellStyle name="Calculation 2 11 3 5" xfId="327"/>
    <cellStyle name="Calculation 2 11 3 5 2" xfId="328"/>
    <cellStyle name="Calculation 2 11 3 5 2 2" xfId="12562"/>
    <cellStyle name="Calculation 2 11 3 5 2 3" xfId="17163"/>
    <cellStyle name="Calculation 2 11 3 5 3" xfId="329"/>
    <cellStyle name="Calculation 2 11 3 5 3 2" xfId="14316"/>
    <cellStyle name="Calculation 2 11 3 5 3 3" xfId="18477"/>
    <cellStyle name="Calculation 2 11 3 5 4" xfId="10589"/>
    <cellStyle name="Calculation 2 11 3 5 5" xfId="15630"/>
    <cellStyle name="Calculation 2 11 3 6" xfId="330"/>
    <cellStyle name="Calculation 2 11 3 6 2" xfId="331"/>
    <cellStyle name="Calculation 2 11 3 6 2 2" xfId="12715"/>
    <cellStyle name="Calculation 2 11 3 6 2 3" xfId="17316"/>
    <cellStyle name="Calculation 2 11 3 6 3" xfId="332"/>
    <cellStyle name="Calculation 2 11 3 6 3 2" xfId="14469"/>
    <cellStyle name="Calculation 2 11 3 6 3 3" xfId="18630"/>
    <cellStyle name="Calculation 2 11 3 6 4" xfId="10742"/>
    <cellStyle name="Calculation 2 11 3 6 5" xfId="15783"/>
    <cellStyle name="Calculation 2 11 3 7" xfId="333"/>
    <cellStyle name="Calculation 2 11 3 7 2" xfId="334"/>
    <cellStyle name="Calculation 2 11 3 7 2 2" xfId="12857"/>
    <cellStyle name="Calculation 2 11 3 7 2 3" xfId="17458"/>
    <cellStyle name="Calculation 2 11 3 7 3" xfId="335"/>
    <cellStyle name="Calculation 2 11 3 7 3 2" xfId="14611"/>
    <cellStyle name="Calculation 2 11 3 7 3 3" xfId="18772"/>
    <cellStyle name="Calculation 2 11 3 7 4" xfId="10884"/>
    <cellStyle name="Calculation 2 11 3 7 5" xfId="15925"/>
    <cellStyle name="Calculation 2 11 3 8" xfId="336"/>
    <cellStyle name="Calculation 2 11 3 8 2" xfId="11242"/>
    <cellStyle name="Calculation 2 11 3 8 3" xfId="16144"/>
    <cellStyle name="Calculation 2 11 3 9" xfId="337"/>
    <cellStyle name="Calculation 2 11 4" xfId="338"/>
    <cellStyle name="Calculation 2 11 4 2" xfId="339"/>
    <cellStyle name="Calculation 2 11 4 2 2" xfId="11685"/>
    <cellStyle name="Calculation 2 11 4 2 3" xfId="16460"/>
    <cellStyle name="Calculation 2 11 4 3" xfId="340"/>
    <cellStyle name="Calculation 2 11 4 3 2" xfId="13439"/>
    <cellStyle name="Calculation 2 11 4 3 3" xfId="17774"/>
    <cellStyle name="Calculation 2 11 4 4" xfId="341"/>
    <cellStyle name="Calculation 2 11 4 5" xfId="9712"/>
    <cellStyle name="Calculation 2 11 4 6" xfId="14927"/>
    <cellStyle name="Calculation 2 11 5" xfId="342"/>
    <cellStyle name="Calculation 2 11 5 2" xfId="343"/>
    <cellStyle name="Calculation 2 11 5 2 2" xfId="12082"/>
    <cellStyle name="Calculation 2 11 5 2 3" xfId="16683"/>
    <cellStyle name="Calculation 2 11 5 3" xfId="344"/>
    <cellStyle name="Calculation 2 11 5 3 2" xfId="13836"/>
    <cellStyle name="Calculation 2 11 5 3 3" xfId="17997"/>
    <cellStyle name="Calculation 2 11 5 4" xfId="345"/>
    <cellStyle name="Calculation 2 11 5 5" xfId="10109"/>
    <cellStyle name="Calculation 2 11 5 6" xfId="15150"/>
    <cellStyle name="Calculation 2 11 6" xfId="346"/>
    <cellStyle name="Calculation 2 11 6 2" xfId="347"/>
    <cellStyle name="Calculation 2 11 6 2 2" xfId="12191"/>
    <cellStyle name="Calculation 2 11 6 2 3" xfId="16792"/>
    <cellStyle name="Calculation 2 11 6 3" xfId="348"/>
    <cellStyle name="Calculation 2 11 6 3 2" xfId="13945"/>
    <cellStyle name="Calculation 2 11 6 3 3" xfId="18106"/>
    <cellStyle name="Calculation 2 11 6 4" xfId="349"/>
    <cellStyle name="Calculation 2 11 6 5" xfId="10218"/>
    <cellStyle name="Calculation 2 11 6 6" xfId="15259"/>
    <cellStyle name="Calculation 2 11 7" xfId="350"/>
    <cellStyle name="Calculation 2 11 7 2" xfId="351"/>
    <cellStyle name="Calculation 2 11 7 2 2" xfId="12448"/>
    <cellStyle name="Calculation 2 11 7 2 3" xfId="17049"/>
    <cellStyle name="Calculation 2 11 7 3" xfId="352"/>
    <cellStyle name="Calculation 2 11 7 3 2" xfId="14202"/>
    <cellStyle name="Calculation 2 11 7 3 3" xfId="18363"/>
    <cellStyle name="Calculation 2 11 7 4" xfId="353"/>
    <cellStyle name="Calculation 2 11 7 5" xfId="10475"/>
    <cellStyle name="Calculation 2 11 7 6" xfId="15516"/>
    <cellStyle name="Calculation 2 11 8" xfId="354"/>
    <cellStyle name="Calculation 2 11 8 2" xfId="355"/>
    <cellStyle name="Calculation 2 11 8 2 2" xfId="12615"/>
    <cellStyle name="Calculation 2 11 8 2 3" xfId="17216"/>
    <cellStyle name="Calculation 2 11 8 3" xfId="356"/>
    <cellStyle name="Calculation 2 11 8 3 2" xfId="14369"/>
    <cellStyle name="Calculation 2 11 8 3 3" xfId="18530"/>
    <cellStyle name="Calculation 2 11 8 4" xfId="357"/>
    <cellStyle name="Calculation 2 11 8 5" xfId="10642"/>
    <cellStyle name="Calculation 2 11 8 6" xfId="15683"/>
    <cellStyle name="Calculation 2 11 9" xfId="358"/>
    <cellStyle name="Calculation 2 11 9 2" xfId="359"/>
    <cellStyle name="Calculation 2 11 9 2 2" xfId="12767"/>
    <cellStyle name="Calculation 2 11 9 2 3" xfId="17368"/>
    <cellStyle name="Calculation 2 11 9 3" xfId="360"/>
    <cellStyle name="Calculation 2 11 9 3 2" xfId="14521"/>
    <cellStyle name="Calculation 2 11 9 3 3" xfId="18682"/>
    <cellStyle name="Calculation 2 11 9 4" xfId="10794"/>
    <cellStyle name="Calculation 2 11 9 5" xfId="15835"/>
    <cellStyle name="Calculation 2 12" xfId="361"/>
    <cellStyle name="Calculation 2 12 10" xfId="362"/>
    <cellStyle name="Calculation 2 12 10 2" xfId="11096"/>
    <cellStyle name="Calculation 2 12 10 3" xfId="16088"/>
    <cellStyle name="Calculation 2 12 11" xfId="363"/>
    <cellStyle name="Calculation 2 12 12" xfId="364"/>
    <cellStyle name="Calculation 2 12 13" xfId="365"/>
    <cellStyle name="Calculation 2 12 2" xfId="366"/>
    <cellStyle name="Calculation 2 12 2 10" xfId="367"/>
    <cellStyle name="Calculation 2 12 2 11" xfId="368"/>
    <cellStyle name="Calculation 2 12 2 2" xfId="369"/>
    <cellStyle name="Calculation 2 12 2 2 2" xfId="370"/>
    <cellStyle name="Calculation 2 12 2 2 2 2" xfId="12019"/>
    <cellStyle name="Calculation 2 12 2 2 2 3" xfId="16622"/>
    <cellStyle name="Calculation 2 12 2 2 3" xfId="371"/>
    <cellStyle name="Calculation 2 12 2 2 3 2" xfId="13773"/>
    <cellStyle name="Calculation 2 12 2 2 3 3" xfId="17936"/>
    <cellStyle name="Calculation 2 12 2 2 4" xfId="372"/>
    <cellStyle name="Calculation 2 12 2 2 5" xfId="10046"/>
    <cellStyle name="Calculation 2 12 2 2 6" xfId="15089"/>
    <cellStyle name="Calculation 2 12 2 3" xfId="373"/>
    <cellStyle name="Calculation 2 12 2 3 2" xfId="374"/>
    <cellStyle name="Calculation 2 12 2 3 2 2" xfId="12328"/>
    <cellStyle name="Calculation 2 12 2 3 2 3" xfId="16929"/>
    <cellStyle name="Calculation 2 12 2 3 3" xfId="375"/>
    <cellStyle name="Calculation 2 12 2 3 3 2" xfId="14082"/>
    <cellStyle name="Calculation 2 12 2 3 3 3" xfId="18243"/>
    <cellStyle name="Calculation 2 12 2 3 4" xfId="376"/>
    <cellStyle name="Calculation 2 12 2 3 5" xfId="10355"/>
    <cellStyle name="Calculation 2 12 2 3 6" xfId="15396"/>
    <cellStyle name="Calculation 2 12 2 4" xfId="377"/>
    <cellStyle name="Calculation 2 12 2 4 2" xfId="378"/>
    <cellStyle name="Calculation 2 12 2 4 2 2" xfId="12497"/>
    <cellStyle name="Calculation 2 12 2 4 2 3" xfId="17098"/>
    <cellStyle name="Calculation 2 12 2 4 3" xfId="379"/>
    <cellStyle name="Calculation 2 12 2 4 3 2" xfId="14251"/>
    <cellStyle name="Calculation 2 12 2 4 3 3" xfId="18412"/>
    <cellStyle name="Calculation 2 12 2 4 4" xfId="380"/>
    <cellStyle name="Calculation 2 12 2 4 5" xfId="10524"/>
    <cellStyle name="Calculation 2 12 2 4 6" xfId="15565"/>
    <cellStyle name="Calculation 2 12 2 5" xfId="381"/>
    <cellStyle name="Calculation 2 12 2 5 2" xfId="382"/>
    <cellStyle name="Calculation 2 12 2 5 2 2" xfId="12653"/>
    <cellStyle name="Calculation 2 12 2 5 2 3" xfId="17254"/>
    <cellStyle name="Calculation 2 12 2 5 3" xfId="383"/>
    <cellStyle name="Calculation 2 12 2 5 3 2" xfId="14407"/>
    <cellStyle name="Calculation 2 12 2 5 3 3" xfId="18568"/>
    <cellStyle name="Calculation 2 12 2 5 4" xfId="384"/>
    <cellStyle name="Calculation 2 12 2 5 5" xfId="10680"/>
    <cellStyle name="Calculation 2 12 2 5 6" xfId="15721"/>
    <cellStyle name="Calculation 2 12 2 6" xfId="385"/>
    <cellStyle name="Calculation 2 12 2 6 2" xfId="386"/>
    <cellStyle name="Calculation 2 12 2 6 2 2" xfId="12797"/>
    <cellStyle name="Calculation 2 12 2 6 2 3" xfId="17398"/>
    <cellStyle name="Calculation 2 12 2 6 3" xfId="387"/>
    <cellStyle name="Calculation 2 12 2 6 3 2" xfId="14551"/>
    <cellStyle name="Calculation 2 12 2 6 3 3" xfId="18712"/>
    <cellStyle name="Calculation 2 12 2 6 4" xfId="388"/>
    <cellStyle name="Calculation 2 12 2 6 5" xfId="10824"/>
    <cellStyle name="Calculation 2 12 2 6 6" xfId="15865"/>
    <cellStyle name="Calculation 2 12 2 7" xfId="389"/>
    <cellStyle name="Calculation 2 12 2 7 2" xfId="390"/>
    <cellStyle name="Calculation 2 12 2 7 2 2" xfId="12926"/>
    <cellStyle name="Calculation 2 12 2 7 2 3" xfId="17527"/>
    <cellStyle name="Calculation 2 12 2 7 3" xfId="391"/>
    <cellStyle name="Calculation 2 12 2 7 3 2" xfId="14680"/>
    <cellStyle name="Calculation 2 12 2 7 3 3" xfId="18841"/>
    <cellStyle name="Calculation 2 12 2 7 4" xfId="392"/>
    <cellStyle name="Calculation 2 12 2 7 5" xfId="10953"/>
    <cellStyle name="Calculation 2 12 2 7 6" xfId="15994"/>
    <cellStyle name="Calculation 2 12 2 8" xfId="393"/>
    <cellStyle name="Calculation 2 12 2 8 2" xfId="11390"/>
    <cellStyle name="Calculation 2 12 2 8 3" xfId="16213"/>
    <cellStyle name="Calculation 2 12 2 9" xfId="394"/>
    <cellStyle name="Calculation 2 12 3" xfId="395"/>
    <cellStyle name="Calculation 2 12 3 10" xfId="396"/>
    <cellStyle name="Calculation 2 12 3 11" xfId="397"/>
    <cellStyle name="Calculation 2 12 3 2" xfId="398"/>
    <cellStyle name="Calculation 2 12 3 2 2" xfId="399"/>
    <cellStyle name="Calculation 2 12 3 2 2 2" xfId="11893"/>
    <cellStyle name="Calculation 2 12 3 2 2 3" xfId="16567"/>
    <cellStyle name="Calculation 2 12 3 2 3" xfId="400"/>
    <cellStyle name="Calculation 2 12 3 2 3 2" xfId="13647"/>
    <cellStyle name="Calculation 2 12 3 2 3 3" xfId="17881"/>
    <cellStyle name="Calculation 2 12 3 2 4" xfId="401"/>
    <cellStyle name="Calculation 2 12 3 2 5" xfId="9920"/>
    <cellStyle name="Calculation 2 12 3 2 6" xfId="15034"/>
    <cellStyle name="Calculation 2 12 3 3" xfId="402"/>
    <cellStyle name="Calculation 2 12 3 3 2" xfId="403"/>
    <cellStyle name="Calculation 2 12 3 3 2 2" xfId="12240"/>
    <cellStyle name="Calculation 2 12 3 3 2 3" xfId="16841"/>
    <cellStyle name="Calculation 2 12 3 3 3" xfId="404"/>
    <cellStyle name="Calculation 2 12 3 3 3 2" xfId="13994"/>
    <cellStyle name="Calculation 2 12 3 3 3 3" xfId="18155"/>
    <cellStyle name="Calculation 2 12 3 3 4" xfId="405"/>
    <cellStyle name="Calculation 2 12 3 3 5" xfId="10267"/>
    <cellStyle name="Calculation 2 12 3 3 6" xfId="15308"/>
    <cellStyle name="Calculation 2 12 3 4" xfId="406"/>
    <cellStyle name="Calculation 2 12 3 4 2" xfId="407"/>
    <cellStyle name="Calculation 2 12 3 4 2 2" xfId="12411"/>
    <cellStyle name="Calculation 2 12 3 4 2 3" xfId="17012"/>
    <cellStyle name="Calculation 2 12 3 4 3" xfId="408"/>
    <cellStyle name="Calculation 2 12 3 4 3 2" xfId="14165"/>
    <cellStyle name="Calculation 2 12 3 4 3 3" xfId="18326"/>
    <cellStyle name="Calculation 2 12 3 4 4" xfId="10438"/>
    <cellStyle name="Calculation 2 12 3 4 5" xfId="15479"/>
    <cellStyle name="Calculation 2 12 3 5" xfId="409"/>
    <cellStyle name="Calculation 2 12 3 5 2" xfId="410"/>
    <cellStyle name="Calculation 2 12 3 5 2 2" xfId="12579"/>
    <cellStyle name="Calculation 2 12 3 5 2 3" xfId="17180"/>
    <cellStyle name="Calculation 2 12 3 5 3" xfId="411"/>
    <cellStyle name="Calculation 2 12 3 5 3 2" xfId="14333"/>
    <cellStyle name="Calculation 2 12 3 5 3 3" xfId="18494"/>
    <cellStyle name="Calculation 2 12 3 5 4" xfId="10606"/>
    <cellStyle name="Calculation 2 12 3 5 5" xfId="15647"/>
    <cellStyle name="Calculation 2 12 3 6" xfId="412"/>
    <cellStyle name="Calculation 2 12 3 6 2" xfId="413"/>
    <cellStyle name="Calculation 2 12 3 6 2 2" xfId="12731"/>
    <cellStyle name="Calculation 2 12 3 6 2 3" xfId="17332"/>
    <cellStyle name="Calculation 2 12 3 6 3" xfId="414"/>
    <cellStyle name="Calculation 2 12 3 6 3 2" xfId="14485"/>
    <cellStyle name="Calculation 2 12 3 6 3 3" xfId="18646"/>
    <cellStyle name="Calculation 2 12 3 6 4" xfId="10758"/>
    <cellStyle name="Calculation 2 12 3 6 5" xfId="15799"/>
    <cellStyle name="Calculation 2 12 3 7" xfId="415"/>
    <cellStyle name="Calculation 2 12 3 7 2" xfId="416"/>
    <cellStyle name="Calculation 2 12 3 7 2 2" xfId="12871"/>
    <cellStyle name="Calculation 2 12 3 7 2 3" xfId="17472"/>
    <cellStyle name="Calculation 2 12 3 7 3" xfId="417"/>
    <cellStyle name="Calculation 2 12 3 7 3 2" xfId="14625"/>
    <cellStyle name="Calculation 2 12 3 7 3 3" xfId="18786"/>
    <cellStyle name="Calculation 2 12 3 7 4" xfId="10898"/>
    <cellStyle name="Calculation 2 12 3 7 5" xfId="15939"/>
    <cellStyle name="Calculation 2 12 3 8" xfId="418"/>
    <cellStyle name="Calculation 2 12 3 8 2" xfId="11264"/>
    <cellStyle name="Calculation 2 12 3 8 3" xfId="16158"/>
    <cellStyle name="Calculation 2 12 3 9" xfId="419"/>
    <cellStyle name="Calculation 2 12 4" xfId="420"/>
    <cellStyle name="Calculation 2 12 4 2" xfId="421"/>
    <cellStyle name="Calculation 2 12 4 2 2" xfId="11705"/>
    <cellStyle name="Calculation 2 12 4 2 3" xfId="16477"/>
    <cellStyle name="Calculation 2 12 4 3" xfId="422"/>
    <cellStyle name="Calculation 2 12 4 3 2" xfId="13459"/>
    <cellStyle name="Calculation 2 12 4 3 3" xfId="17791"/>
    <cellStyle name="Calculation 2 12 4 4" xfId="423"/>
    <cellStyle name="Calculation 2 12 4 5" xfId="9732"/>
    <cellStyle name="Calculation 2 12 4 6" xfId="14944"/>
    <cellStyle name="Calculation 2 12 5" xfId="424"/>
    <cellStyle name="Calculation 2 12 5 2" xfId="425"/>
    <cellStyle name="Calculation 2 12 5 2 2" xfId="12100"/>
    <cellStyle name="Calculation 2 12 5 2 3" xfId="16701"/>
    <cellStyle name="Calculation 2 12 5 3" xfId="426"/>
    <cellStyle name="Calculation 2 12 5 3 2" xfId="13854"/>
    <cellStyle name="Calculation 2 12 5 3 3" xfId="18015"/>
    <cellStyle name="Calculation 2 12 5 4" xfId="427"/>
    <cellStyle name="Calculation 2 12 5 5" xfId="10127"/>
    <cellStyle name="Calculation 2 12 5 6" xfId="15168"/>
    <cellStyle name="Calculation 2 12 6" xfId="428"/>
    <cellStyle name="Calculation 2 12 6 2" xfId="429"/>
    <cellStyle name="Calculation 2 12 6 2 2" xfId="12281"/>
    <cellStyle name="Calculation 2 12 6 2 3" xfId="16882"/>
    <cellStyle name="Calculation 2 12 6 3" xfId="430"/>
    <cellStyle name="Calculation 2 12 6 3 2" xfId="14035"/>
    <cellStyle name="Calculation 2 12 6 3 3" xfId="18196"/>
    <cellStyle name="Calculation 2 12 6 4" xfId="431"/>
    <cellStyle name="Calculation 2 12 6 5" xfId="10308"/>
    <cellStyle name="Calculation 2 12 6 6" xfId="15349"/>
    <cellStyle name="Calculation 2 12 7" xfId="432"/>
    <cellStyle name="Calculation 2 12 7 2" xfId="433"/>
    <cellStyle name="Calculation 2 12 7 2 2" xfId="12157"/>
    <cellStyle name="Calculation 2 12 7 2 3" xfId="16758"/>
    <cellStyle name="Calculation 2 12 7 3" xfId="434"/>
    <cellStyle name="Calculation 2 12 7 3 2" xfId="13911"/>
    <cellStyle name="Calculation 2 12 7 3 3" xfId="18072"/>
    <cellStyle name="Calculation 2 12 7 4" xfId="435"/>
    <cellStyle name="Calculation 2 12 7 5" xfId="10184"/>
    <cellStyle name="Calculation 2 12 7 6" xfId="15225"/>
    <cellStyle name="Calculation 2 12 8" xfId="436"/>
    <cellStyle name="Calculation 2 12 8 2" xfId="437"/>
    <cellStyle name="Calculation 2 12 8 2 2" xfId="11804"/>
    <cellStyle name="Calculation 2 12 8 2 3" xfId="16516"/>
    <cellStyle name="Calculation 2 12 8 3" xfId="438"/>
    <cellStyle name="Calculation 2 12 8 3 2" xfId="13558"/>
    <cellStyle name="Calculation 2 12 8 3 3" xfId="17830"/>
    <cellStyle name="Calculation 2 12 8 4" xfId="439"/>
    <cellStyle name="Calculation 2 12 8 5" xfId="9831"/>
    <cellStyle name="Calculation 2 12 8 6" xfId="14983"/>
    <cellStyle name="Calculation 2 12 9" xfId="440"/>
    <cellStyle name="Calculation 2 12 9 2" xfId="441"/>
    <cellStyle name="Calculation 2 12 9 2 2" xfId="12230"/>
    <cellStyle name="Calculation 2 12 9 2 3" xfId="16831"/>
    <cellStyle name="Calculation 2 12 9 3" xfId="442"/>
    <cellStyle name="Calculation 2 12 9 3 2" xfId="13984"/>
    <cellStyle name="Calculation 2 12 9 3 3" xfId="18145"/>
    <cellStyle name="Calculation 2 12 9 4" xfId="10257"/>
    <cellStyle name="Calculation 2 12 9 5" xfId="15298"/>
    <cellStyle name="Calculation 2 13" xfId="443"/>
    <cellStyle name="Calculation 2 13 10" xfId="444"/>
    <cellStyle name="Calculation 2 13 10 2" xfId="11091"/>
    <cellStyle name="Calculation 2 13 10 3" xfId="16083"/>
    <cellStyle name="Calculation 2 13 11" xfId="445"/>
    <cellStyle name="Calculation 2 13 12" xfId="446"/>
    <cellStyle name="Calculation 2 13 13" xfId="447"/>
    <cellStyle name="Calculation 2 13 2" xfId="448"/>
    <cellStyle name="Calculation 2 13 2 10" xfId="449"/>
    <cellStyle name="Calculation 2 13 2 11" xfId="450"/>
    <cellStyle name="Calculation 2 13 2 2" xfId="451"/>
    <cellStyle name="Calculation 2 13 2 2 2" xfId="452"/>
    <cellStyle name="Calculation 2 13 2 2 2 2" xfId="12014"/>
    <cellStyle name="Calculation 2 13 2 2 2 3" xfId="16617"/>
    <cellStyle name="Calculation 2 13 2 2 3" xfId="453"/>
    <cellStyle name="Calculation 2 13 2 2 3 2" xfId="13768"/>
    <cellStyle name="Calculation 2 13 2 2 3 3" xfId="17931"/>
    <cellStyle name="Calculation 2 13 2 2 4" xfId="454"/>
    <cellStyle name="Calculation 2 13 2 2 5" xfId="10041"/>
    <cellStyle name="Calculation 2 13 2 2 6" xfId="15084"/>
    <cellStyle name="Calculation 2 13 2 3" xfId="455"/>
    <cellStyle name="Calculation 2 13 2 3 2" xfId="456"/>
    <cellStyle name="Calculation 2 13 2 3 2 2" xfId="12323"/>
    <cellStyle name="Calculation 2 13 2 3 2 3" xfId="16924"/>
    <cellStyle name="Calculation 2 13 2 3 3" xfId="457"/>
    <cellStyle name="Calculation 2 13 2 3 3 2" xfId="14077"/>
    <cellStyle name="Calculation 2 13 2 3 3 3" xfId="18238"/>
    <cellStyle name="Calculation 2 13 2 3 4" xfId="458"/>
    <cellStyle name="Calculation 2 13 2 3 5" xfId="10350"/>
    <cellStyle name="Calculation 2 13 2 3 6" xfId="15391"/>
    <cellStyle name="Calculation 2 13 2 4" xfId="459"/>
    <cellStyle name="Calculation 2 13 2 4 2" xfId="460"/>
    <cellStyle name="Calculation 2 13 2 4 2 2" xfId="12492"/>
    <cellStyle name="Calculation 2 13 2 4 2 3" xfId="17093"/>
    <cellStyle name="Calculation 2 13 2 4 3" xfId="461"/>
    <cellStyle name="Calculation 2 13 2 4 3 2" xfId="14246"/>
    <cellStyle name="Calculation 2 13 2 4 3 3" xfId="18407"/>
    <cellStyle name="Calculation 2 13 2 4 4" xfId="10519"/>
    <cellStyle name="Calculation 2 13 2 4 5" xfId="15560"/>
    <cellStyle name="Calculation 2 13 2 5" xfId="462"/>
    <cellStyle name="Calculation 2 13 2 5 2" xfId="463"/>
    <cellStyle name="Calculation 2 13 2 5 2 2" xfId="12648"/>
    <cellStyle name="Calculation 2 13 2 5 2 3" xfId="17249"/>
    <cellStyle name="Calculation 2 13 2 5 3" xfId="464"/>
    <cellStyle name="Calculation 2 13 2 5 3 2" xfId="14402"/>
    <cellStyle name="Calculation 2 13 2 5 3 3" xfId="18563"/>
    <cellStyle name="Calculation 2 13 2 5 4" xfId="10675"/>
    <cellStyle name="Calculation 2 13 2 5 5" xfId="15716"/>
    <cellStyle name="Calculation 2 13 2 6" xfId="465"/>
    <cellStyle name="Calculation 2 13 2 6 2" xfId="466"/>
    <cellStyle name="Calculation 2 13 2 6 2 2" xfId="12792"/>
    <cellStyle name="Calculation 2 13 2 6 2 3" xfId="17393"/>
    <cellStyle name="Calculation 2 13 2 6 3" xfId="467"/>
    <cellStyle name="Calculation 2 13 2 6 3 2" xfId="14546"/>
    <cellStyle name="Calculation 2 13 2 6 3 3" xfId="18707"/>
    <cellStyle name="Calculation 2 13 2 6 4" xfId="10819"/>
    <cellStyle name="Calculation 2 13 2 6 5" xfId="15860"/>
    <cellStyle name="Calculation 2 13 2 7" xfId="468"/>
    <cellStyle name="Calculation 2 13 2 7 2" xfId="469"/>
    <cellStyle name="Calculation 2 13 2 7 2 2" xfId="12921"/>
    <cellStyle name="Calculation 2 13 2 7 2 3" xfId="17522"/>
    <cellStyle name="Calculation 2 13 2 7 3" xfId="470"/>
    <cellStyle name="Calculation 2 13 2 7 3 2" xfId="14675"/>
    <cellStyle name="Calculation 2 13 2 7 3 3" xfId="18836"/>
    <cellStyle name="Calculation 2 13 2 7 4" xfId="10948"/>
    <cellStyle name="Calculation 2 13 2 7 5" xfId="15989"/>
    <cellStyle name="Calculation 2 13 2 8" xfId="471"/>
    <cellStyle name="Calculation 2 13 2 8 2" xfId="11385"/>
    <cellStyle name="Calculation 2 13 2 8 3" xfId="16208"/>
    <cellStyle name="Calculation 2 13 2 9" xfId="472"/>
    <cellStyle name="Calculation 2 13 3" xfId="473"/>
    <cellStyle name="Calculation 2 13 3 10" xfId="474"/>
    <cellStyle name="Calculation 2 13 3 11" xfId="475"/>
    <cellStyle name="Calculation 2 13 3 2" xfId="476"/>
    <cellStyle name="Calculation 2 13 3 2 2" xfId="477"/>
    <cellStyle name="Calculation 2 13 3 2 2 2" xfId="11861"/>
    <cellStyle name="Calculation 2 13 3 2 2 3" xfId="16547"/>
    <cellStyle name="Calculation 2 13 3 2 3" xfId="478"/>
    <cellStyle name="Calculation 2 13 3 2 3 2" xfId="13615"/>
    <cellStyle name="Calculation 2 13 3 2 3 3" xfId="17861"/>
    <cellStyle name="Calculation 2 13 3 2 4" xfId="479"/>
    <cellStyle name="Calculation 2 13 3 2 5" xfId="9888"/>
    <cellStyle name="Calculation 2 13 3 2 6" xfId="15014"/>
    <cellStyle name="Calculation 2 13 3 3" xfId="480"/>
    <cellStyle name="Calculation 2 13 3 3 2" xfId="481"/>
    <cellStyle name="Calculation 2 13 3 3 2 2" xfId="12218"/>
    <cellStyle name="Calculation 2 13 3 3 2 3" xfId="16819"/>
    <cellStyle name="Calculation 2 13 3 3 3" xfId="482"/>
    <cellStyle name="Calculation 2 13 3 3 3 2" xfId="13972"/>
    <cellStyle name="Calculation 2 13 3 3 3 3" xfId="18133"/>
    <cellStyle name="Calculation 2 13 3 3 4" xfId="483"/>
    <cellStyle name="Calculation 2 13 3 3 5" xfId="10245"/>
    <cellStyle name="Calculation 2 13 3 3 6" xfId="15286"/>
    <cellStyle name="Calculation 2 13 3 4" xfId="484"/>
    <cellStyle name="Calculation 2 13 3 4 2" xfId="485"/>
    <cellStyle name="Calculation 2 13 3 4 2 2" xfId="12385"/>
    <cellStyle name="Calculation 2 13 3 4 2 3" xfId="16986"/>
    <cellStyle name="Calculation 2 13 3 4 3" xfId="486"/>
    <cellStyle name="Calculation 2 13 3 4 3 2" xfId="14139"/>
    <cellStyle name="Calculation 2 13 3 4 3 3" xfId="18300"/>
    <cellStyle name="Calculation 2 13 3 4 4" xfId="10412"/>
    <cellStyle name="Calculation 2 13 3 4 5" xfId="15453"/>
    <cellStyle name="Calculation 2 13 3 5" xfId="487"/>
    <cellStyle name="Calculation 2 13 3 5 2" xfId="488"/>
    <cellStyle name="Calculation 2 13 3 5 2 2" xfId="12555"/>
    <cellStyle name="Calculation 2 13 3 5 2 3" xfId="17156"/>
    <cellStyle name="Calculation 2 13 3 5 3" xfId="489"/>
    <cellStyle name="Calculation 2 13 3 5 3 2" xfId="14309"/>
    <cellStyle name="Calculation 2 13 3 5 3 3" xfId="18470"/>
    <cellStyle name="Calculation 2 13 3 5 4" xfId="10582"/>
    <cellStyle name="Calculation 2 13 3 5 5" xfId="15623"/>
    <cellStyle name="Calculation 2 13 3 6" xfId="490"/>
    <cellStyle name="Calculation 2 13 3 6 2" xfId="491"/>
    <cellStyle name="Calculation 2 13 3 6 2 2" xfId="12710"/>
    <cellStyle name="Calculation 2 13 3 6 2 3" xfId="17311"/>
    <cellStyle name="Calculation 2 13 3 6 3" xfId="492"/>
    <cellStyle name="Calculation 2 13 3 6 3 2" xfId="14464"/>
    <cellStyle name="Calculation 2 13 3 6 3 3" xfId="18625"/>
    <cellStyle name="Calculation 2 13 3 6 4" xfId="10737"/>
    <cellStyle name="Calculation 2 13 3 6 5" xfId="15778"/>
    <cellStyle name="Calculation 2 13 3 7" xfId="493"/>
    <cellStyle name="Calculation 2 13 3 7 2" xfId="494"/>
    <cellStyle name="Calculation 2 13 3 7 2 2" xfId="12852"/>
    <cellStyle name="Calculation 2 13 3 7 2 3" xfId="17453"/>
    <cellStyle name="Calculation 2 13 3 7 3" xfId="495"/>
    <cellStyle name="Calculation 2 13 3 7 3 2" xfId="14606"/>
    <cellStyle name="Calculation 2 13 3 7 3 3" xfId="18767"/>
    <cellStyle name="Calculation 2 13 3 7 4" xfId="10879"/>
    <cellStyle name="Calculation 2 13 3 7 5" xfId="15920"/>
    <cellStyle name="Calculation 2 13 3 8" xfId="496"/>
    <cellStyle name="Calculation 2 13 3 8 2" xfId="11233"/>
    <cellStyle name="Calculation 2 13 3 8 3" xfId="16139"/>
    <cellStyle name="Calculation 2 13 3 9" xfId="497"/>
    <cellStyle name="Calculation 2 13 4" xfId="498"/>
    <cellStyle name="Calculation 2 13 4 2" xfId="499"/>
    <cellStyle name="Calculation 2 13 4 2 2" xfId="11700"/>
    <cellStyle name="Calculation 2 13 4 2 3" xfId="16472"/>
    <cellStyle name="Calculation 2 13 4 3" xfId="500"/>
    <cellStyle name="Calculation 2 13 4 3 2" xfId="13454"/>
    <cellStyle name="Calculation 2 13 4 3 3" xfId="17786"/>
    <cellStyle name="Calculation 2 13 4 4" xfId="501"/>
    <cellStyle name="Calculation 2 13 4 5" xfId="9727"/>
    <cellStyle name="Calculation 2 13 4 6" xfId="14939"/>
    <cellStyle name="Calculation 2 13 5" xfId="502"/>
    <cellStyle name="Calculation 2 13 5 2" xfId="503"/>
    <cellStyle name="Calculation 2 13 5 2 2" xfId="12095"/>
    <cellStyle name="Calculation 2 13 5 2 3" xfId="16696"/>
    <cellStyle name="Calculation 2 13 5 3" xfId="504"/>
    <cellStyle name="Calculation 2 13 5 3 2" xfId="13849"/>
    <cellStyle name="Calculation 2 13 5 3 3" xfId="18010"/>
    <cellStyle name="Calculation 2 13 5 4" xfId="505"/>
    <cellStyle name="Calculation 2 13 5 5" xfId="10122"/>
    <cellStyle name="Calculation 2 13 5 6" xfId="15163"/>
    <cellStyle name="Calculation 2 13 6" xfId="506"/>
    <cellStyle name="Calculation 2 13 6 2" xfId="507"/>
    <cellStyle name="Calculation 2 13 6 2 2" xfId="11620"/>
    <cellStyle name="Calculation 2 13 6 2 3" xfId="16403"/>
    <cellStyle name="Calculation 2 13 6 3" xfId="508"/>
    <cellStyle name="Calculation 2 13 6 3 2" xfId="13374"/>
    <cellStyle name="Calculation 2 13 6 3 3" xfId="17717"/>
    <cellStyle name="Calculation 2 13 6 4" xfId="509"/>
    <cellStyle name="Calculation 2 13 6 5" xfId="9647"/>
    <cellStyle name="Calculation 2 13 6 6" xfId="14870"/>
    <cellStyle name="Calculation 2 13 7" xfId="510"/>
    <cellStyle name="Calculation 2 13 7 2" xfId="511"/>
    <cellStyle name="Calculation 2 13 7 2 2" xfId="12214"/>
    <cellStyle name="Calculation 2 13 7 2 3" xfId="16815"/>
    <cellStyle name="Calculation 2 13 7 3" xfId="512"/>
    <cellStyle name="Calculation 2 13 7 3 2" xfId="13968"/>
    <cellStyle name="Calculation 2 13 7 3 3" xfId="18129"/>
    <cellStyle name="Calculation 2 13 7 4" xfId="513"/>
    <cellStyle name="Calculation 2 13 7 5" xfId="10241"/>
    <cellStyle name="Calculation 2 13 7 6" xfId="15282"/>
    <cellStyle name="Calculation 2 13 8" xfId="514"/>
    <cellStyle name="Calculation 2 13 8 2" xfId="515"/>
    <cellStyle name="Calculation 2 13 8 2 2" xfId="11655"/>
    <cellStyle name="Calculation 2 13 8 2 3" xfId="16437"/>
    <cellStyle name="Calculation 2 13 8 3" xfId="516"/>
    <cellStyle name="Calculation 2 13 8 3 2" xfId="13409"/>
    <cellStyle name="Calculation 2 13 8 3 3" xfId="17751"/>
    <cellStyle name="Calculation 2 13 8 4" xfId="9682"/>
    <cellStyle name="Calculation 2 13 8 5" xfId="14904"/>
    <cellStyle name="Calculation 2 13 9" xfId="517"/>
    <cellStyle name="Calculation 2 13 9 2" xfId="518"/>
    <cellStyle name="Calculation 2 13 9 2 2" xfId="12462"/>
    <cellStyle name="Calculation 2 13 9 2 3" xfId="17063"/>
    <cellStyle name="Calculation 2 13 9 3" xfId="519"/>
    <cellStyle name="Calculation 2 13 9 3 2" xfId="14216"/>
    <cellStyle name="Calculation 2 13 9 3 3" xfId="18377"/>
    <cellStyle name="Calculation 2 13 9 4" xfId="10489"/>
    <cellStyle name="Calculation 2 13 9 5" xfId="15530"/>
    <cellStyle name="Calculation 2 14" xfId="520"/>
    <cellStyle name="Calculation 2 14 10" xfId="521"/>
    <cellStyle name="Calculation 2 14 11" xfId="522"/>
    <cellStyle name="Calculation 2 14 12" xfId="19035"/>
    <cellStyle name="Calculation 2 14 2" xfId="523"/>
    <cellStyle name="Calculation 2 14 2 2" xfId="524"/>
    <cellStyle name="Calculation 2 14 2 2 2" xfId="11940"/>
    <cellStyle name="Calculation 2 14 2 2 3" xfId="16598"/>
    <cellStyle name="Calculation 2 14 2 3" xfId="525"/>
    <cellStyle name="Calculation 2 14 2 3 2" xfId="13694"/>
    <cellStyle name="Calculation 2 14 2 3 3" xfId="17912"/>
    <cellStyle name="Calculation 2 14 2 4" xfId="526"/>
    <cellStyle name="Calculation 2 14 2 5" xfId="9967"/>
    <cellStyle name="Calculation 2 14 2 6" xfId="15065"/>
    <cellStyle name="Calculation 2 14 2 7" xfId="19309"/>
    <cellStyle name="Calculation 2 14 3" xfId="527"/>
    <cellStyle name="Calculation 2 14 3 2" xfId="528"/>
    <cellStyle name="Calculation 2 14 3 2 2" xfId="12280"/>
    <cellStyle name="Calculation 2 14 3 2 3" xfId="16881"/>
    <cellStyle name="Calculation 2 14 3 3" xfId="529"/>
    <cellStyle name="Calculation 2 14 3 3 2" xfId="14034"/>
    <cellStyle name="Calculation 2 14 3 3 3" xfId="18195"/>
    <cellStyle name="Calculation 2 14 3 4" xfId="530"/>
    <cellStyle name="Calculation 2 14 3 5" xfId="10307"/>
    <cellStyle name="Calculation 2 14 3 6" xfId="15348"/>
    <cellStyle name="Calculation 2 14 3 7" xfId="19375"/>
    <cellStyle name="Calculation 2 14 4" xfId="531"/>
    <cellStyle name="Calculation 2 14 4 2" xfId="532"/>
    <cellStyle name="Calculation 2 14 4 2 2" xfId="12446"/>
    <cellStyle name="Calculation 2 14 4 2 3" xfId="17047"/>
    <cellStyle name="Calculation 2 14 4 3" xfId="533"/>
    <cellStyle name="Calculation 2 14 4 3 2" xfId="14200"/>
    <cellStyle name="Calculation 2 14 4 3 3" xfId="18361"/>
    <cellStyle name="Calculation 2 14 4 4" xfId="534"/>
    <cellStyle name="Calculation 2 14 4 5" xfId="10473"/>
    <cellStyle name="Calculation 2 14 4 6" xfId="15514"/>
    <cellStyle name="Calculation 2 14 4 7" xfId="19378"/>
    <cellStyle name="Calculation 2 14 5" xfId="535"/>
    <cellStyle name="Calculation 2 14 5 2" xfId="536"/>
    <cellStyle name="Calculation 2 14 5 2 2" xfId="12613"/>
    <cellStyle name="Calculation 2 14 5 2 3" xfId="17214"/>
    <cellStyle name="Calculation 2 14 5 3" xfId="537"/>
    <cellStyle name="Calculation 2 14 5 3 2" xfId="14367"/>
    <cellStyle name="Calculation 2 14 5 3 3" xfId="18528"/>
    <cellStyle name="Calculation 2 14 5 4" xfId="538"/>
    <cellStyle name="Calculation 2 14 5 5" xfId="10640"/>
    <cellStyle name="Calculation 2 14 5 6" xfId="15681"/>
    <cellStyle name="Calculation 2 14 5 7" xfId="19160"/>
    <cellStyle name="Calculation 2 14 6" xfId="539"/>
    <cellStyle name="Calculation 2 14 6 2" xfId="540"/>
    <cellStyle name="Calculation 2 14 6 2 2" xfId="12765"/>
    <cellStyle name="Calculation 2 14 6 2 3" xfId="17366"/>
    <cellStyle name="Calculation 2 14 6 3" xfId="541"/>
    <cellStyle name="Calculation 2 14 6 3 2" xfId="14519"/>
    <cellStyle name="Calculation 2 14 6 3 3" xfId="18680"/>
    <cellStyle name="Calculation 2 14 6 4" xfId="542"/>
    <cellStyle name="Calculation 2 14 6 5" xfId="10792"/>
    <cellStyle name="Calculation 2 14 6 6" xfId="15833"/>
    <cellStyle name="Calculation 2 14 7" xfId="543"/>
    <cellStyle name="Calculation 2 14 7 2" xfId="544"/>
    <cellStyle name="Calculation 2 14 7 2 2" xfId="12902"/>
    <cellStyle name="Calculation 2 14 7 2 3" xfId="17503"/>
    <cellStyle name="Calculation 2 14 7 3" xfId="545"/>
    <cellStyle name="Calculation 2 14 7 3 2" xfId="14656"/>
    <cellStyle name="Calculation 2 14 7 3 3" xfId="18817"/>
    <cellStyle name="Calculation 2 14 7 4" xfId="546"/>
    <cellStyle name="Calculation 2 14 7 5" xfId="10929"/>
    <cellStyle name="Calculation 2 14 7 6" xfId="15970"/>
    <cellStyle name="Calculation 2 14 8" xfId="547"/>
    <cellStyle name="Calculation 2 14 8 2" xfId="11311"/>
    <cellStyle name="Calculation 2 14 8 3" xfId="16189"/>
    <cellStyle name="Calculation 2 14 9" xfId="548"/>
    <cellStyle name="Calculation 2 15" xfId="549"/>
    <cellStyle name="Calculation 2 15 10" xfId="550"/>
    <cellStyle name="Calculation 2 15 11" xfId="551"/>
    <cellStyle name="Calculation 2 15 2" xfId="552"/>
    <cellStyle name="Calculation 2 15 2 2" xfId="553"/>
    <cellStyle name="Calculation 2 15 2 2 2" xfId="11854"/>
    <cellStyle name="Calculation 2 15 2 2 3" xfId="16541"/>
    <cellStyle name="Calculation 2 15 2 3" xfId="554"/>
    <cellStyle name="Calculation 2 15 2 3 2" xfId="13608"/>
    <cellStyle name="Calculation 2 15 2 3 3" xfId="17855"/>
    <cellStyle name="Calculation 2 15 2 4" xfId="555"/>
    <cellStyle name="Calculation 2 15 2 5" xfId="9881"/>
    <cellStyle name="Calculation 2 15 2 6" xfId="15008"/>
    <cellStyle name="Calculation 2 15 3" xfId="556"/>
    <cellStyle name="Calculation 2 15 3 2" xfId="557"/>
    <cellStyle name="Calculation 2 15 3 2 2" xfId="12211"/>
    <cellStyle name="Calculation 2 15 3 2 3" xfId="16812"/>
    <cellStyle name="Calculation 2 15 3 3" xfId="558"/>
    <cellStyle name="Calculation 2 15 3 3 2" xfId="13965"/>
    <cellStyle name="Calculation 2 15 3 3 3" xfId="18126"/>
    <cellStyle name="Calculation 2 15 3 4" xfId="559"/>
    <cellStyle name="Calculation 2 15 3 5" xfId="10238"/>
    <cellStyle name="Calculation 2 15 3 6" xfId="15279"/>
    <cellStyle name="Calculation 2 15 4" xfId="560"/>
    <cellStyle name="Calculation 2 15 4 2" xfId="561"/>
    <cellStyle name="Calculation 2 15 4 2 2" xfId="12379"/>
    <cellStyle name="Calculation 2 15 4 2 3" xfId="16980"/>
    <cellStyle name="Calculation 2 15 4 3" xfId="562"/>
    <cellStyle name="Calculation 2 15 4 3 2" xfId="14133"/>
    <cellStyle name="Calculation 2 15 4 3 3" xfId="18294"/>
    <cellStyle name="Calculation 2 15 4 4" xfId="563"/>
    <cellStyle name="Calculation 2 15 4 5" xfId="10406"/>
    <cellStyle name="Calculation 2 15 4 6" xfId="15447"/>
    <cellStyle name="Calculation 2 15 5" xfId="564"/>
    <cellStyle name="Calculation 2 15 5 2" xfId="565"/>
    <cellStyle name="Calculation 2 15 5 2 2" xfId="12549"/>
    <cellStyle name="Calculation 2 15 5 2 3" xfId="17150"/>
    <cellStyle name="Calculation 2 15 5 3" xfId="566"/>
    <cellStyle name="Calculation 2 15 5 3 2" xfId="14303"/>
    <cellStyle name="Calculation 2 15 5 3 3" xfId="18464"/>
    <cellStyle name="Calculation 2 15 5 4" xfId="567"/>
    <cellStyle name="Calculation 2 15 5 5" xfId="10576"/>
    <cellStyle name="Calculation 2 15 5 6" xfId="15617"/>
    <cellStyle name="Calculation 2 15 6" xfId="568"/>
    <cellStyle name="Calculation 2 15 6 2" xfId="569"/>
    <cellStyle name="Calculation 2 15 6 2 2" xfId="12704"/>
    <cellStyle name="Calculation 2 15 6 2 3" xfId="17305"/>
    <cellStyle name="Calculation 2 15 6 3" xfId="570"/>
    <cellStyle name="Calculation 2 15 6 3 2" xfId="14458"/>
    <cellStyle name="Calculation 2 15 6 3 3" xfId="18619"/>
    <cellStyle name="Calculation 2 15 6 4" xfId="571"/>
    <cellStyle name="Calculation 2 15 6 5" xfId="10731"/>
    <cellStyle name="Calculation 2 15 6 6" xfId="15772"/>
    <cellStyle name="Calculation 2 15 7" xfId="572"/>
    <cellStyle name="Calculation 2 15 7 2" xfId="573"/>
    <cellStyle name="Calculation 2 15 7 2 2" xfId="12846"/>
    <cellStyle name="Calculation 2 15 7 2 3" xfId="17447"/>
    <cellStyle name="Calculation 2 15 7 3" xfId="574"/>
    <cellStyle name="Calculation 2 15 7 3 2" xfId="14600"/>
    <cellStyle name="Calculation 2 15 7 3 3" xfId="18761"/>
    <cellStyle name="Calculation 2 15 7 4" xfId="575"/>
    <cellStyle name="Calculation 2 15 7 5" xfId="10873"/>
    <cellStyle name="Calculation 2 15 7 6" xfId="15914"/>
    <cellStyle name="Calculation 2 15 8" xfId="576"/>
    <cellStyle name="Calculation 2 15 8 2" xfId="11226"/>
    <cellStyle name="Calculation 2 15 8 3" xfId="16133"/>
    <cellStyle name="Calculation 2 15 9" xfId="577"/>
    <cellStyle name="Calculation 2 16" xfId="578"/>
    <cellStyle name="Calculation 2 16 2" xfId="579"/>
    <cellStyle name="Calculation 2 16 2 2" xfId="11477"/>
    <cellStyle name="Calculation 2 16 2 3" xfId="16276"/>
    <cellStyle name="Calculation 2 16 3" xfId="580"/>
    <cellStyle name="Calculation 2 16 3 2" xfId="13231"/>
    <cellStyle name="Calculation 2 16 3 3" xfId="17590"/>
    <cellStyle name="Calculation 2 16 4" xfId="581"/>
    <cellStyle name="Calculation 2 16 5" xfId="9504"/>
    <cellStyle name="Calculation 2 16 6" xfId="14743"/>
    <cellStyle name="Calculation 2 17" xfId="582"/>
    <cellStyle name="Calculation 2 17 2" xfId="583"/>
    <cellStyle name="Calculation 2 17 2 2" xfId="11508"/>
    <cellStyle name="Calculation 2 17 2 3" xfId="16304"/>
    <cellStyle name="Calculation 2 17 3" xfId="584"/>
    <cellStyle name="Calculation 2 17 3 2" xfId="13262"/>
    <cellStyle name="Calculation 2 17 3 3" xfId="17618"/>
    <cellStyle name="Calculation 2 17 4" xfId="585"/>
    <cellStyle name="Calculation 2 17 5" xfId="9535"/>
    <cellStyle name="Calculation 2 17 6" xfId="14771"/>
    <cellStyle name="Calculation 2 18" xfId="586"/>
    <cellStyle name="Calculation 2 18 2" xfId="587"/>
    <cellStyle name="Calculation 2 18 2 2" xfId="11547"/>
    <cellStyle name="Calculation 2 18 2 3" xfId="16338"/>
    <cellStyle name="Calculation 2 18 3" xfId="588"/>
    <cellStyle name="Calculation 2 18 3 2" xfId="13301"/>
    <cellStyle name="Calculation 2 18 3 3" xfId="17652"/>
    <cellStyle name="Calculation 2 18 4" xfId="589"/>
    <cellStyle name="Calculation 2 18 5" xfId="9574"/>
    <cellStyle name="Calculation 2 18 6" xfId="14805"/>
    <cellStyle name="Calculation 2 19" xfId="590"/>
    <cellStyle name="Calculation 2 19 2" xfId="591"/>
    <cellStyle name="Calculation 2 19 2 2" xfId="11640"/>
    <cellStyle name="Calculation 2 19 2 3" xfId="16423"/>
    <cellStyle name="Calculation 2 19 3" xfId="592"/>
    <cellStyle name="Calculation 2 19 3 2" xfId="13394"/>
    <cellStyle name="Calculation 2 19 3 3" xfId="17737"/>
    <cellStyle name="Calculation 2 19 4" xfId="593"/>
    <cellStyle name="Calculation 2 19 5" xfId="9667"/>
    <cellStyle name="Calculation 2 19 6" xfId="14890"/>
    <cellStyle name="Calculation 2 2" xfId="594"/>
    <cellStyle name="Calculation 2 2 10" xfId="595"/>
    <cellStyle name="Calculation 2 2 10 2" xfId="11042"/>
    <cellStyle name="Calculation 2 2 10 3" xfId="16048"/>
    <cellStyle name="Calculation 2 2 11" xfId="596"/>
    <cellStyle name="Calculation 2 2 12" xfId="597"/>
    <cellStyle name="Calculation 2 2 13" xfId="598"/>
    <cellStyle name="Calculation 2 2 2" xfId="599"/>
    <cellStyle name="Calculation 2 2 2 10" xfId="600"/>
    <cellStyle name="Calculation 2 2 2 11" xfId="601"/>
    <cellStyle name="Calculation 2 2 2 2" xfId="602"/>
    <cellStyle name="Calculation 2 2 2 2 2" xfId="603"/>
    <cellStyle name="Calculation 2 2 2 2 2 2" xfId="11864"/>
    <cellStyle name="Calculation 2 2 2 2 2 3" xfId="16550"/>
    <cellStyle name="Calculation 2 2 2 2 3" xfId="604"/>
    <cellStyle name="Calculation 2 2 2 2 3 2" xfId="13618"/>
    <cellStyle name="Calculation 2 2 2 2 3 3" xfId="17864"/>
    <cellStyle name="Calculation 2 2 2 2 4" xfId="605"/>
    <cellStyle name="Calculation 2 2 2 2 5" xfId="9891"/>
    <cellStyle name="Calculation 2 2 2 2 6" xfId="15017"/>
    <cellStyle name="Calculation 2 2 2 3" xfId="606"/>
    <cellStyle name="Calculation 2 2 2 3 2" xfId="607"/>
    <cellStyle name="Calculation 2 2 2 3 2 2" xfId="12221"/>
    <cellStyle name="Calculation 2 2 2 3 2 3" xfId="16822"/>
    <cellStyle name="Calculation 2 2 2 3 3" xfId="608"/>
    <cellStyle name="Calculation 2 2 2 3 3 2" xfId="13975"/>
    <cellStyle name="Calculation 2 2 2 3 3 3" xfId="18136"/>
    <cellStyle name="Calculation 2 2 2 3 4" xfId="609"/>
    <cellStyle name="Calculation 2 2 2 3 5" xfId="10248"/>
    <cellStyle name="Calculation 2 2 2 3 6" xfId="15289"/>
    <cellStyle name="Calculation 2 2 2 4" xfId="610"/>
    <cellStyle name="Calculation 2 2 2 4 2" xfId="611"/>
    <cellStyle name="Calculation 2 2 2 4 2 2" xfId="12388"/>
    <cellStyle name="Calculation 2 2 2 4 2 3" xfId="16989"/>
    <cellStyle name="Calculation 2 2 2 4 3" xfId="612"/>
    <cellStyle name="Calculation 2 2 2 4 3 2" xfId="14142"/>
    <cellStyle name="Calculation 2 2 2 4 3 3" xfId="18303"/>
    <cellStyle name="Calculation 2 2 2 4 4" xfId="613"/>
    <cellStyle name="Calculation 2 2 2 4 5" xfId="10415"/>
    <cellStyle name="Calculation 2 2 2 4 6" xfId="15456"/>
    <cellStyle name="Calculation 2 2 2 5" xfId="614"/>
    <cellStyle name="Calculation 2 2 2 5 2" xfId="615"/>
    <cellStyle name="Calculation 2 2 2 5 2 2" xfId="12558"/>
    <cellStyle name="Calculation 2 2 2 5 2 3" xfId="17159"/>
    <cellStyle name="Calculation 2 2 2 5 3" xfId="616"/>
    <cellStyle name="Calculation 2 2 2 5 3 2" xfId="14312"/>
    <cellStyle name="Calculation 2 2 2 5 3 3" xfId="18473"/>
    <cellStyle name="Calculation 2 2 2 5 4" xfId="617"/>
    <cellStyle name="Calculation 2 2 2 5 5" xfId="10585"/>
    <cellStyle name="Calculation 2 2 2 5 6" xfId="15626"/>
    <cellStyle name="Calculation 2 2 2 6" xfId="618"/>
    <cellStyle name="Calculation 2 2 2 6 2" xfId="619"/>
    <cellStyle name="Calculation 2 2 2 6 2 2" xfId="12713"/>
    <cellStyle name="Calculation 2 2 2 6 2 3" xfId="17314"/>
    <cellStyle name="Calculation 2 2 2 6 3" xfId="620"/>
    <cellStyle name="Calculation 2 2 2 6 3 2" xfId="14467"/>
    <cellStyle name="Calculation 2 2 2 6 3 3" xfId="18628"/>
    <cellStyle name="Calculation 2 2 2 6 4" xfId="621"/>
    <cellStyle name="Calculation 2 2 2 6 5" xfId="10740"/>
    <cellStyle name="Calculation 2 2 2 6 6" xfId="15781"/>
    <cellStyle name="Calculation 2 2 2 7" xfId="622"/>
    <cellStyle name="Calculation 2 2 2 7 2" xfId="623"/>
    <cellStyle name="Calculation 2 2 2 7 2 2" xfId="12855"/>
    <cellStyle name="Calculation 2 2 2 7 2 3" xfId="17456"/>
    <cellStyle name="Calculation 2 2 2 7 3" xfId="624"/>
    <cellStyle name="Calculation 2 2 2 7 3 2" xfId="14609"/>
    <cellStyle name="Calculation 2 2 2 7 3 3" xfId="18770"/>
    <cellStyle name="Calculation 2 2 2 7 4" xfId="625"/>
    <cellStyle name="Calculation 2 2 2 7 5" xfId="10882"/>
    <cellStyle name="Calculation 2 2 2 7 6" xfId="15923"/>
    <cellStyle name="Calculation 2 2 2 8" xfId="626"/>
    <cellStyle name="Calculation 2 2 2 8 2" xfId="11236"/>
    <cellStyle name="Calculation 2 2 2 8 3" xfId="16142"/>
    <cellStyle name="Calculation 2 2 2 9" xfId="627"/>
    <cellStyle name="Calculation 2 2 3" xfId="628"/>
    <cellStyle name="Calculation 2 2 3 10" xfId="629"/>
    <cellStyle name="Calculation 2 2 3 11" xfId="630"/>
    <cellStyle name="Calculation 2 2 3 2" xfId="631"/>
    <cellStyle name="Calculation 2 2 3 2 2" xfId="632"/>
    <cellStyle name="Calculation 2 2 3 2 2 2" xfId="11836"/>
    <cellStyle name="Calculation 2 2 3 2 2 3" xfId="16526"/>
    <cellStyle name="Calculation 2 2 3 2 3" xfId="633"/>
    <cellStyle name="Calculation 2 2 3 2 3 2" xfId="13590"/>
    <cellStyle name="Calculation 2 2 3 2 3 3" xfId="17840"/>
    <cellStyle name="Calculation 2 2 3 2 4" xfId="634"/>
    <cellStyle name="Calculation 2 2 3 2 5" xfId="9863"/>
    <cellStyle name="Calculation 2 2 3 2 6" xfId="14993"/>
    <cellStyle name="Calculation 2 2 3 3" xfId="635"/>
    <cellStyle name="Calculation 2 2 3 3 2" xfId="636"/>
    <cellStyle name="Calculation 2 2 3 3 2 2" xfId="12195"/>
    <cellStyle name="Calculation 2 2 3 3 2 3" xfId="16796"/>
    <cellStyle name="Calculation 2 2 3 3 3" xfId="637"/>
    <cellStyle name="Calculation 2 2 3 3 3 2" xfId="13949"/>
    <cellStyle name="Calculation 2 2 3 3 3 3" xfId="18110"/>
    <cellStyle name="Calculation 2 2 3 3 4" xfId="638"/>
    <cellStyle name="Calculation 2 2 3 3 5" xfId="10222"/>
    <cellStyle name="Calculation 2 2 3 3 6" xfId="15263"/>
    <cellStyle name="Calculation 2 2 3 4" xfId="639"/>
    <cellStyle name="Calculation 2 2 3 4 2" xfId="640"/>
    <cellStyle name="Calculation 2 2 3 4 2 2" xfId="12167"/>
    <cellStyle name="Calculation 2 2 3 4 2 3" xfId="16768"/>
    <cellStyle name="Calculation 2 2 3 4 3" xfId="641"/>
    <cellStyle name="Calculation 2 2 3 4 3 2" xfId="13921"/>
    <cellStyle name="Calculation 2 2 3 4 3 3" xfId="18082"/>
    <cellStyle name="Calculation 2 2 3 4 4" xfId="10194"/>
    <cellStyle name="Calculation 2 2 3 4 5" xfId="15235"/>
    <cellStyle name="Calculation 2 2 3 5" xfId="642"/>
    <cellStyle name="Calculation 2 2 3 5 2" xfId="643"/>
    <cellStyle name="Calculation 2 2 3 5 2 2" xfId="12304"/>
    <cellStyle name="Calculation 2 2 3 5 2 3" xfId="16905"/>
    <cellStyle name="Calculation 2 2 3 5 3" xfId="644"/>
    <cellStyle name="Calculation 2 2 3 5 3 2" xfId="14058"/>
    <cellStyle name="Calculation 2 2 3 5 3 3" xfId="18219"/>
    <cellStyle name="Calculation 2 2 3 5 4" xfId="10331"/>
    <cellStyle name="Calculation 2 2 3 5 5" xfId="15372"/>
    <cellStyle name="Calculation 2 2 3 6" xfId="645"/>
    <cellStyle name="Calculation 2 2 3 6 2" xfId="646"/>
    <cellStyle name="Calculation 2 2 3 6 2 2" xfId="11482"/>
    <cellStyle name="Calculation 2 2 3 6 2 3" xfId="16280"/>
    <cellStyle name="Calculation 2 2 3 6 3" xfId="647"/>
    <cellStyle name="Calculation 2 2 3 6 3 2" xfId="13236"/>
    <cellStyle name="Calculation 2 2 3 6 3 3" xfId="17594"/>
    <cellStyle name="Calculation 2 2 3 6 4" xfId="9509"/>
    <cellStyle name="Calculation 2 2 3 6 5" xfId="14747"/>
    <cellStyle name="Calculation 2 2 3 7" xfId="648"/>
    <cellStyle name="Calculation 2 2 3 7 2" xfId="649"/>
    <cellStyle name="Calculation 2 2 3 7 2 2" xfId="12133"/>
    <cellStyle name="Calculation 2 2 3 7 2 3" xfId="16734"/>
    <cellStyle name="Calculation 2 2 3 7 3" xfId="650"/>
    <cellStyle name="Calculation 2 2 3 7 3 2" xfId="13887"/>
    <cellStyle name="Calculation 2 2 3 7 3 3" xfId="18048"/>
    <cellStyle name="Calculation 2 2 3 7 4" xfId="10160"/>
    <cellStyle name="Calculation 2 2 3 7 5" xfId="15201"/>
    <cellStyle name="Calculation 2 2 3 8" xfId="651"/>
    <cellStyle name="Calculation 2 2 3 8 2" xfId="11208"/>
    <cellStyle name="Calculation 2 2 3 8 3" xfId="16118"/>
    <cellStyle name="Calculation 2 2 3 9" xfId="652"/>
    <cellStyle name="Calculation 2 2 4" xfId="653"/>
    <cellStyle name="Calculation 2 2 4 2" xfId="654"/>
    <cellStyle name="Calculation 2 2 4 2 2" xfId="11578"/>
    <cellStyle name="Calculation 2 2 4 2 3" xfId="16364"/>
    <cellStyle name="Calculation 2 2 4 3" xfId="655"/>
    <cellStyle name="Calculation 2 2 4 3 2" xfId="13332"/>
    <cellStyle name="Calculation 2 2 4 3 3" xfId="17678"/>
    <cellStyle name="Calculation 2 2 4 4" xfId="656"/>
    <cellStyle name="Calculation 2 2 4 5" xfId="9605"/>
    <cellStyle name="Calculation 2 2 4 6" xfId="14831"/>
    <cellStyle name="Calculation 2 2 5" xfId="657"/>
    <cellStyle name="Calculation 2 2 5 2" xfId="658"/>
    <cellStyle name="Calculation 2 2 5 2 2" xfId="11476"/>
    <cellStyle name="Calculation 2 2 5 2 3" xfId="16275"/>
    <cellStyle name="Calculation 2 2 5 3" xfId="659"/>
    <cellStyle name="Calculation 2 2 5 3 2" xfId="13230"/>
    <cellStyle name="Calculation 2 2 5 3 3" xfId="17589"/>
    <cellStyle name="Calculation 2 2 5 4" xfId="660"/>
    <cellStyle name="Calculation 2 2 5 5" xfId="9503"/>
    <cellStyle name="Calculation 2 2 5 6" xfId="14742"/>
    <cellStyle name="Calculation 2 2 6" xfId="661"/>
    <cellStyle name="Calculation 2 2 6 2" xfId="662"/>
    <cellStyle name="Calculation 2 2 6 2 2" xfId="11442"/>
    <cellStyle name="Calculation 2 2 6 2 3" xfId="16261"/>
    <cellStyle name="Calculation 2 2 6 3" xfId="663"/>
    <cellStyle name="Calculation 2 2 6 3 2" xfId="13196"/>
    <cellStyle name="Calculation 2 2 6 3 3" xfId="17575"/>
    <cellStyle name="Calculation 2 2 6 4" xfId="664"/>
    <cellStyle name="Calculation 2 2 6 5" xfId="9469"/>
    <cellStyle name="Calculation 2 2 6 6" xfId="14728"/>
    <cellStyle name="Calculation 2 2 7" xfId="665"/>
    <cellStyle name="Calculation 2 2 7 2" xfId="666"/>
    <cellStyle name="Calculation 2 2 7 2 2" xfId="12176"/>
    <cellStyle name="Calculation 2 2 7 2 3" xfId="16777"/>
    <cellStyle name="Calculation 2 2 7 3" xfId="667"/>
    <cellStyle name="Calculation 2 2 7 3 2" xfId="13930"/>
    <cellStyle name="Calculation 2 2 7 3 3" xfId="18091"/>
    <cellStyle name="Calculation 2 2 7 4" xfId="668"/>
    <cellStyle name="Calculation 2 2 7 5" xfId="10203"/>
    <cellStyle name="Calculation 2 2 7 6" xfId="15244"/>
    <cellStyle name="Calculation 2 2 8" xfId="669"/>
    <cellStyle name="Calculation 2 2 8 2" xfId="670"/>
    <cellStyle name="Calculation 2 2 8 2 2" xfId="12075"/>
    <cellStyle name="Calculation 2 2 8 2 3" xfId="16676"/>
    <cellStyle name="Calculation 2 2 8 3" xfId="671"/>
    <cellStyle name="Calculation 2 2 8 3 2" xfId="13829"/>
    <cellStyle name="Calculation 2 2 8 3 3" xfId="17990"/>
    <cellStyle name="Calculation 2 2 8 4" xfId="672"/>
    <cellStyle name="Calculation 2 2 8 5" xfId="10102"/>
    <cellStyle name="Calculation 2 2 8 6" xfId="15143"/>
    <cellStyle name="Calculation 2 2 9" xfId="673"/>
    <cellStyle name="Calculation 2 2 9 2" xfId="674"/>
    <cellStyle name="Calculation 2 2 9 2 2" xfId="12469"/>
    <cellStyle name="Calculation 2 2 9 2 3" xfId="17070"/>
    <cellStyle name="Calculation 2 2 9 3" xfId="675"/>
    <cellStyle name="Calculation 2 2 9 3 2" xfId="14223"/>
    <cellStyle name="Calculation 2 2 9 3 3" xfId="18384"/>
    <cellStyle name="Calculation 2 2 9 4" xfId="10496"/>
    <cellStyle name="Calculation 2 2 9 5" xfId="15537"/>
    <cellStyle name="Calculation 2 20" xfId="676"/>
    <cellStyle name="Calculation 2 20 2" xfId="677"/>
    <cellStyle name="Calculation 2 20 2 2" xfId="11650"/>
    <cellStyle name="Calculation 2 20 2 3" xfId="16433"/>
    <cellStyle name="Calculation 2 20 3" xfId="678"/>
    <cellStyle name="Calculation 2 20 3 2" xfId="13404"/>
    <cellStyle name="Calculation 2 20 3 3" xfId="17747"/>
    <cellStyle name="Calculation 2 20 4" xfId="679"/>
    <cellStyle name="Calculation 2 20 5" xfId="9677"/>
    <cellStyle name="Calculation 2 20 6" xfId="14900"/>
    <cellStyle name="Calculation 2 21" xfId="680"/>
    <cellStyle name="Calculation 2 21 2" xfId="681"/>
    <cellStyle name="Calculation 2 21 2 2" xfId="11614"/>
    <cellStyle name="Calculation 2 21 2 3" xfId="16397"/>
    <cellStyle name="Calculation 2 21 3" xfId="682"/>
    <cellStyle name="Calculation 2 21 3 2" xfId="13368"/>
    <cellStyle name="Calculation 2 21 3 3" xfId="17711"/>
    <cellStyle name="Calculation 2 21 4" xfId="683"/>
    <cellStyle name="Calculation 2 21 5" xfId="9641"/>
    <cellStyle name="Calculation 2 21 6" xfId="14864"/>
    <cellStyle name="Calculation 2 22" xfId="684"/>
    <cellStyle name="Calculation 2 22 2" xfId="685"/>
    <cellStyle name="Calculation 2 22 3" xfId="11019"/>
    <cellStyle name="Calculation 2 22 4" xfId="16038"/>
    <cellStyle name="Calculation 2 23" xfId="686"/>
    <cellStyle name="Calculation 2 24" xfId="687"/>
    <cellStyle name="Calculation 2 25" xfId="688"/>
    <cellStyle name="Calculation 2 26" xfId="689"/>
    <cellStyle name="Calculation 2 3" xfId="690"/>
    <cellStyle name="Calculation 2 4" xfId="691"/>
    <cellStyle name="Calculation 2 4 10" xfId="692"/>
    <cellStyle name="Calculation 2 4 10 2" xfId="11055"/>
    <cellStyle name="Calculation 2 4 10 3" xfId="16058"/>
    <cellStyle name="Calculation 2 4 11" xfId="693"/>
    <cellStyle name="Calculation 2 4 12" xfId="694"/>
    <cellStyle name="Calculation 2 4 13" xfId="695"/>
    <cellStyle name="Calculation 2 4 2" xfId="696"/>
    <cellStyle name="Calculation 2 4 2 10" xfId="697"/>
    <cellStyle name="Calculation 2 4 2 11" xfId="698"/>
    <cellStyle name="Calculation 2 4 2 2" xfId="699"/>
    <cellStyle name="Calculation 2 4 2 2 2" xfId="700"/>
    <cellStyle name="Calculation 2 4 2 2 2 2" xfId="11855"/>
    <cellStyle name="Calculation 2 4 2 2 2 3" xfId="16542"/>
    <cellStyle name="Calculation 2 4 2 2 3" xfId="701"/>
    <cellStyle name="Calculation 2 4 2 2 3 2" xfId="13609"/>
    <cellStyle name="Calculation 2 4 2 2 3 3" xfId="17856"/>
    <cellStyle name="Calculation 2 4 2 2 4" xfId="702"/>
    <cellStyle name="Calculation 2 4 2 2 5" xfId="9882"/>
    <cellStyle name="Calculation 2 4 2 2 6" xfId="15009"/>
    <cellStyle name="Calculation 2 4 2 3" xfId="703"/>
    <cellStyle name="Calculation 2 4 2 3 2" xfId="704"/>
    <cellStyle name="Calculation 2 4 2 3 2 2" xfId="12212"/>
    <cellStyle name="Calculation 2 4 2 3 2 3" xfId="16813"/>
    <cellStyle name="Calculation 2 4 2 3 3" xfId="705"/>
    <cellStyle name="Calculation 2 4 2 3 3 2" xfId="13966"/>
    <cellStyle name="Calculation 2 4 2 3 3 3" xfId="18127"/>
    <cellStyle name="Calculation 2 4 2 3 4" xfId="706"/>
    <cellStyle name="Calculation 2 4 2 3 5" xfId="10239"/>
    <cellStyle name="Calculation 2 4 2 3 6" xfId="15280"/>
    <cellStyle name="Calculation 2 4 2 4" xfId="707"/>
    <cellStyle name="Calculation 2 4 2 4 2" xfId="708"/>
    <cellStyle name="Calculation 2 4 2 4 2 2" xfId="12380"/>
    <cellStyle name="Calculation 2 4 2 4 2 3" xfId="16981"/>
    <cellStyle name="Calculation 2 4 2 4 3" xfId="709"/>
    <cellStyle name="Calculation 2 4 2 4 3 2" xfId="14134"/>
    <cellStyle name="Calculation 2 4 2 4 3 3" xfId="18295"/>
    <cellStyle name="Calculation 2 4 2 4 4" xfId="710"/>
    <cellStyle name="Calculation 2 4 2 4 5" xfId="10407"/>
    <cellStyle name="Calculation 2 4 2 4 6" xfId="15448"/>
    <cellStyle name="Calculation 2 4 2 5" xfId="711"/>
    <cellStyle name="Calculation 2 4 2 5 2" xfId="712"/>
    <cellStyle name="Calculation 2 4 2 5 2 2" xfId="12550"/>
    <cellStyle name="Calculation 2 4 2 5 2 3" xfId="17151"/>
    <cellStyle name="Calculation 2 4 2 5 3" xfId="713"/>
    <cellStyle name="Calculation 2 4 2 5 3 2" xfId="14304"/>
    <cellStyle name="Calculation 2 4 2 5 3 3" xfId="18465"/>
    <cellStyle name="Calculation 2 4 2 5 4" xfId="714"/>
    <cellStyle name="Calculation 2 4 2 5 5" xfId="10577"/>
    <cellStyle name="Calculation 2 4 2 5 6" xfId="15618"/>
    <cellStyle name="Calculation 2 4 2 6" xfId="715"/>
    <cellStyle name="Calculation 2 4 2 6 2" xfId="716"/>
    <cellStyle name="Calculation 2 4 2 6 2 2" xfId="12705"/>
    <cellStyle name="Calculation 2 4 2 6 2 3" xfId="17306"/>
    <cellStyle name="Calculation 2 4 2 6 3" xfId="717"/>
    <cellStyle name="Calculation 2 4 2 6 3 2" xfId="14459"/>
    <cellStyle name="Calculation 2 4 2 6 3 3" xfId="18620"/>
    <cellStyle name="Calculation 2 4 2 6 4" xfId="718"/>
    <cellStyle name="Calculation 2 4 2 6 5" xfId="10732"/>
    <cellStyle name="Calculation 2 4 2 6 6" xfId="15773"/>
    <cellStyle name="Calculation 2 4 2 7" xfId="719"/>
    <cellStyle name="Calculation 2 4 2 7 2" xfId="720"/>
    <cellStyle name="Calculation 2 4 2 7 2 2" xfId="12847"/>
    <cellStyle name="Calculation 2 4 2 7 2 3" xfId="17448"/>
    <cellStyle name="Calculation 2 4 2 7 3" xfId="721"/>
    <cellStyle name="Calculation 2 4 2 7 3 2" xfId="14601"/>
    <cellStyle name="Calculation 2 4 2 7 3 3" xfId="18762"/>
    <cellStyle name="Calculation 2 4 2 7 4" xfId="722"/>
    <cellStyle name="Calculation 2 4 2 7 5" xfId="10874"/>
    <cellStyle name="Calculation 2 4 2 7 6" xfId="15915"/>
    <cellStyle name="Calculation 2 4 2 8" xfId="723"/>
    <cellStyle name="Calculation 2 4 2 8 2" xfId="11227"/>
    <cellStyle name="Calculation 2 4 2 8 3" xfId="16134"/>
    <cellStyle name="Calculation 2 4 2 9" xfId="724"/>
    <cellStyle name="Calculation 2 4 3" xfId="725"/>
    <cellStyle name="Calculation 2 4 3 10" xfId="726"/>
    <cellStyle name="Calculation 2 4 3 11" xfId="727"/>
    <cellStyle name="Calculation 2 4 3 2" xfId="728"/>
    <cellStyle name="Calculation 2 4 3 2 2" xfId="729"/>
    <cellStyle name="Calculation 2 4 3 2 2 2" xfId="11865"/>
    <cellStyle name="Calculation 2 4 3 2 2 3" xfId="16551"/>
    <cellStyle name="Calculation 2 4 3 2 3" xfId="730"/>
    <cellStyle name="Calculation 2 4 3 2 3 2" xfId="13619"/>
    <cellStyle name="Calculation 2 4 3 2 3 3" xfId="17865"/>
    <cellStyle name="Calculation 2 4 3 2 4" xfId="731"/>
    <cellStyle name="Calculation 2 4 3 2 5" xfId="9892"/>
    <cellStyle name="Calculation 2 4 3 2 6" xfId="15018"/>
    <cellStyle name="Calculation 2 4 3 3" xfId="732"/>
    <cellStyle name="Calculation 2 4 3 3 2" xfId="733"/>
    <cellStyle name="Calculation 2 4 3 3 2 2" xfId="12222"/>
    <cellStyle name="Calculation 2 4 3 3 2 3" xfId="16823"/>
    <cellStyle name="Calculation 2 4 3 3 3" xfId="734"/>
    <cellStyle name="Calculation 2 4 3 3 3 2" xfId="13976"/>
    <cellStyle name="Calculation 2 4 3 3 3 3" xfId="18137"/>
    <cellStyle name="Calculation 2 4 3 3 4" xfId="735"/>
    <cellStyle name="Calculation 2 4 3 3 5" xfId="10249"/>
    <cellStyle name="Calculation 2 4 3 3 6" xfId="15290"/>
    <cellStyle name="Calculation 2 4 3 4" xfId="736"/>
    <cellStyle name="Calculation 2 4 3 4 2" xfId="737"/>
    <cellStyle name="Calculation 2 4 3 4 2 2" xfId="12389"/>
    <cellStyle name="Calculation 2 4 3 4 2 3" xfId="16990"/>
    <cellStyle name="Calculation 2 4 3 4 3" xfId="738"/>
    <cellStyle name="Calculation 2 4 3 4 3 2" xfId="14143"/>
    <cellStyle name="Calculation 2 4 3 4 3 3" xfId="18304"/>
    <cellStyle name="Calculation 2 4 3 4 4" xfId="10416"/>
    <cellStyle name="Calculation 2 4 3 4 5" xfId="15457"/>
    <cellStyle name="Calculation 2 4 3 5" xfId="739"/>
    <cellStyle name="Calculation 2 4 3 5 2" xfId="740"/>
    <cellStyle name="Calculation 2 4 3 5 2 2" xfId="12559"/>
    <cellStyle name="Calculation 2 4 3 5 2 3" xfId="17160"/>
    <cellStyle name="Calculation 2 4 3 5 3" xfId="741"/>
    <cellStyle name="Calculation 2 4 3 5 3 2" xfId="14313"/>
    <cellStyle name="Calculation 2 4 3 5 3 3" xfId="18474"/>
    <cellStyle name="Calculation 2 4 3 5 4" xfId="10586"/>
    <cellStyle name="Calculation 2 4 3 5 5" xfId="15627"/>
    <cellStyle name="Calculation 2 4 3 6" xfId="742"/>
    <cellStyle name="Calculation 2 4 3 6 2" xfId="743"/>
    <cellStyle name="Calculation 2 4 3 6 2 2" xfId="12714"/>
    <cellStyle name="Calculation 2 4 3 6 2 3" xfId="17315"/>
    <cellStyle name="Calculation 2 4 3 6 3" xfId="744"/>
    <cellStyle name="Calculation 2 4 3 6 3 2" xfId="14468"/>
    <cellStyle name="Calculation 2 4 3 6 3 3" xfId="18629"/>
    <cellStyle name="Calculation 2 4 3 6 4" xfId="10741"/>
    <cellStyle name="Calculation 2 4 3 6 5" xfId="15782"/>
    <cellStyle name="Calculation 2 4 3 7" xfId="745"/>
    <cellStyle name="Calculation 2 4 3 7 2" xfId="746"/>
    <cellStyle name="Calculation 2 4 3 7 2 2" xfId="12856"/>
    <cellStyle name="Calculation 2 4 3 7 2 3" xfId="17457"/>
    <cellStyle name="Calculation 2 4 3 7 3" xfId="747"/>
    <cellStyle name="Calculation 2 4 3 7 3 2" xfId="14610"/>
    <cellStyle name="Calculation 2 4 3 7 3 3" xfId="18771"/>
    <cellStyle name="Calculation 2 4 3 7 4" xfId="10883"/>
    <cellStyle name="Calculation 2 4 3 7 5" xfId="15924"/>
    <cellStyle name="Calculation 2 4 3 8" xfId="748"/>
    <cellStyle name="Calculation 2 4 3 8 2" xfId="11237"/>
    <cellStyle name="Calculation 2 4 3 8 3" xfId="16143"/>
    <cellStyle name="Calculation 2 4 3 9" xfId="749"/>
    <cellStyle name="Calculation 2 4 4" xfId="750"/>
    <cellStyle name="Calculation 2 4 4 2" xfId="751"/>
    <cellStyle name="Calculation 2 4 4 2 2" xfId="11653"/>
    <cellStyle name="Calculation 2 4 4 2 3" xfId="16436"/>
    <cellStyle name="Calculation 2 4 4 3" xfId="752"/>
    <cellStyle name="Calculation 2 4 4 3 2" xfId="13407"/>
    <cellStyle name="Calculation 2 4 4 3 3" xfId="17750"/>
    <cellStyle name="Calculation 2 4 4 4" xfId="753"/>
    <cellStyle name="Calculation 2 4 4 5" xfId="9680"/>
    <cellStyle name="Calculation 2 4 4 6" xfId="14903"/>
    <cellStyle name="Calculation 2 4 5" xfId="754"/>
    <cellStyle name="Calculation 2 4 5 2" xfId="755"/>
    <cellStyle name="Calculation 2 4 5 2 2" xfId="11468"/>
    <cellStyle name="Calculation 2 4 5 2 3" xfId="16267"/>
    <cellStyle name="Calculation 2 4 5 3" xfId="756"/>
    <cellStyle name="Calculation 2 4 5 3 2" xfId="13222"/>
    <cellStyle name="Calculation 2 4 5 3 3" xfId="17581"/>
    <cellStyle name="Calculation 2 4 5 4" xfId="757"/>
    <cellStyle name="Calculation 2 4 5 5" xfId="9495"/>
    <cellStyle name="Calculation 2 4 5 6" xfId="14734"/>
    <cellStyle name="Calculation 2 4 6" xfId="758"/>
    <cellStyle name="Calculation 2 4 6 2" xfId="759"/>
    <cellStyle name="Calculation 2 4 6 2 2" xfId="12143"/>
    <cellStyle name="Calculation 2 4 6 2 3" xfId="16744"/>
    <cellStyle name="Calculation 2 4 6 3" xfId="760"/>
    <cellStyle name="Calculation 2 4 6 3 2" xfId="13897"/>
    <cellStyle name="Calculation 2 4 6 3 3" xfId="18058"/>
    <cellStyle name="Calculation 2 4 6 4" xfId="761"/>
    <cellStyle name="Calculation 2 4 6 5" xfId="10170"/>
    <cellStyle name="Calculation 2 4 6 6" xfId="15211"/>
    <cellStyle name="Calculation 2 4 7" xfId="762"/>
    <cellStyle name="Calculation 2 4 7 2" xfId="763"/>
    <cellStyle name="Calculation 2 4 7 2 2" xfId="12399"/>
    <cellStyle name="Calculation 2 4 7 2 3" xfId="17000"/>
    <cellStyle name="Calculation 2 4 7 3" xfId="764"/>
    <cellStyle name="Calculation 2 4 7 3 2" xfId="14153"/>
    <cellStyle name="Calculation 2 4 7 3 3" xfId="18314"/>
    <cellStyle name="Calculation 2 4 7 4" xfId="765"/>
    <cellStyle name="Calculation 2 4 7 5" xfId="10426"/>
    <cellStyle name="Calculation 2 4 7 6" xfId="15467"/>
    <cellStyle name="Calculation 2 4 8" xfId="766"/>
    <cellStyle name="Calculation 2 4 8 2" xfId="767"/>
    <cellStyle name="Calculation 2 4 8 2 2" xfId="12567"/>
    <cellStyle name="Calculation 2 4 8 2 3" xfId="17168"/>
    <cellStyle name="Calculation 2 4 8 3" xfId="768"/>
    <cellStyle name="Calculation 2 4 8 3 2" xfId="14321"/>
    <cellStyle name="Calculation 2 4 8 3 3" xfId="18482"/>
    <cellStyle name="Calculation 2 4 8 4" xfId="769"/>
    <cellStyle name="Calculation 2 4 8 5" xfId="10594"/>
    <cellStyle name="Calculation 2 4 8 6" xfId="15635"/>
    <cellStyle name="Calculation 2 4 9" xfId="770"/>
    <cellStyle name="Calculation 2 4 9 2" xfId="771"/>
    <cellStyle name="Calculation 2 4 9 2 2" xfId="12720"/>
    <cellStyle name="Calculation 2 4 9 2 3" xfId="17321"/>
    <cellStyle name="Calculation 2 4 9 3" xfId="772"/>
    <cellStyle name="Calculation 2 4 9 3 2" xfId="14474"/>
    <cellStyle name="Calculation 2 4 9 3 3" xfId="18635"/>
    <cellStyle name="Calculation 2 4 9 4" xfId="10747"/>
    <cellStyle name="Calculation 2 4 9 5" xfId="15788"/>
    <cellStyle name="Calculation 2 5" xfId="773"/>
    <cellStyle name="Calculation 2 5 10" xfId="774"/>
    <cellStyle name="Calculation 2 5 10 2" xfId="11078"/>
    <cellStyle name="Calculation 2 5 10 3" xfId="16073"/>
    <cellStyle name="Calculation 2 5 11" xfId="775"/>
    <cellStyle name="Calculation 2 5 12" xfId="776"/>
    <cellStyle name="Calculation 2 5 13" xfId="777"/>
    <cellStyle name="Calculation 2 5 2" xfId="778"/>
    <cellStyle name="Calculation 2 5 2 10" xfId="779"/>
    <cellStyle name="Calculation 2 5 2 11" xfId="780"/>
    <cellStyle name="Calculation 2 5 2 2" xfId="781"/>
    <cellStyle name="Calculation 2 5 2 2 2" xfId="782"/>
    <cellStyle name="Calculation 2 5 2 2 2 2" xfId="12003"/>
    <cellStyle name="Calculation 2 5 2 2 2 3" xfId="16606"/>
    <cellStyle name="Calculation 2 5 2 2 3" xfId="783"/>
    <cellStyle name="Calculation 2 5 2 2 3 2" xfId="13757"/>
    <cellStyle name="Calculation 2 5 2 2 3 3" xfId="17920"/>
    <cellStyle name="Calculation 2 5 2 2 4" xfId="784"/>
    <cellStyle name="Calculation 2 5 2 2 5" xfId="10030"/>
    <cellStyle name="Calculation 2 5 2 2 6" xfId="15073"/>
    <cellStyle name="Calculation 2 5 2 3" xfId="785"/>
    <cellStyle name="Calculation 2 5 2 3 2" xfId="786"/>
    <cellStyle name="Calculation 2 5 2 3 2 2" xfId="12312"/>
    <cellStyle name="Calculation 2 5 2 3 2 3" xfId="16913"/>
    <cellStyle name="Calculation 2 5 2 3 3" xfId="787"/>
    <cellStyle name="Calculation 2 5 2 3 3 2" xfId="14066"/>
    <cellStyle name="Calculation 2 5 2 3 3 3" xfId="18227"/>
    <cellStyle name="Calculation 2 5 2 3 4" xfId="788"/>
    <cellStyle name="Calculation 2 5 2 3 5" xfId="10339"/>
    <cellStyle name="Calculation 2 5 2 3 6" xfId="15380"/>
    <cellStyle name="Calculation 2 5 2 4" xfId="789"/>
    <cellStyle name="Calculation 2 5 2 4 2" xfId="790"/>
    <cellStyle name="Calculation 2 5 2 4 2 2" xfId="12481"/>
    <cellStyle name="Calculation 2 5 2 4 2 3" xfId="17082"/>
    <cellStyle name="Calculation 2 5 2 4 3" xfId="791"/>
    <cellStyle name="Calculation 2 5 2 4 3 2" xfId="14235"/>
    <cellStyle name="Calculation 2 5 2 4 3 3" xfId="18396"/>
    <cellStyle name="Calculation 2 5 2 4 4" xfId="792"/>
    <cellStyle name="Calculation 2 5 2 4 5" xfId="10508"/>
    <cellStyle name="Calculation 2 5 2 4 6" xfId="15549"/>
    <cellStyle name="Calculation 2 5 2 5" xfId="793"/>
    <cellStyle name="Calculation 2 5 2 5 2" xfId="794"/>
    <cellStyle name="Calculation 2 5 2 5 2 2" xfId="12637"/>
    <cellStyle name="Calculation 2 5 2 5 2 3" xfId="17238"/>
    <cellStyle name="Calculation 2 5 2 5 3" xfId="795"/>
    <cellStyle name="Calculation 2 5 2 5 3 2" xfId="14391"/>
    <cellStyle name="Calculation 2 5 2 5 3 3" xfId="18552"/>
    <cellStyle name="Calculation 2 5 2 5 4" xfId="796"/>
    <cellStyle name="Calculation 2 5 2 5 5" xfId="10664"/>
    <cellStyle name="Calculation 2 5 2 5 6" xfId="15705"/>
    <cellStyle name="Calculation 2 5 2 6" xfId="797"/>
    <cellStyle name="Calculation 2 5 2 6 2" xfId="798"/>
    <cellStyle name="Calculation 2 5 2 6 2 2" xfId="12781"/>
    <cellStyle name="Calculation 2 5 2 6 2 3" xfId="17382"/>
    <cellStyle name="Calculation 2 5 2 6 3" xfId="799"/>
    <cellStyle name="Calculation 2 5 2 6 3 2" xfId="14535"/>
    <cellStyle name="Calculation 2 5 2 6 3 3" xfId="18696"/>
    <cellStyle name="Calculation 2 5 2 6 4" xfId="800"/>
    <cellStyle name="Calculation 2 5 2 6 5" xfId="10808"/>
    <cellStyle name="Calculation 2 5 2 6 6" xfId="15849"/>
    <cellStyle name="Calculation 2 5 2 7" xfId="801"/>
    <cellStyle name="Calculation 2 5 2 7 2" xfId="802"/>
    <cellStyle name="Calculation 2 5 2 7 2 2" xfId="12910"/>
    <cellStyle name="Calculation 2 5 2 7 2 3" xfId="17511"/>
    <cellStyle name="Calculation 2 5 2 7 3" xfId="803"/>
    <cellStyle name="Calculation 2 5 2 7 3 2" xfId="14664"/>
    <cellStyle name="Calculation 2 5 2 7 3 3" xfId="18825"/>
    <cellStyle name="Calculation 2 5 2 7 4" xfId="804"/>
    <cellStyle name="Calculation 2 5 2 7 5" xfId="10937"/>
    <cellStyle name="Calculation 2 5 2 7 6" xfId="15978"/>
    <cellStyle name="Calculation 2 5 2 8" xfId="805"/>
    <cellStyle name="Calculation 2 5 2 8 2" xfId="11374"/>
    <cellStyle name="Calculation 2 5 2 8 3" xfId="16197"/>
    <cellStyle name="Calculation 2 5 2 9" xfId="806"/>
    <cellStyle name="Calculation 2 5 3" xfId="807"/>
    <cellStyle name="Calculation 2 5 3 10" xfId="808"/>
    <cellStyle name="Calculation 2 5 3 11" xfId="809"/>
    <cellStyle name="Calculation 2 5 3 2" xfId="810"/>
    <cellStyle name="Calculation 2 5 3 2 2" xfId="811"/>
    <cellStyle name="Calculation 2 5 3 2 2 2" xfId="11905"/>
    <cellStyle name="Calculation 2 5 3 2 2 3" xfId="16579"/>
    <cellStyle name="Calculation 2 5 3 2 3" xfId="812"/>
    <cellStyle name="Calculation 2 5 3 2 3 2" xfId="13659"/>
    <cellStyle name="Calculation 2 5 3 2 3 3" xfId="17893"/>
    <cellStyle name="Calculation 2 5 3 2 4" xfId="813"/>
    <cellStyle name="Calculation 2 5 3 2 5" xfId="9932"/>
    <cellStyle name="Calculation 2 5 3 2 6" xfId="15046"/>
    <cellStyle name="Calculation 2 5 3 3" xfId="814"/>
    <cellStyle name="Calculation 2 5 3 3 2" xfId="815"/>
    <cellStyle name="Calculation 2 5 3 3 2 2" xfId="12252"/>
    <cellStyle name="Calculation 2 5 3 3 2 3" xfId="16853"/>
    <cellStyle name="Calculation 2 5 3 3 3" xfId="816"/>
    <cellStyle name="Calculation 2 5 3 3 3 2" xfId="14006"/>
    <cellStyle name="Calculation 2 5 3 3 3 3" xfId="18167"/>
    <cellStyle name="Calculation 2 5 3 3 4" xfId="817"/>
    <cellStyle name="Calculation 2 5 3 3 5" xfId="10279"/>
    <cellStyle name="Calculation 2 5 3 3 6" xfId="15320"/>
    <cellStyle name="Calculation 2 5 3 4" xfId="818"/>
    <cellStyle name="Calculation 2 5 3 4 2" xfId="819"/>
    <cellStyle name="Calculation 2 5 3 4 2 2" xfId="12423"/>
    <cellStyle name="Calculation 2 5 3 4 2 3" xfId="17024"/>
    <cellStyle name="Calculation 2 5 3 4 3" xfId="820"/>
    <cellStyle name="Calculation 2 5 3 4 3 2" xfId="14177"/>
    <cellStyle name="Calculation 2 5 3 4 3 3" xfId="18338"/>
    <cellStyle name="Calculation 2 5 3 4 4" xfId="10450"/>
    <cellStyle name="Calculation 2 5 3 4 5" xfId="15491"/>
    <cellStyle name="Calculation 2 5 3 5" xfId="821"/>
    <cellStyle name="Calculation 2 5 3 5 2" xfId="822"/>
    <cellStyle name="Calculation 2 5 3 5 2 2" xfId="12591"/>
    <cellStyle name="Calculation 2 5 3 5 2 3" xfId="17192"/>
    <cellStyle name="Calculation 2 5 3 5 3" xfId="823"/>
    <cellStyle name="Calculation 2 5 3 5 3 2" xfId="14345"/>
    <cellStyle name="Calculation 2 5 3 5 3 3" xfId="18506"/>
    <cellStyle name="Calculation 2 5 3 5 4" xfId="10618"/>
    <cellStyle name="Calculation 2 5 3 5 5" xfId="15659"/>
    <cellStyle name="Calculation 2 5 3 6" xfId="824"/>
    <cellStyle name="Calculation 2 5 3 6 2" xfId="825"/>
    <cellStyle name="Calculation 2 5 3 6 2 2" xfId="12743"/>
    <cellStyle name="Calculation 2 5 3 6 2 3" xfId="17344"/>
    <cellStyle name="Calculation 2 5 3 6 3" xfId="826"/>
    <cellStyle name="Calculation 2 5 3 6 3 2" xfId="14497"/>
    <cellStyle name="Calculation 2 5 3 6 3 3" xfId="18658"/>
    <cellStyle name="Calculation 2 5 3 6 4" xfId="10770"/>
    <cellStyle name="Calculation 2 5 3 6 5" xfId="15811"/>
    <cellStyle name="Calculation 2 5 3 7" xfId="827"/>
    <cellStyle name="Calculation 2 5 3 7 2" xfId="828"/>
    <cellStyle name="Calculation 2 5 3 7 2 2" xfId="12883"/>
    <cellStyle name="Calculation 2 5 3 7 2 3" xfId="17484"/>
    <cellStyle name="Calculation 2 5 3 7 3" xfId="829"/>
    <cellStyle name="Calculation 2 5 3 7 3 2" xfId="14637"/>
    <cellStyle name="Calculation 2 5 3 7 3 3" xfId="18798"/>
    <cellStyle name="Calculation 2 5 3 7 4" xfId="10910"/>
    <cellStyle name="Calculation 2 5 3 7 5" xfId="15951"/>
    <cellStyle name="Calculation 2 5 3 8" xfId="830"/>
    <cellStyle name="Calculation 2 5 3 8 2" xfId="11276"/>
    <cellStyle name="Calculation 2 5 3 8 3" xfId="16170"/>
    <cellStyle name="Calculation 2 5 3 9" xfId="831"/>
    <cellStyle name="Calculation 2 5 4" xfId="832"/>
    <cellStyle name="Calculation 2 5 4 2" xfId="833"/>
    <cellStyle name="Calculation 2 5 4 2 2" xfId="11687"/>
    <cellStyle name="Calculation 2 5 4 2 3" xfId="16462"/>
    <cellStyle name="Calculation 2 5 4 3" xfId="834"/>
    <cellStyle name="Calculation 2 5 4 3 2" xfId="13441"/>
    <cellStyle name="Calculation 2 5 4 3 3" xfId="17776"/>
    <cellStyle name="Calculation 2 5 4 4" xfId="835"/>
    <cellStyle name="Calculation 2 5 4 5" xfId="9714"/>
    <cellStyle name="Calculation 2 5 4 6" xfId="14929"/>
    <cellStyle name="Calculation 2 5 5" xfId="836"/>
    <cellStyle name="Calculation 2 5 5 2" xfId="837"/>
    <cellStyle name="Calculation 2 5 5 2 2" xfId="12084"/>
    <cellStyle name="Calculation 2 5 5 2 3" xfId="16685"/>
    <cellStyle name="Calculation 2 5 5 3" xfId="838"/>
    <cellStyle name="Calculation 2 5 5 3 2" xfId="13838"/>
    <cellStyle name="Calculation 2 5 5 3 3" xfId="17999"/>
    <cellStyle name="Calculation 2 5 5 4" xfId="839"/>
    <cellStyle name="Calculation 2 5 5 5" xfId="10111"/>
    <cellStyle name="Calculation 2 5 5 6" xfId="15152"/>
    <cellStyle name="Calculation 2 5 6" xfId="840"/>
    <cellStyle name="Calculation 2 5 6 2" xfId="841"/>
    <cellStyle name="Calculation 2 5 6 2 2" xfId="12136"/>
    <cellStyle name="Calculation 2 5 6 2 3" xfId="16737"/>
    <cellStyle name="Calculation 2 5 6 3" xfId="842"/>
    <cellStyle name="Calculation 2 5 6 3 2" xfId="13890"/>
    <cellStyle name="Calculation 2 5 6 3 3" xfId="18051"/>
    <cellStyle name="Calculation 2 5 6 4" xfId="843"/>
    <cellStyle name="Calculation 2 5 6 5" xfId="10163"/>
    <cellStyle name="Calculation 2 5 6 6" xfId="15204"/>
    <cellStyle name="Calculation 2 5 7" xfId="844"/>
    <cellStyle name="Calculation 2 5 7 2" xfId="845"/>
    <cellStyle name="Calculation 2 5 7 2 2" xfId="11587"/>
    <cellStyle name="Calculation 2 5 7 2 3" xfId="16372"/>
    <cellStyle name="Calculation 2 5 7 3" xfId="846"/>
    <cellStyle name="Calculation 2 5 7 3 2" xfId="13341"/>
    <cellStyle name="Calculation 2 5 7 3 3" xfId="17686"/>
    <cellStyle name="Calculation 2 5 7 4" xfId="847"/>
    <cellStyle name="Calculation 2 5 7 5" xfId="9614"/>
    <cellStyle name="Calculation 2 5 7 6" xfId="14839"/>
    <cellStyle name="Calculation 2 5 8" xfId="848"/>
    <cellStyle name="Calculation 2 5 8 2" xfId="849"/>
    <cellStyle name="Calculation 2 5 8 2 2" xfId="12153"/>
    <cellStyle name="Calculation 2 5 8 2 3" xfId="16754"/>
    <cellStyle name="Calculation 2 5 8 3" xfId="850"/>
    <cellStyle name="Calculation 2 5 8 3 2" xfId="13907"/>
    <cellStyle name="Calculation 2 5 8 3 3" xfId="18068"/>
    <cellStyle name="Calculation 2 5 8 4" xfId="851"/>
    <cellStyle name="Calculation 2 5 8 5" xfId="10180"/>
    <cellStyle name="Calculation 2 5 8 6" xfId="15221"/>
    <cellStyle name="Calculation 2 5 9" xfId="852"/>
    <cellStyle name="Calculation 2 5 9 2" xfId="853"/>
    <cellStyle name="Calculation 2 5 9 2 2" xfId="11498"/>
    <cellStyle name="Calculation 2 5 9 2 3" xfId="16295"/>
    <cellStyle name="Calculation 2 5 9 3" xfId="854"/>
    <cellStyle name="Calculation 2 5 9 3 2" xfId="13252"/>
    <cellStyle name="Calculation 2 5 9 3 3" xfId="17609"/>
    <cellStyle name="Calculation 2 5 9 4" xfId="9525"/>
    <cellStyle name="Calculation 2 5 9 5" xfId="14762"/>
    <cellStyle name="Calculation 2 6" xfId="855"/>
    <cellStyle name="Calculation 2 6 10" xfId="856"/>
    <cellStyle name="Calculation 2 6 10 2" xfId="11094"/>
    <cellStyle name="Calculation 2 6 10 3" xfId="16086"/>
    <cellStyle name="Calculation 2 6 11" xfId="857"/>
    <cellStyle name="Calculation 2 6 12" xfId="858"/>
    <cellStyle name="Calculation 2 6 13" xfId="859"/>
    <cellStyle name="Calculation 2 6 2" xfId="860"/>
    <cellStyle name="Calculation 2 6 2 10" xfId="861"/>
    <cellStyle name="Calculation 2 6 2 11" xfId="862"/>
    <cellStyle name="Calculation 2 6 2 2" xfId="863"/>
    <cellStyle name="Calculation 2 6 2 2 2" xfId="864"/>
    <cellStyle name="Calculation 2 6 2 2 2 2" xfId="12017"/>
    <cellStyle name="Calculation 2 6 2 2 2 3" xfId="16620"/>
    <cellStyle name="Calculation 2 6 2 2 3" xfId="865"/>
    <cellStyle name="Calculation 2 6 2 2 3 2" xfId="13771"/>
    <cellStyle name="Calculation 2 6 2 2 3 3" xfId="17934"/>
    <cellStyle name="Calculation 2 6 2 2 4" xfId="866"/>
    <cellStyle name="Calculation 2 6 2 2 5" xfId="10044"/>
    <cellStyle name="Calculation 2 6 2 2 6" xfId="15087"/>
    <cellStyle name="Calculation 2 6 2 3" xfId="867"/>
    <cellStyle name="Calculation 2 6 2 3 2" xfId="868"/>
    <cellStyle name="Calculation 2 6 2 3 2 2" xfId="12326"/>
    <cellStyle name="Calculation 2 6 2 3 2 3" xfId="16927"/>
    <cellStyle name="Calculation 2 6 2 3 3" xfId="869"/>
    <cellStyle name="Calculation 2 6 2 3 3 2" xfId="14080"/>
    <cellStyle name="Calculation 2 6 2 3 3 3" xfId="18241"/>
    <cellStyle name="Calculation 2 6 2 3 4" xfId="870"/>
    <cellStyle name="Calculation 2 6 2 3 5" xfId="10353"/>
    <cellStyle name="Calculation 2 6 2 3 6" xfId="15394"/>
    <cellStyle name="Calculation 2 6 2 4" xfId="871"/>
    <cellStyle name="Calculation 2 6 2 4 2" xfId="872"/>
    <cellStyle name="Calculation 2 6 2 4 2 2" xfId="12495"/>
    <cellStyle name="Calculation 2 6 2 4 2 3" xfId="17096"/>
    <cellStyle name="Calculation 2 6 2 4 3" xfId="873"/>
    <cellStyle name="Calculation 2 6 2 4 3 2" xfId="14249"/>
    <cellStyle name="Calculation 2 6 2 4 3 3" xfId="18410"/>
    <cellStyle name="Calculation 2 6 2 4 4" xfId="874"/>
    <cellStyle name="Calculation 2 6 2 4 5" xfId="10522"/>
    <cellStyle name="Calculation 2 6 2 4 6" xfId="15563"/>
    <cellStyle name="Calculation 2 6 2 5" xfId="875"/>
    <cellStyle name="Calculation 2 6 2 5 2" xfId="876"/>
    <cellStyle name="Calculation 2 6 2 5 2 2" xfId="12651"/>
    <cellStyle name="Calculation 2 6 2 5 2 3" xfId="17252"/>
    <cellStyle name="Calculation 2 6 2 5 3" xfId="877"/>
    <cellStyle name="Calculation 2 6 2 5 3 2" xfId="14405"/>
    <cellStyle name="Calculation 2 6 2 5 3 3" xfId="18566"/>
    <cellStyle name="Calculation 2 6 2 5 4" xfId="878"/>
    <cellStyle name="Calculation 2 6 2 5 5" xfId="10678"/>
    <cellStyle name="Calculation 2 6 2 5 6" xfId="15719"/>
    <cellStyle name="Calculation 2 6 2 6" xfId="879"/>
    <cellStyle name="Calculation 2 6 2 6 2" xfId="880"/>
    <cellStyle name="Calculation 2 6 2 6 2 2" xfId="12795"/>
    <cellStyle name="Calculation 2 6 2 6 2 3" xfId="17396"/>
    <cellStyle name="Calculation 2 6 2 6 3" xfId="881"/>
    <cellStyle name="Calculation 2 6 2 6 3 2" xfId="14549"/>
    <cellStyle name="Calculation 2 6 2 6 3 3" xfId="18710"/>
    <cellStyle name="Calculation 2 6 2 6 4" xfId="882"/>
    <cellStyle name="Calculation 2 6 2 6 5" xfId="10822"/>
    <cellStyle name="Calculation 2 6 2 6 6" xfId="15863"/>
    <cellStyle name="Calculation 2 6 2 7" xfId="883"/>
    <cellStyle name="Calculation 2 6 2 7 2" xfId="884"/>
    <cellStyle name="Calculation 2 6 2 7 2 2" xfId="12924"/>
    <cellStyle name="Calculation 2 6 2 7 2 3" xfId="17525"/>
    <cellStyle name="Calculation 2 6 2 7 3" xfId="885"/>
    <cellStyle name="Calculation 2 6 2 7 3 2" xfId="14678"/>
    <cellStyle name="Calculation 2 6 2 7 3 3" xfId="18839"/>
    <cellStyle name="Calculation 2 6 2 7 4" xfId="886"/>
    <cellStyle name="Calculation 2 6 2 7 5" xfId="10951"/>
    <cellStyle name="Calculation 2 6 2 7 6" xfId="15992"/>
    <cellStyle name="Calculation 2 6 2 8" xfId="887"/>
    <cellStyle name="Calculation 2 6 2 8 2" xfId="11388"/>
    <cellStyle name="Calculation 2 6 2 8 3" xfId="16211"/>
    <cellStyle name="Calculation 2 6 2 9" xfId="888"/>
    <cellStyle name="Calculation 2 6 3" xfId="889"/>
    <cellStyle name="Calculation 2 6 3 10" xfId="890"/>
    <cellStyle name="Calculation 2 6 3 11" xfId="891"/>
    <cellStyle name="Calculation 2 6 3 2" xfId="892"/>
    <cellStyle name="Calculation 2 6 3 2 2" xfId="893"/>
    <cellStyle name="Calculation 2 6 3 2 2 2" xfId="11889"/>
    <cellStyle name="Calculation 2 6 3 2 2 3" xfId="16563"/>
    <cellStyle name="Calculation 2 6 3 2 3" xfId="894"/>
    <cellStyle name="Calculation 2 6 3 2 3 2" xfId="13643"/>
    <cellStyle name="Calculation 2 6 3 2 3 3" xfId="17877"/>
    <cellStyle name="Calculation 2 6 3 2 4" xfId="895"/>
    <cellStyle name="Calculation 2 6 3 2 5" xfId="9916"/>
    <cellStyle name="Calculation 2 6 3 2 6" xfId="15030"/>
    <cellStyle name="Calculation 2 6 3 3" xfId="896"/>
    <cellStyle name="Calculation 2 6 3 3 2" xfId="897"/>
    <cellStyle name="Calculation 2 6 3 3 2 2" xfId="12236"/>
    <cellStyle name="Calculation 2 6 3 3 2 3" xfId="16837"/>
    <cellStyle name="Calculation 2 6 3 3 3" xfId="898"/>
    <cellStyle name="Calculation 2 6 3 3 3 2" xfId="13990"/>
    <cellStyle name="Calculation 2 6 3 3 3 3" xfId="18151"/>
    <cellStyle name="Calculation 2 6 3 3 4" xfId="899"/>
    <cellStyle name="Calculation 2 6 3 3 5" xfId="10263"/>
    <cellStyle name="Calculation 2 6 3 3 6" xfId="15304"/>
    <cellStyle name="Calculation 2 6 3 4" xfId="900"/>
    <cellStyle name="Calculation 2 6 3 4 2" xfId="901"/>
    <cellStyle name="Calculation 2 6 3 4 2 2" xfId="12407"/>
    <cellStyle name="Calculation 2 6 3 4 2 3" xfId="17008"/>
    <cellStyle name="Calculation 2 6 3 4 3" xfId="902"/>
    <cellStyle name="Calculation 2 6 3 4 3 2" xfId="14161"/>
    <cellStyle name="Calculation 2 6 3 4 3 3" xfId="18322"/>
    <cellStyle name="Calculation 2 6 3 4 4" xfId="10434"/>
    <cellStyle name="Calculation 2 6 3 4 5" xfId="15475"/>
    <cellStyle name="Calculation 2 6 3 5" xfId="903"/>
    <cellStyle name="Calculation 2 6 3 5 2" xfId="904"/>
    <cellStyle name="Calculation 2 6 3 5 2 2" xfId="12575"/>
    <cellStyle name="Calculation 2 6 3 5 2 3" xfId="17176"/>
    <cellStyle name="Calculation 2 6 3 5 3" xfId="905"/>
    <cellStyle name="Calculation 2 6 3 5 3 2" xfId="14329"/>
    <cellStyle name="Calculation 2 6 3 5 3 3" xfId="18490"/>
    <cellStyle name="Calculation 2 6 3 5 4" xfId="10602"/>
    <cellStyle name="Calculation 2 6 3 5 5" xfId="15643"/>
    <cellStyle name="Calculation 2 6 3 6" xfId="906"/>
    <cellStyle name="Calculation 2 6 3 6 2" xfId="907"/>
    <cellStyle name="Calculation 2 6 3 6 2 2" xfId="12727"/>
    <cellStyle name="Calculation 2 6 3 6 2 3" xfId="17328"/>
    <cellStyle name="Calculation 2 6 3 6 3" xfId="908"/>
    <cellStyle name="Calculation 2 6 3 6 3 2" xfId="14481"/>
    <cellStyle name="Calculation 2 6 3 6 3 3" xfId="18642"/>
    <cellStyle name="Calculation 2 6 3 6 4" xfId="10754"/>
    <cellStyle name="Calculation 2 6 3 6 5" xfId="15795"/>
    <cellStyle name="Calculation 2 6 3 7" xfId="909"/>
    <cellStyle name="Calculation 2 6 3 7 2" xfId="910"/>
    <cellStyle name="Calculation 2 6 3 7 2 2" xfId="12867"/>
    <cellStyle name="Calculation 2 6 3 7 2 3" xfId="17468"/>
    <cellStyle name="Calculation 2 6 3 7 3" xfId="911"/>
    <cellStyle name="Calculation 2 6 3 7 3 2" xfId="14621"/>
    <cellStyle name="Calculation 2 6 3 7 3 3" xfId="18782"/>
    <cellStyle name="Calculation 2 6 3 7 4" xfId="10894"/>
    <cellStyle name="Calculation 2 6 3 7 5" xfId="15935"/>
    <cellStyle name="Calculation 2 6 3 8" xfId="912"/>
    <cellStyle name="Calculation 2 6 3 8 2" xfId="11260"/>
    <cellStyle name="Calculation 2 6 3 8 3" xfId="16154"/>
    <cellStyle name="Calculation 2 6 3 9" xfId="913"/>
    <cellStyle name="Calculation 2 6 4" xfId="914"/>
    <cellStyle name="Calculation 2 6 4 2" xfId="915"/>
    <cellStyle name="Calculation 2 6 4 2 2" xfId="11703"/>
    <cellStyle name="Calculation 2 6 4 2 3" xfId="16475"/>
    <cellStyle name="Calculation 2 6 4 3" xfId="916"/>
    <cellStyle name="Calculation 2 6 4 3 2" xfId="13457"/>
    <cellStyle name="Calculation 2 6 4 3 3" xfId="17789"/>
    <cellStyle name="Calculation 2 6 4 4" xfId="917"/>
    <cellStyle name="Calculation 2 6 4 5" xfId="9730"/>
    <cellStyle name="Calculation 2 6 4 6" xfId="14942"/>
    <cellStyle name="Calculation 2 6 5" xfId="918"/>
    <cellStyle name="Calculation 2 6 5 2" xfId="919"/>
    <cellStyle name="Calculation 2 6 5 2 2" xfId="12098"/>
    <cellStyle name="Calculation 2 6 5 2 3" xfId="16699"/>
    <cellStyle name="Calculation 2 6 5 3" xfId="920"/>
    <cellStyle name="Calculation 2 6 5 3 2" xfId="13852"/>
    <cellStyle name="Calculation 2 6 5 3 3" xfId="18013"/>
    <cellStyle name="Calculation 2 6 5 4" xfId="921"/>
    <cellStyle name="Calculation 2 6 5 5" xfId="10125"/>
    <cellStyle name="Calculation 2 6 5 6" xfId="15166"/>
    <cellStyle name="Calculation 2 6 6" xfId="922"/>
    <cellStyle name="Calculation 2 6 6 2" xfId="923"/>
    <cellStyle name="Calculation 2 6 6 2 2" xfId="11500"/>
    <cellStyle name="Calculation 2 6 6 2 3" xfId="16296"/>
    <cellStyle name="Calculation 2 6 6 3" xfId="924"/>
    <cellStyle name="Calculation 2 6 6 3 2" xfId="13254"/>
    <cellStyle name="Calculation 2 6 6 3 3" xfId="17610"/>
    <cellStyle name="Calculation 2 6 6 4" xfId="925"/>
    <cellStyle name="Calculation 2 6 6 5" xfId="9527"/>
    <cellStyle name="Calculation 2 6 6 6" xfId="14763"/>
    <cellStyle name="Calculation 2 6 7" xfId="926"/>
    <cellStyle name="Calculation 2 6 7 2" xfId="927"/>
    <cellStyle name="Calculation 2 6 7 2 2" xfId="11791"/>
    <cellStyle name="Calculation 2 6 7 2 3" xfId="16503"/>
    <cellStyle name="Calculation 2 6 7 3" xfId="928"/>
    <cellStyle name="Calculation 2 6 7 3 2" xfId="13545"/>
    <cellStyle name="Calculation 2 6 7 3 3" xfId="17817"/>
    <cellStyle name="Calculation 2 6 7 4" xfId="929"/>
    <cellStyle name="Calculation 2 6 7 5" xfId="9818"/>
    <cellStyle name="Calculation 2 6 7 6" xfId="14970"/>
    <cellStyle name="Calculation 2 6 8" xfId="930"/>
    <cellStyle name="Calculation 2 6 8 2" xfId="931"/>
    <cellStyle name="Calculation 2 6 8 2 2" xfId="11610"/>
    <cellStyle name="Calculation 2 6 8 2 3" xfId="16393"/>
    <cellStyle name="Calculation 2 6 8 3" xfId="932"/>
    <cellStyle name="Calculation 2 6 8 3 2" xfId="13364"/>
    <cellStyle name="Calculation 2 6 8 3 3" xfId="17707"/>
    <cellStyle name="Calculation 2 6 8 4" xfId="933"/>
    <cellStyle name="Calculation 2 6 8 5" xfId="9637"/>
    <cellStyle name="Calculation 2 6 8 6" xfId="14860"/>
    <cellStyle name="Calculation 2 6 9" xfId="934"/>
    <cellStyle name="Calculation 2 6 9 2" xfId="935"/>
    <cellStyle name="Calculation 2 6 9 2 2" xfId="12150"/>
    <cellStyle name="Calculation 2 6 9 2 3" xfId="16751"/>
    <cellStyle name="Calculation 2 6 9 3" xfId="936"/>
    <cellStyle name="Calculation 2 6 9 3 2" xfId="13904"/>
    <cellStyle name="Calculation 2 6 9 3 3" xfId="18065"/>
    <cellStyle name="Calculation 2 6 9 4" xfId="10177"/>
    <cellStyle name="Calculation 2 6 9 5" xfId="15218"/>
    <cellStyle name="Calculation 2 7" xfId="937"/>
    <cellStyle name="Calculation 2 7 10" xfId="938"/>
    <cellStyle name="Calculation 2 7 10 2" xfId="11093"/>
    <cellStyle name="Calculation 2 7 10 3" xfId="16085"/>
    <cellStyle name="Calculation 2 7 11" xfId="939"/>
    <cellStyle name="Calculation 2 7 12" xfId="940"/>
    <cellStyle name="Calculation 2 7 13" xfId="941"/>
    <cellStyle name="Calculation 2 7 2" xfId="942"/>
    <cellStyle name="Calculation 2 7 2 10" xfId="943"/>
    <cellStyle name="Calculation 2 7 2 11" xfId="944"/>
    <cellStyle name="Calculation 2 7 2 2" xfId="945"/>
    <cellStyle name="Calculation 2 7 2 2 2" xfId="946"/>
    <cellStyle name="Calculation 2 7 2 2 2 2" xfId="12016"/>
    <cellStyle name="Calculation 2 7 2 2 2 3" xfId="16619"/>
    <cellStyle name="Calculation 2 7 2 2 3" xfId="947"/>
    <cellStyle name="Calculation 2 7 2 2 3 2" xfId="13770"/>
    <cellStyle name="Calculation 2 7 2 2 3 3" xfId="17933"/>
    <cellStyle name="Calculation 2 7 2 2 4" xfId="948"/>
    <cellStyle name="Calculation 2 7 2 2 5" xfId="10043"/>
    <cellStyle name="Calculation 2 7 2 2 6" xfId="15086"/>
    <cellStyle name="Calculation 2 7 2 3" xfId="949"/>
    <cellStyle name="Calculation 2 7 2 3 2" xfId="950"/>
    <cellStyle name="Calculation 2 7 2 3 2 2" xfId="12325"/>
    <cellStyle name="Calculation 2 7 2 3 2 3" xfId="16926"/>
    <cellStyle name="Calculation 2 7 2 3 3" xfId="951"/>
    <cellStyle name="Calculation 2 7 2 3 3 2" xfId="14079"/>
    <cellStyle name="Calculation 2 7 2 3 3 3" xfId="18240"/>
    <cellStyle name="Calculation 2 7 2 3 4" xfId="952"/>
    <cellStyle name="Calculation 2 7 2 3 5" xfId="10352"/>
    <cellStyle name="Calculation 2 7 2 3 6" xfId="15393"/>
    <cellStyle name="Calculation 2 7 2 4" xfId="953"/>
    <cellStyle name="Calculation 2 7 2 4 2" xfId="954"/>
    <cellStyle name="Calculation 2 7 2 4 2 2" xfId="12494"/>
    <cellStyle name="Calculation 2 7 2 4 2 3" xfId="17095"/>
    <cellStyle name="Calculation 2 7 2 4 3" xfId="955"/>
    <cellStyle name="Calculation 2 7 2 4 3 2" xfId="14248"/>
    <cellStyle name="Calculation 2 7 2 4 3 3" xfId="18409"/>
    <cellStyle name="Calculation 2 7 2 4 4" xfId="956"/>
    <cellStyle name="Calculation 2 7 2 4 5" xfId="10521"/>
    <cellStyle name="Calculation 2 7 2 4 6" xfId="15562"/>
    <cellStyle name="Calculation 2 7 2 5" xfId="957"/>
    <cellStyle name="Calculation 2 7 2 5 2" xfId="958"/>
    <cellStyle name="Calculation 2 7 2 5 2 2" xfId="12650"/>
    <cellStyle name="Calculation 2 7 2 5 2 3" xfId="17251"/>
    <cellStyle name="Calculation 2 7 2 5 3" xfId="959"/>
    <cellStyle name="Calculation 2 7 2 5 3 2" xfId="14404"/>
    <cellStyle name="Calculation 2 7 2 5 3 3" xfId="18565"/>
    <cellStyle name="Calculation 2 7 2 5 4" xfId="960"/>
    <cellStyle name="Calculation 2 7 2 5 5" xfId="10677"/>
    <cellStyle name="Calculation 2 7 2 5 6" xfId="15718"/>
    <cellStyle name="Calculation 2 7 2 6" xfId="961"/>
    <cellStyle name="Calculation 2 7 2 6 2" xfId="962"/>
    <cellStyle name="Calculation 2 7 2 6 2 2" xfId="12794"/>
    <cellStyle name="Calculation 2 7 2 6 2 3" xfId="17395"/>
    <cellStyle name="Calculation 2 7 2 6 3" xfId="963"/>
    <cellStyle name="Calculation 2 7 2 6 3 2" xfId="14548"/>
    <cellStyle name="Calculation 2 7 2 6 3 3" xfId="18709"/>
    <cellStyle name="Calculation 2 7 2 6 4" xfId="964"/>
    <cellStyle name="Calculation 2 7 2 6 5" xfId="10821"/>
    <cellStyle name="Calculation 2 7 2 6 6" xfId="15862"/>
    <cellStyle name="Calculation 2 7 2 7" xfId="965"/>
    <cellStyle name="Calculation 2 7 2 7 2" xfId="966"/>
    <cellStyle name="Calculation 2 7 2 7 2 2" xfId="12923"/>
    <cellStyle name="Calculation 2 7 2 7 2 3" xfId="17524"/>
    <cellStyle name="Calculation 2 7 2 7 3" xfId="967"/>
    <cellStyle name="Calculation 2 7 2 7 3 2" xfId="14677"/>
    <cellStyle name="Calculation 2 7 2 7 3 3" xfId="18838"/>
    <cellStyle name="Calculation 2 7 2 7 4" xfId="968"/>
    <cellStyle name="Calculation 2 7 2 7 5" xfId="10950"/>
    <cellStyle name="Calculation 2 7 2 7 6" xfId="15991"/>
    <cellStyle name="Calculation 2 7 2 8" xfId="969"/>
    <cellStyle name="Calculation 2 7 2 8 2" xfId="11387"/>
    <cellStyle name="Calculation 2 7 2 8 3" xfId="16210"/>
    <cellStyle name="Calculation 2 7 2 9" xfId="970"/>
    <cellStyle name="Calculation 2 7 3" xfId="971"/>
    <cellStyle name="Calculation 2 7 3 10" xfId="972"/>
    <cellStyle name="Calculation 2 7 3 11" xfId="973"/>
    <cellStyle name="Calculation 2 7 3 2" xfId="974"/>
    <cellStyle name="Calculation 2 7 3 2 2" xfId="975"/>
    <cellStyle name="Calculation 2 7 3 2 2 2" xfId="11938"/>
    <cellStyle name="Calculation 2 7 3 2 2 3" xfId="16596"/>
    <cellStyle name="Calculation 2 7 3 2 3" xfId="976"/>
    <cellStyle name="Calculation 2 7 3 2 3 2" xfId="13692"/>
    <cellStyle name="Calculation 2 7 3 2 3 3" xfId="17910"/>
    <cellStyle name="Calculation 2 7 3 2 4" xfId="977"/>
    <cellStyle name="Calculation 2 7 3 2 5" xfId="9965"/>
    <cellStyle name="Calculation 2 7 3 2 6" xfId="15063"/>
    <cellStyle name="Calculation 2 7 3 3" xfId="978"/>
    <cellStyle name="Calculation 2 7 3 3 2" xfId="979"/>
    <cellStyle name="Calculation 2 7 3 3 2 2" xfId="12278"/>
    <cellStyle name="Calculation 2 7 3 3 2 3" xfId="16879"/>
    <cellStyle name="Calculation 2 7 3 3 3" xfId="980"/>
    <cellStyle name="Calculation 2 7 3 3 3 2" xfId="14032"/>
    <cellStyle name="Calculation 2 7 3 3 3 3" xfId="18193"/>
    <cellStyle name="Calculation 2 7 3 3 4" xfId="981"/>
    <cellStyle name="Calculation 2 7 3 3 5" xfId="10305"/>
    <cellStyle name="Calculation 2 7 3 3 6" xfId="15346"/>
    <cellStyle name="Calculation 2 7 3 4" xfId="982"/>
    <cellStyle name="Calculation 2 7 3 4 2" xfId="983"/>
    <cellStyle name="Calculation 2 7 3 4 2 2" xfId="12444"/>
    <cellStyle name="Calculation 2 7 3 4 2 3" xfId="17045"/>
    <cellStyle name="Calculation 2 7 3 4 3" xfId="984"/>
    <cellStyle name="Calculation 2 7 3 4 3 2" xfId="14198"/>
    <cellStyle name="Calculation 2 7 3 4 3 3" xfId="18359"/>
    <cellStyle name="Calculation 2 7 3 4 4" xfId="10471"/>
    <cellStyle name="Calculation 2 7 3 4 5" xfId="15512"/>
    <cellStyle name="Calculation 2 7 3 5" xfId="985"/>
    <cellStyle name="Calculation 2 7 3 5 2" xfId="986"/>
    <cellStyle name="Calculation 2 7 3 5 2 2" xfId="12611"/>
    <cellStyle name="Calculation 2 7 3 5 2 3" xfId="17212"/>
    <cellStyle name="Calculation 2 7 3 5 3" xfId="987"/>
    <cellStyle name="Calculation 2 7 3 5 3 2" xfId="14365"/>
    <cellStyle name="Calculation 2 7 3 5 3 3" xfId="18526"/>
    <cellStyle name="Calculation 2 7 3 5 4" xfId="10638"/>
    <cellStyle name="Calculation 2 7 3 5 5" xfId="15679"/>
    <cellStyle name="Calculation 2 7 3 6" xfId="988"/>
    <cellStyle name="Calculation 2 7 3 6 2" xfId="989"/>
    <cellStyle name="Calculation 2 7 3 6 2 2" xfId="12763"/>
    <cellStyle name="Calculation 2 7 3 6 2 3" xfId="17364"/>
    <cellStyle name="Calculation 2 7 3 6 3" xfId="990"/>
    <cellStyle name="Calculation 2 7 3 6 3 2" xfId="14517"/>
    <cellStyle name="Calculation 2 7 3 6 3 3" xfId="18678"/>
    <cellStyle name="Calculation 2 7 3 6 4" xfId="10790"/>
    <cellStyle name="Calculation 2 7 3 6 5" xfId="15831"/>
    <cellStyle name="Calculation 2 7 3 7" xfId="991"/>
    <cellStyle name="Calculation 2 7 3 7 2" xfId="992"/>
    <cellStyle name="Calculation 2 7 3 7 2 2" xfId="12900"/>
    <cellStyle name="Calculation 2 7 3 7 2 3" xfId="17501"/>
    <cellStyle name="Calculation 2 7 3 7 3" xfId="993"/>
    <cellStyle name="Calculation 2 7 3 7 3 2" xfId="14654"/>
    <cellStyle name="Calculation 2 7 3 7 3 3" xfId="18815"/>
    <cellStyle name="Calculation 2 7 3 7 4" xfId="10927"/>
    <cellStyle name="Calculation 2 7 3 7 5" xfId="15968"/>
    <cellStyle name="Calculation 2 7 3 8" xfId="994"/>
    <cellStyle name="Calculation 2 7 3 8 2" xfId="11309"/>
    <cellStyle name="Calculation 2 7 3 8 3" xfId="16187"/>
    <cellStyle name="Calculation 2 7 3 9" xfId="995"/>
    <cellStyle name="Calculation 2 7 4" xfId="996"/>
    <cellStyle name="Calculation 2 7 4 2" xfId="997"/>
    <cellStyle name="Calculation 2 7 4 2 2" xfId="11702"/>
    <cellStyle name="Calculation 2 7 4 2 3" xfId="16474"/>
    <cellStyle name="Calculation 2 7 4 3" xfId="998"/>
    <cellStyle name="Calculation 2 7 4 3 2" xfId="13456"/>
    <cellStyle name="Calculation 2 7 4 3 3" xfId="17788"/>
    <cellStyle name="Calculation 2 7 4 4" xfId="999"/>
    <cellStyle name="Calculation 2 7 4 5" xfId="9729"/>
    <cellStyle name="Calculation 2 7 4 6" xfId="14941"/>
    <cellStyle name="Calculation 2 7 5" xfId="1000"/>
    <cellStyle name="Calculation 2 7 5 2" xfId="1001"/>
    <cellStyle name="Calculation 2 7 5 2 2" xfId="12097"/>
    <cellStyle name="Calculation 2 7 5 2 3" xfId="16698"/>
    <cellStyle name="Calculation 2 7 5 3" xfId="1002"/>
    <cellStyle name="Calculation 2 7 5 3 2" xfId="13851"/>
    <cellStyle name="Calculation 2 7 5 3 3" xfId="18012"/>
    <cellStyle name="Calculation 2 7 5 4" xfId="1003"/>
    <cellStyle name="Calculation 2 7 5 5" xfId="10124"/>
    <cellStyle name="Calculation 2 7 5 6" xfId="15165"/>
    <cellStyle name="Calculation 2 7 6" xfId="1004"/>
    <cellStyle name="Calculation 2 7 6 2" xfId="1005"/>
    <cellStyle name="Calculation 2 7 6 2 2" xfId="11582"/>
    <cellStyle name="Calculation 2 7 6 2 3" xfId="16367"/>
    <cellStyle name="Calculation 2 7 6 3" xfId="1006"/>
    <cellStyle name="Calculation 2 7 6 3 2" xfId="13336"/>
    <cellStyle name="Calculation 2 7 6 3 3" xfId="17681"/>
    <cellStyle name="Calculation 2 7 6 4" xfId="1007"/>
    <cellStyle name="Calculation 2 7 6 5" xfId="9609"/>
    <cellStyle name="Calculation 2 7 6 6" xfId="14834"/>
    <cellStyle name="Calculation 2 7 7" xfId="1008"/>
    <cellStyle name="Calculation 2 7 7 2" xfId="1009"/>
    <cellStyle name="Calculation 2 7 7 2 2" xfId="12223"/>
    <cellStyle name="Calculation 2 7 7 2 3" xfId="16824"/>
    <cellStyle name="Calculation 2 7 7 3" xfId="1010"/>
    <cellStyle name="Calculation 2 7 7 3 2" xfId="13977"/>
    <cellStyle name="Calculation 2 7 7 3 3" xfId="18138"/>
    <cellStyle name="Calculation 2 7 7 4" xfId="1011"/>
    <cellStyle name="Calculation 2 7 7 5" xfId="10250"/>
    <cellStyle name="Calculation 2 7 7 6" xfId="15291"/>
    <cellStyle name="Calculation 2 7 8" xfId="1012"/>
    <cellStyle name="Calculation 2 7 8 2" xfId="1013"/>
    <cellStyle name="Calculation 2 7 8 2 2" xfId="12106"/>
    <cellStyle name="Calculation 2 7 8 2 3" xfId="16707"/>
    <cellStyle name="Calculation 2 7 8 3" xfId="1014"/>
    <cellStyle name="Calculation 2 7 8 3 2" xfId="13860"/>
    <cellStyle name="Calculation 2 7 8 3 3" xfId="18021"/>
    <cellStyle name="Calculation 2 7 8 4" xfId="1015"/>
    <cellStyle name="Calculation 2 7 8 5" xfId="10133"/>
    <cellStyle name="Calculation 2 7 8 6" xfId="15174"/>
    <cellStyle name="Calculation 2 7 9" xfId="1016"/>
    <cellStyle name="Calculation 2 7 9 2" xfId="1017"/>
    <cellStyle name="Calculation 2 7 9 2 2" xfId="12473"/>
    <cellStyle name="Calculation 2 7 9 2 3" xfId="17074"/>
    <cellStyle name="Calculation 2 7 9 3" xfId="1018"/>
    <cellStyle name="Calculation 2 7 9 3 2" xfId="14227"/>
    <cellStyle name="Calculation 2 7 9 3 3" xfId="18388"/>
    <cellStyle name="Calculation 2 7 9 4" xfId="10500"/>
    <cellStyle name="Calculation 2 7 9 5" xfId="15541"/>
    <cellStyle name="Calculation 2 8" xfId="1019"/>
    <cellStyle name="Calculation 2 8 10" xfId="1020"/>
    <cellStyle name="Calculation 2 8 10 2" xfId="11106"/>
    <cellStyle name="Calculation 2 8 10 3" xfId="16093"/>
    <cellStyle name="Calculation 2 8 11" xfId="1021"/>
    <cellStyle name="Calculation 2 8 12" xfId="1022"/>
    <cellStyle name="Calculation 2 8 13" xfId="1023"/>
    <cellStyle name="Calculation 2 8 2" xfId="1024"/>
    <cellStyle name="Calculation 2 8 2 10" xfId="1025"/>
    <cellStyle name="Calculation 2 8 2 11" xfId="1026"/>
    <cellStyle name="Calculation 2 8 2 2" xfId="1027"/>
    <cellStyle name="Calculation 2 8 2 2 2" xfId="1028"/>
    <cellStyle name="Calculation 2 8 2 2 2 2" xfId="12024"/>
    <cellStyle name="Calculation 2 8 2 2 2 3" xfId="16627"/>
    <cellStyle name="Calculation 2 8 2 2 3" xfId="1029"/>
    <cellStyle name="Calculation 2 8 2 2 3 2" xfId="13778"/>
    <cellStyle name="Calculation 2 8 2 2 3 3" xfId="17941"/>
    <cellStyle name="Calculation 2 8 2 2 4" xfId="1030"/>
    <cellStyle name="Calculation 2 8 2 2 5" xfId="10051"/>
    <cellStyle name="Calculation 2 8 2 2 6" xfId="15094"/>
    <cellStyle name="Calculation 2 8 2 3" xfId="1031"/>
    <cellStyle name="Calculation 2 8 2 3 2" xfId="1032"/>
    <cellStyle name="Calculation 2 8 2 3 2 2" xfId="12333"/>
    <cellStyle name="Calculation 2 8 2 3 2 3" xfId="16934"/>
    <cellStyle name="Calculation 2 8 2 3 3" xfId="1033"/>
    <cellStyle name="Calculation 2 8 2 3 3 2" xfId="14087"/>
    <cellStyle name="Calculation 2 8 2 3 3 3" xfId="18248"/>
    <cellStyle name="Calculation 2 8 2 3 4" xfId="1034"/>
    <cellStyle name="Calculation 2 8 2 3 5" xfId="10360"/>
    <cellStyle name="Calculation 2 8 2 3 6" xfId="15401"/>
    <cellStyle name="Calculation 2 8 2 4" xfId="1035"/>
    <cellStyle name="Calculation 2 8 2 4 2" xfId="1036"/>
    <cellStyle name="Calculation 2 8 2 4 2 2" xfId="12502"/>
    <cellStyle name="Calculation 2 8 2 4 2 3" xfId="17103"/>
    <cellStyle name="Calculation 2 8 2 4 3" xfId="1037"/>
    <cellStyle name="Calculation 2 8 2 4 3 2" xfId="14256"/>
    <cellStyle name="Calculation 2 8 2 4 3 3" xfId="18417"/>
    <cellStyle name="Calculation 2 8 2 4 4" xfId="1038"/>
    <cellStyle name="Calculation 2 8 2 4 5" xfId="10529"/>
    <cellStyle name="Calculation 2 8 2 4 6" xfId="15570"/>
    <cellStyle name="Calculation 2 8 2 5" xfId="1039"/>
    <cellStyle name="Calculation 2 8 2 5 2" xfId="1040"/>
    <cellStyle name="Calculation 2 8 2 5 2 2" xfId="12658"/>
    <cellStyle name="Calculation 2 8 2 5 2 3" xfId="17259"/>
    <cellStyle name="Calculation 2 8 2 5 3" xfId="1041"/>
    <cellStyle name="Calculation 2 8 2 5 3 2" xfId="14412"/>
    <cellStyle name="Calculation 2 8 2 5 3 3" xfId="18573"/>
    <cellStyle name="Calculation 2 8 2 5 4" xfId="1042"/>
    <cellStyle name="Calculation 2 8 2 5 5" xfId="10685"/>
    <cellStyle name="Calculation 2 8 2 5 6" xfId="15726"/>
    <cellStyle name="Calculation 2 8 2 6" xfId="1043"/>
    <cellStyle name="Calculation 2 8 2 6 2" xfId="1044"/>
    <cellStyle name="Calculation 2 8 2 6 2 2" xfId="12802"/>
    <cellStyle name="Calculation 2 8 2 6 2 3" xfId="17403"/>
    <cellStyle name="Calculation 2 8 2 6 3" xfId="1045"/>
    <cellStyle name="Calculation 2 8 2 6 3 2" xfId="14556"/>
    <cellStyle name="Calculation 2 8 2 6 3 3" xfId="18717"/>
    <cellStyle name="Calculation 2 8 2 6 4" xfId="1046"/>
    <cellStyle name="Calculation 2 8 2 6 5" xfId="10829"/>
    <cellStyle name="Calculation 2 8 2 6 6" xfId="15870"/>
    <cellStyle name="Calculation 2 8 2 7" xfId="1047"/>
    <cellStyle name="Calculation 2 8 2 7 2" xfId="1048"/>
    <cellStyle name="Calculation 2 8 2 7 2 2" xfId="12931"/>
    <cellStyle name="Calculation 2 8 2 7 2 3" xfId="17532"/>
    <cellStyle name="Calculation 2 8 2 7 3" xfId="1049"/>
    <cellStyle name="Calculation 2 8 2 7 3 2" xfId="14685"/>
    <cellStyle name="Calculation 2 8 2 7 3 3" xfId="18846"/>
    <cellStyle name="Calculation 2 8 2 7 4" xfId="1050"/>
    <cellStyle name="Calculation 2 8 2 7 5" xfId="10958"/>
    <cellStyle name="Calculation 2 8 2 7 6" xfId="15999"/>
    <cellStyle name="Calculation 2 8 2 8" xfId="1051"/>
    <cellStyle name="Calculation 2 8 2 8 2" xfId="11395"/>
    <cellStyle name="Calculation 2 8 2 8 3" xfId="16218"/>
    <cellStyle name="Calculation 2 8 2 9" xfId="1052"/>
    <cellStyle name="Calculation 2 8 3" xfId="1053"/>
    <cellStyle name="Calculation 2 8 3 10" xfId="1054"/>
    <cellStyle name="Calculation 2 8 3 11" xfId="1055"/>
    <cellStyle name="Calculation 2 8 3 2" xfId="1056"/>
    <cellStyle name="Calculation 2 8 3 2 2" xfId="1057"/>
    <cellStyle name="Calculation 2 8 3 2 2 2" xfId="11808"/>
    <cellStyle name="Calculation 2 8 3 2 2 3" xfId="16520"/>
    <cellStyle name="Calculation 2 8 3 2 3" xfId="1058"/>
    <cellStyle name="Calculation 2 8 3 2 3 2" xfId="13562"/>
    <cellStyle name="Calculation 2 8 3 2 3 3" xfId="17834"/>
    <cellStyle name="Calculation 2 8 3 2 4" xfId="1059"/>
    <cellStyle name="Calculation 2 8 3 2 5" xfId="9835"/>
    <cellStyle name="Calculation 2 8 3 2 6" xfId="14987"/>
    <cellStyle name="Calculation 2 8 3 3" xfId="1060"/>
    <cellStyle name="Calculation 2 8 3 3 2" xfId="1061"/>
    <cellStyle name="Calculation 2 8 3 3 2 2" xfId="12178"/>
    <cellStyle name="Calculation 2 8 3 3 2 3" xfId="16779"/>
    <cellStyle name="Calculation 2 8 3 3 3" xfId="1062"/>
    <cellStyle name="Calculation 2 8 3 3 3 2" xfId="13932"/>
    <cellStyle name="Calculation 2 8 3 3 3 3" xfId="18093"/>
    <cellStyle name="Calculation 2 8 3 3 4" xfId="1063"/>
    <cellStyle name="Calculation 2 8 3 3 5" xfId="10205"/>
    <cellStyle name="Calculation 2 8 3 3 6" xfId="15246"/>
    <cellStyle name="Calculation 2 8 3 4" xfId="1064"/>
    <cellStyle name="Calculation 2 8 3 4 2" xfId="1065"/>
    <cellStyle name="Calculation 2 8 3 4 2 2" xfId="11788"/>
    <cellStyle name="Calculation 2 8 3 4 2 3" xfId="16500"/>
    <cellStyle name="Calculation 2 8 3 4 3" xfId="1066"/>
    <cellStyle name="Calculation 2 8 3 4 3 2" xfId="13542"/>
    <cellStyle name="Calculation 2 8 3 4 3 3" xfId="17814"/>
    <cellStyle name="Calculation 2 8 3 4 4" xfId="9815"/>
    <cellStyle name="Calculation 2 8 3 4 5" xfId="14967"/>
    <cellStyle name="Calculation 2 8 3 5" xfId="1067"/>
    <cellStyle name="Calculation 2 8 3 5 2" xfId="1068"/>
    <cellStyle name="Calculation 2 8 3 5 2 2" xfId="12282"/>
    <cellStyle name="Calculation 2 8 3 5 2 3" xfId="16883"/>
    <cellStyle name="Calculation 2 8 3 5 3" xfId="1069"/>
    <cellStyle name="Calculation 2 8 3 5 3 2" xfId="14036"/>
    <cellStyle name="Calculation 2 8 3 5 3 3" xfId="18197"/>
    <cellStyle name="Calculation 2 8 3 5 4" xfId="10309"/>
    <cellStyle name="Calculation 2 8 3 5 5" xfId="15350"/>
    <cellStyle name="Calculation 2 8 3 6" xfId="1070"/>
    <cellStyle name="Calculation 2 8 3 6 2" xfId="1071"/>
    <cellStyle name="Calculation 2 8 3 6 2 2" xfId="12543"/>
    <cellStyle name="Calculation 2 8 3 6 2 3" xfId="17144"/>
    <cellStyle name="Calculation 2 8 3 6 3" xfId="1072"/>
    <cellStyle name="Calculation 2 8 3 6 3 2" xfId="14297"/>
    <cellStyle name="Calculation 2 8 3 6 3 3" xfId="18458"/>
    <cellStyle name="Calculation 2 8 3 6 4" xfId="10570"/>
    <cellStyle name="Calculation 2 8 3 6 5" xfId="15611"/>
    <cellStyle name="Calculation 2 8 3 7" xfId="1073"/>
    <cellStyle name="Calculation 2 8 3 7 2" xfId="1074"/>
    <cellStyle name="Calculation 2 8 3 7 2 2" xfId="12698"/>
    <cellStyle name="Calculation 2 8 3 7 2 3" xfId="17299"/>
    <cellStyle name="Calculation 2 8 3 7 3" xfId="1075"/>
    <cellStyle name="Calculation 2 8 3 7 3 2" xfId="14452"/>
    <cellStyle name="Calculation 2 8 3 7 3 3" xfId="18613"/>
    <cellStyle name="Calculation 2 8 3 7 4" xfId="10725"/>
    <cellStyle name="Calculation 2 8 3 7 5" xfId="15766"/>
    <cellStyle name="Calculation 2 8 3 8" xfId="1076"/>
    <cellStyle name="Calculation 2 8 3 8 2" xfId="11180"/>
    <cellStyle name="Calculation 2 8 3 8 3" xfId="16112"/>
    <cellStyle name="Calculation 2 8 3 9" xfId="1077"/>
    <cellStyle name="Calculation 2 8 4" xfId="1078"/>
    <cellStyle name="Calculation 2 8 4 2" xfId="1079"/>
    <cellStyle name="Calculation 2 8 4 2 2" xfId="11715"/>
    <cellStyle name="Calculation 2 8 4 2 3" xfId="16482"/>
    <cellStyle name="Calculation 2 8 4 3" xfId="1080"/>
    <cellStyle name="Calculation 2 8 4 3 2" xfId="13469"/>
    <cellStyle name="Calculation 2 8 4 3 3" xfId="17796"/>
    <cellStyle name="Calculation 2 8 4 4" xfId="1081"/>
    <cellStyle name="Calculation 2 8 4 5" xfId="9742"/>
    <cellStyle name="Calculation 2 8 4 6" xfId="14949"/>
    <cellStyle name="Calculation 2 8 5" xfId="1082"/>
    <cellStyle name="Calculation 2 8 5 2" xfId="1083"/>
    <cellStyle name="Calculation 2 8 5 2 2" xfId="12107"/>
    <cellStyle name="Calculation 2 8 5 2 3" xfId="16708"/>
    <cellStyle name="Calculation 2 8 5 3" xfId="1084"/>
    <cellStyle name="Calculation 2 8 5 3 2" xfId="13861"/>
    <cellStyle name="Calculation 2 8 5 3 3" xfId="18022"/>
    <cellStyle name="Calculation 2 8 5 4" xfId="1085"/>
    <cellStyle name="Calculation 2 8 5 5" xfId="10134"/>
    <cellStyle name="Calculation 2 8 5 6" xfId="15175"/>
    <cellStyle name="Calculation 2 8 6" xfId="1086"/>
    <cellStyle name="Calculation 2 8 6 2" xfId="1087"/>
    <cellStyle name="Calculation 2 8 6 2 2" xfId="11802"/>
    <cellStyle name="Calculation 2 8 6 2 3" xfId="16514"/>
    <cellStyle name="Calculation 2 8 6 3" xfId="1088"/>
    <cellStyle name="Calculation 2 8 6 3 2" xfId="13556"/>
    <cellStyle name="Calculation 2 8 6 3 3" xfId="17828"/>
    <cellStyle name="Calculation 2 8 6 4" xfId="1089"/>
    <cellStyle name="Calculation 2 8 6 5" xfId="9829"/>
    <cellStyle name="Calculation 2 8 6 6" xfId="14981"/>
    <cellStyle name="Calculation 2 8 7" xfId="1090"/>
    <cellStyle name="Calculation 2 8 7 2" xfId="1091"/>
    <cellStyle name="Calculation 2 8 7 2 2" xfId="12468"/>
    <cellStyle name="Calculation 2 8 7 2 3" xfId="17069"/>
    <cellStyle name="Calculation 2 8 7 3" xfId="1092"/>
    <cellStyle name="Calculation 2 8 7 3 2" xfId="14222"/>
    <cellStyle name="Calculation 2 8 7 3 3" xfId="18383"/>
    <cellStyle name="Calculation 2 8 7 4" xfId="1093"/>
    <cellStyle name="Calculation 2 8 7 5" xfId="10495"/>
    <cellStyle name="Calculation 2 8 7 6" xfId="15536"/>
    <cellStyle name="Calculation 2 8 8" xfId="1094"/>
    <cellStyle name="Calculation 2 8 8 2" xfId="1095"/>
    <cellStyle name="Calculation 2 8 8 2 2" xfId="12627"/>
    <cellStyle name="Calculation 2 8 8 2 3" xfId="17228"/>
    <cellStyle name="Calculation 2 8 8 3" xfId="1096"/>
    <cellStyle name="Calculation 2 8 8 3 2" xfId="14381"/>
    <cellStyle name="Calculation 2 8 8 3 3" xfId="18542"/>
    <cellStyle name="Calculation 2 8 8 4" xfId="1097"/>
    <cellStyle name="Calculation 2 8 8 5" xfId="10654"/>
    <cellStyle name="Calculation 2 8 8 6" xfId="15695"/>
    <cellStyle name="Calculation 2 8 9" xfId="1098"/>
    <cellStyle name="Calculation 2 8 9 2" xfId="1099"/>
    <cellStyle name="Calculation 2 8 9 2 2" xfId="12771"/>
    <cellStyle name="Calculation 2 8 9 2 3" xfId="17372"/>
    <cellStyle name="Calculation 2 8 9 3" xfId="1100"/>
    <cellStyle name="Calculation 2 8 9 3 2" xfId="14525"/>
    <cellStyle name="Calculation 2 8 9 3 3" xfId="18686"/>
    <cellStyle name="Calculation 2 8 9 4" xfId="10798"/>
    <cellStyle name="Calculation 2 8 9 5" xfId="15839"/>
    <cellStyle name="Calculation 2 9" xfId="1101"/>
    <cellStyle name="Calculation 2 9 10" xfId="1102"/>
    <cellStyle name="Calculation 2 9 10 2" xfId="11108"/>
    <cellStyle name="Calculation 2 9 10 3" xfId="16095"/>
    <cellStyle name="Calculation 2 9 11" xfId="1103"/>
    <cellStyle name="Calculation 2 9 12" xfId="1104"/>
    <cellStyle name="Calculation 2 9 13" xfId="1105"/>
    <cellStyle name="Calculation 2 9 2" xfId="1106"/>
    <cellStyle name="Calculation 2 9 2 10" xfId="1107"/>
    <cellStyle name="Calculation 2 9 2 11" xfId="1108"/>
    <cellStyle name="Calculation 2 9 2 2" xfId="1109"/>
    <cellStyle name="Calculation 2 9 2 2 2" xfId="1110"/>
    <cellStyle name="Calculation 2 9 2 2 2 2" xfId="12026"/>
    <cellStyle name="Calculation 2 9 2 2 2 3" xfId="16629"/>
    <cellStyle name="Calculation 2 9 2 2 3" xfId="1111"/>
    <cellStyle name="Calculation 2 9 2 2 3 2" xfId="13780"/>
    <cellStyle name="Calculation 2 9 2 2 3 3" xfId="17943"/>
    <cellStyle name="Calculation 2 9 2 2 4" xfId="1112"/>
    <cellStyle name="Calculation 2 9 2 2 5" xfId="10053"/>
    <cellStyle name="Calculation 2 9 2 2 6" xfId="15096"/>
    <cellStyle name="Calculation 2 9 2 3" xfId="1113"/>
    <cellStyle name="Calculation 2 9 2 3 2" xfId="1114"/>
    <cellStyle name="Calculation 2 9 2 3 2 2" xfId="12335"/>
    <cellStyle name="Calculation 2 9 2 3 2 3" xfId="16936"/>
    <cellStyle name="Calculation 2 9 2 3 3" xfId="1115"/>
    <cellStyle name="Calculation 2 9 2 3 3 2" xfId="14089"/>
    <cellStyle name="Calculation 2 9 2 3 3 3" xfId="18250"/>
    <cellStyle name="Calculation 2 9 2 3 4" xfId="1116"/>
    <cellStyle name="Calculation 2 9 2 3 5" xfId="10362"/>
    <cellStyle name="Calculation 2 9 2 3 6" xfId="15403"/>
    <cellStyle name="Calculation 2 9 2 4" xfId="1117"/>
    <cellStyle name="Calculation 2 9 2 4 2" xfId="1118"/>
    <cellStyle name="Calculation 2 9 2 4 2 2" xfId="12504"/>
    <cellStyle name="Calculation 2 9 2 4 2 3" xfId="17105"/>
    <cellStyle name="Calculation 2 9 2 4 3" xfId="1119"/>
    <cellStyle name="Calculation 2 9 2 4 3 2" xfId="14258"/>
    <cellStyle name="Calculation 2 9 2 4 3 3" xfId="18419"/>
    <cellStyle name="Calculation 2 9 2 4 4" xfId="1120"/>
    <cellStyle name="Calculation 2 9 2 4 5" xfId="10531"/>
    <cellStyle name="Calculation 2 9 2 4 6" xfId="15572"/>
    <cellStyle name="Calculation 2 9 2 5" xfId="1121"/>
    <cellStyle name="Calculation 2 9 2 5 2" xfId="1122"/>
    <cellStyle name="Calculation 2 9 2 5 2 2" xfId="12660"/>
    <cellStyle name="Calculation 2 9 2 5 2 3" xfId="17261"/>
    <cellStyle name="Calculation 2 9 2 5 3" xfId="1123"/>
    <cellStyle name="Calculation 2 9 2 5 3 2" xfId="14414"/>
    <cellStyle name="Calculation 2 9 2 5 3 3" xfId="18575"/>
    <cellStyle name="Calculation 2 9 2 5 4" xfId="1124"/>
    <cellStyle name="Calculation 2 9 2 5 5" xfId="10687"/>
    <cellStyle name="Calculation 2 9 2 5 6" xfId="15728"/>
    <cellStyle name="Calculation 2 9 2 6" xfId="1125"/>
    <cellStyle name="Calculation 2 9 2 6 2" xfId="1126"/>
    <cellStyle name="Calculation 2 9 2 6 2 2" xfId="12804"/>
    <cellStyle name="Calculation 2 9 2 6 2 3" xfId="17405"/>
    <cellStyle name="Calculation 2 9 2 6 3" xfId="1127"/>
    <cellStyle name="Calculation 2 9 2 6 3 2" xfId="14558"/>
    <cellStyle name="Calculation 2 9 2 6 3 3" xfId="18719"/>
    <cellStyle name="Calculation 2 9 2 6 4" xfId="1128"/>
    <cellStyle name="Calculation 2 9 2 6 5" xfId="10831"/>
    <cellStyle name="Calculation 2 9 2 6 6" xfId="15872"/>
    <cellStyle name="Calculation 2 9 2 7" xfId="1129"/>
    <cellStyle name="Calculation 2 9 2 7 2" xfId="1130"/>
    <cellStyle name="Calculation 2 9 2 7 2 2" xfId="12933"/>
    <cellStyle name="Calculation 2 9 2 7 2 3" xfId="17534"/>
    <cellStyle name="Calculation 2 9 2 7 3" xfId="1131"/>
    <cellStyle name="Calculation 2 9 2 7 3 2" xfId="14687"/>
    <cellStyle name="Calculation 2 9 2 7 3 3" xfId="18848"/>
    <cellStyle name="Calculation 2 9 2 7 4" xfId="1132"/>
    <cellStyle name="Calculation 2 9 2 7 5" xfId="10960"/>
    <cellStyle name="Calculation 2 9 2 7 6" xfId="16001"/>
    <cellStyle name="Calculation 2 9 2 8" xfId="1133"/>
    <cellStyle name="Calculation 2 9 2 8 2" xfId="11397"/>
    <cellStyle name="Calculation 2 9 2 8 3" xfId="16220"/>
    <cellStyle name="Calculation 2 9 2 9" xfId="1134"/>
    <cellStyle name="Calculation 2 9 3" xfId="1135"/>
    <cellStyle name="Calculation 2 9 3 10" xfId="1136"/>
    <cellStyle name="Calculation 2 9 3 11" xfId="1137"/>
    <cellStyle name="Calculation 2 9 3 2" xfId="1138"/>
    <cellStyle name="Calculation 2 9 3 2 2" xfId="1139"/>
    <cellStyle name="Calculation 2 9 3 2 2 2" xfId="12047"/>
    <cellStyle name="Calculation 2 9 3 2 2 3" xfId="16650"/>
    <cellStyle name="Calculation 2 9 3 2 3" xfId="1140"/>
    <cellStyle name="Calculation 2 9 3 2 3 2" xfId="13801"/>
    <cellStyle name="Calculation 2 9 3 2 3 3" xfId="17964"/>
    <cellStyle name="Calculation 2 9 3 2 4" xfId="1141"/>
    <cellStyle name="Calculation 2 9 3 2 5" xfId="10074"/>
    <cellStyle name="Calculation 2 9 3 2 6" xfId="15117"/>
    <cellStyle name="Calculation 2 9 3 3" xfId="1142"/>
    <cellStyle name="Calculation 2 9 3 3 2" xfId="1143"/>
    <cellStyle name="Calculation 2 9 3 3 2 2" xfId="12356"/>
    <cellStyle name="Calculation 2 9 3 3 2 3" xfId="16957"/>
    <cellStyle name="Calculation 2 9 3 3 3" xfId="1144"/>
    <cellStyle name="Calculation 2 9 3 3 3 2" xfId="14110"/>
    <cellStyle name="Calculation 2 9 3 3 3 3" xfId="18271"/>
    <cellStyle name="Calculation 2 9 3 3 4" xfId="1145"/>
    <cellStyle name="Calculation 2 9 3 3 5" xfId="10383"/>
    <cellStyle name="Calculation 2 9 3 3 6" xfId="15424"/>
    <cellStyle name="Calculation 2 9 3 4" xfId="1146"/>
    <cellStyle name="Calculation 2 9 3 4 2" xfId="1147"/>
    <cellStyle name="Calculation 2 9 3 4 2 2" xfId="12525"/>
    <cellStyle name="Calculation 2 9 3 4 2 3" xfId="17126"/>
    <cellStyle name="Calculation 2 9 3 4 3" xfId="1148"/>
    <cellStyle name="Calculation 2 9 3 4 3 2" xfId="14279"/>
    <cellStyle name="Calculation 2 9 3 4 3 3" xfId="18440"/>
    <cellStyle name="Calculation 2 9 3 4 4" xfId="10552"/>
    <cellStyle name="Calculation 2 9 3 4 5" xfId="15593"/>
    <cellStyle name="Calculation 2 9 3 5" xfId="1149"/>
    <cellStyle name="Calculation 2 9 3 5 2" xfId="1150"/>
    <cellStyle name="Calculation 2 9 3 5 2 2" xfId="12681"/>
    <cellStyle name="Calculation 2 9 3 5 2 3" xfId="17282"/>
    <cellStyle name="Calculation 2 9 3 5 3" xfId="1151"/>
    <cellStyle name="Calculation 2 9 3 5 3 2" xfId="14435"/>
    <cellStyle name="Calculation 2 9 3 5 3 3" xfId="18596"/>
    <cellStyle name="Calculation 2 9 3 5 4" xfId="10708"/>
    <cellStyle name="Calculation 2 9 3 5 5" xfId="15749"/>
    <cellStyle name="Calculation 2 9 3 6" xfId="1152"/>
    <cellStyle name="Calculation 2 9 3 6 2" xfId="1153"/>
    <cellStyle name="Calculation 2 9 3 6 2 2" xfId="12825"/>
    <cellStyle name="Calculation 2 9 3 6 2 3" xfId="17426"/>
    <cellStyle name="Calculation 2 9 3 6 3" xfId="1154"/>
    <cellStyle name="Calculation 2 9 3 6 3 2" xfId="14579"/>
    <cellStyle name="Calculation 2 9 3 6 3 3" xfId="18740"/>
    <cellStyle name="Calculation 2 9 3 6 4" xfId="10852"/>
    <cellStyle name="Calculation 2 9 3 6 5" xfId="15893"/>
    <cellStyle name="Calculation 2 9 3 7" xfId="1155"/>
    <cellStyle name="Calculation 2 9 3 7 2" xfId="1156"/>
    <cellStyle name="Calculation 2 9 3 7 2 2" xfId="12954"/>
    <cellStyle name="Calculation 2 9 3 7 2 3" xfId="17555"/>
    <cellStyle name="Calculation 2 9 3 7 3" xfId="1157"/>
    <cellStyle name="Calculation 2 9 3 7 3 2" xfId="14708"/>
    <cellStyle name="Calculation 2 9 3 7 3 3" xfId="18869"/>
    <cellStyle name="Calculation 2 9 3 7 4" xfId="10981"/>
    <cellStyle name="Calculation 2 9 3 7 5" xfId="16022"/>
    <cellStyle name="Calculation 2 9 3 8" xfId="1158"/>
    <cellStyle name="Calculation 2 9 3 8 2" xfId="11418"/>
    <cellStyle name="Calculation 2 9 3 8 3" xfId="16241"/>
    <cellStyle name="Calculation 2 9 3 9" xfId="1159"/>
    <cellStyle name="Calculation 2 9 4" xfId="1160"/>
    <cellStyle name="Calculation 2 9 4 2" xfId="1161"/>
    <cellStyle name="Calculation 2 9 4 2 2" xfId="11717"/>
    <cellStyle name="Calculation 2 9 4 2 3" xfId="16484"/>
    <cellStyle name="Calculation 2 9 4 3" xfId="1162"/>
    <cellStyle name="Calculation 2 9 4 3 2" xfId="13471"/>
    <cellStyle name="Calculation 2 9 4 3 3" xfId="17798"/>
    <cellStyle name="Calculation 2 9 4 4" xfId="1163"/>
    <cellStyle name="Calculation 2 9 4 5" xfId="9744"/>
    <cellStyle name="Calculation 2 9 4 6" xfId="14951"/>
    <cellStyle name="Calculation 2 9 5" xfId="1164"/>
    <cellStyle name="Calculation 2 9 5 2" xfId="1165"/>
    <cellStyle name="Calculation 2 9 5 2 2" xfId="12109"/>
    <cellStyle name="Calculation 2 9 5 2 3" xfId="16710"/>
    <cellStyle name="Calculation 2 9 5 3" xfId="1166"/>
    <cellStyle name="Calculation 2 9 5 3 2" xfId="13863"/>
    <cellStyle name="Calculation 2 9 5 3 3" xfId="18024"/>
    <cellStyle name="Calculation 2 9 5 4" xfId="1167"/>
    <cellStyle name="Calculation 2 9 5 5" xfId="10136"/>
    <cellStyle name="Calculation 2 9 5 6" xfId="15177"/>
    <cellStyle name="Calculation 2 9 6" xfId="1168"/>
    <cellStyle name="Calculation 2 9 6 2" xfId="1169"/>
    <cellStyle name="Calculation 2 9 6 2 2" xfId="11647"/>
    <cellStyle name="Calculation 2 9 6 2 3" xfId="16430"/>
    <cellStyle name="Calculation 2 9 6 3" xfId="1170"/>
    <cellStyle name="Calculation 2 9 6 3 2" xfId="13401"/>
    <cellStyle name="Calculation 2 9 6 3 3" xfId="17744"/>
    <cellStyle name="Calculation 2 9 6 4" xfId="1171"/>
    <cellStyle name="Calculation 2 9 6 5" xfId="9674"/>
    <cellStyle name="Calculation 2 9 6 6" xfId="14897"/>
    <cellStyle name="Calculation 2 9 7" xfId="1172"/>
    <cellStyle name="Calculation 2 9 7 2" xfId="1173"/>
    <cellStyle name="Calculation 2 9 7 2 2" xfId="11565"/>
    <cellStyle name="Calculation 2 9 7 2 3" xfId="16351"/>
    <cellStyle name="Calculation 2 9 7 3" xfId="1174"/>
    <cellStyle name="Calculation 2 9 7 3 2" xfId="13319"/>
    <cellStyle name="Calculation 2 9 7 3 3" xfId="17665"/>
    <cellStyle name="Calculation 2 9 7 4" xfId="1175"/>
    <cellStyle name="Calculation 2 9 7 5" xfId="9592"/>
    <cellStyle name="Calculation 2 9 7 6" xfId="14818"/>
    <cellStyle name="Calculation 2 9 8" xfId="1176"/>
    <cellStyle name="Calculation 2 9 8 2" xfId="1177"/>
    <cellStyle name="Calculation 2 9 8 2 2" xfId="12465"/>
    <cellStyle name="Calculation 2 9 8 2 3" xfId="17066"/>
    <cellStyle name="Calculation 2 9 8 3" xfId="1178"/>
    <cellStyle name="Calculation 2 9 8 3 2" xfId="14219"/>
    <cellStyle name="Calculation 2 9 8 3 3" xfId="18380"/>
    <cellStyle name="Calculation 2 9 8 4" xfId="1179"/>
    <cellStyle name="Calculation 2 9 8 5" xfId="10492"/>
    <cellStyle name="Calculation 2 9 8 6" xfId="15533"/>
    <cellStyle name="Calculation 2 9 9" xfId="1180"/>
    <cellStyle name="Calculation 2 9 9 2" xfId="1181"/>
    <cellStyle name="Calculation 2 9 9 2 2" xfId="12624"/>
    <cellStyle name="Calculation 2 9 9 2 3" xfId="17225"/>
    <cellStyle name="Calculation 2 9 9 3" xfId="1182"/>
    <cellStyle name="Calculation 2 9 9 3 2" xfId="14378"/>
    <cellStyle name="Calculation 2 9 9 3 3" xfId="18539"/>
    <cellStyle name="Calculation 2 9 9 4" xfId="10651"/>
    <cellStyle name="Calculation 2 9 9 5" xfId="15692"/>
    <cellStyle name="Calculation 3" xfId="1183"/>
    <cellStyle name="Calculation 4" xfId="1184"/>
    <cellStyle name="Check Cell" xfId="1185" builtinId="23" customBuiltin="1"/>
    <cellStyle name="Check Cell 2" xfId="1186"/>
    <cellStyle name="Check Cell 2 2" xfId="1187"/>
    <cellStyle name="Check Cell 2 3" xfId="1188"/>
    <cellStyle name="Check Cell 3" xfId="1189"/>
    <cellStyle name="Check Cell 4" xfId="1190"/>
    <cellStyle name="Comma 10" xfId="1191"/>
    <cellStyle name="Comma 11" xfId="1192"/>
    <cellStyle name="Comma 11 10" xfId="9138"/>
    <cellStyle name="Comma 11 11" xfId="18904"/>
    <cellStyle name="Comma 11 2" xfId="1193"/>
    <cellStyle name="Comma 11 2 10" xfId="18960"/>
    <cellStyle name="Comma 11 2 2" xfId="1194"/>
    <cellStyle name="Comma 11 2 2 2" xfId="1195"/>
    <cellStyle name="Comma 11 2 2 2 2" xfId="1196"/>
    <cellStyle name="Comma 11 2 2 2 2 2" xfId="11980"/>
    <cellStyle name="Comma 11 2 2 2 3" xfId="1197"/>
    <cellStyle name="Comma 11 2 2 2 3 2" xfId="13734"/>
    <cellStyle name="Comma 11 2 2 2 4" xfId="1198"/>
    <cellStyle name="Comma 11 2 2 2 5" xfId="10007"/>
    <cellStyle name="Comma 11 2 2 3" xfId="1199"/>
    <cellStyle name="Comma 11 2 2 3 2" xfId="11351"/>
    <cellStyle name="Comma 11 2 2 4" xfId="1200"/>
    <cellStyle name="Comma 11 2 2 4 2" xfId="13172"/>
    <cellStyle name="Comma 11 2 2 5" xfId="1201"/>
    <cellStyle name="Comma 11 2 2 6" xfId="1202"/>
    <cellStyle name="Comma 11 2 2 7" xfId="1203"/>
    <cellStyle name="Comma 11 2 2 8" xfId="9400"/>
    <cellStyle name="Comma 11 2 2 9" xfId="19234"/>
    <cellStyle name="Comma 11 2 3" xfId="1204"/>
    <cellStyle name="Comma 11 2 3 2" xfId="1205"/>
    <cellStyle name="Comma 11 2 3 2 2" xfId="11772"/>
    <cellStyle name="Comma 11 2 3 3" xfId="1206"/>
    <cellStyle name="Comma 11 2 3 3 2" xfId="13526"/>
    <cellStyle name="Comma 11 2 3 4" xfId="1207"/>
    <cellStyle name="Comma 11 2 3 5" xfId="9799"/>
    <cellStyle name="Comma 11 2 4" xfId="1208"/>
    <cellStyle name="Comma 11 2 4 2" xfId="11163"/>
    <cellStyle name="Comma 11 2 5" xfId="1209"/>
    <cellStyle name="Comma 11 2 5 2" xfId="13063"/>
    <cellStyle name="Comma 11 2 6" xfId="1210"/>
    <cellStyle name="Comma 11 2 7" xfId="1211"/>
    <cellStyle name="Comma 11 2 8" xfId="1212"/>
    <cellStyle name="Comma 11 2 9" xfId="9232"/>
    <cellStyle name="Comma 11 3" xfId="1213"/>
    <cellStyle name="Comma 11 3 2" xfId="1214"/>
    <cellStyle name="Comma 11 3 2 2" xfId="1215"/>
    <cellStyle name="Comma 11 3 2 2 2" xfId="11909"/>
    <cellStyle name="Comma 11 3 2 3" xfId="1216"/>
    <cellStyle name="Comma 11 3 2 3 2" xfId="13663"/>
    <cellStyle name="Comma 11 3 2 4" xfId="1217"/>
    <cellStyle name="Comma 11 3 2 5" xfId="9936"/>
    <cellStyle name="Comma 11 3 2 6" xfId="19288"/>
    <cellStyle name="Comma 11 3 3" xfId="1218"/>
    <cellStyle name="Comma 11 3 3 2" xfId="1219"/>
    <cellStyle name="Comma 11 3 3 3" xfId="11280"/>
    <cellStyle name="Comma 11 3 4" xfId="1220"/>
    <cellStyle name="Comma 11 3 4 2" xfId="13117"/>
    <cellStyle name="Comma 11 3 5" xfId="1221"/>
    <cellStyle name="Comma 11 3 6" xfId="1222"/>
    <cellStyle name="Comma 11 3 7" xfId="1223"/>
    <cellStyle name="Comma 11 3 8" xfId="9333"/>
    <cellStyle name="Comma 11 3 9" xfId="19014"/>
    <cellStyle name="Comma 11 4" xfId="1224"/>
    <cellStyle name="Comma 11 4 2" xfId="1225"/>
    <cellStyle name="Comma 11 4 2 2" xfId="11654"/>
    <cellStyle name="Comma 11 4 3" xfId="1226"/>
    <cellStyle name="Comma 11 4 3 2" xfId="13408"/>
    <cellStyle name="Comma 11 4 4" xfId="1227"/>
    <cellStyle name="Comma 11 4 5" xfId="9681"/>
    <cellStyle name="Comma 11 4 6" xfId="19177"/>
    <cellStyle name="Comma 11 5" xfId="1228"/>
    <cellStyle name="Comma 11 5 2" xfId="1229"/>
    <cellStyle name="Comma 11 5 3" xfId="11056"/>
    <cellStyle name="Comma 11 6" xfId="1230"/>
    <cellStyle name="Comma 11 6 2" xfId="13008"/>
    <cellStyle name="Comma 11 7" xfId="1231"/>
    <cellStyle name="Comma 11 8" xfId="1232"/>
    <cellStyle name="Comma 11 9" xfId="1233"/>
    <cellStyle name="Comma 12" xfId="1234"/>
    <cellStyle name="Comma 12 10" xfId="9151"/>
    <cellStyle name="Comma 12 11" xfId="18909"/>
    <cellStyle name="Comma 12 2" xfId="1235"/>
    <cellStyle name="Comma 12 2 10" xfId="18965"/>
    <cellStyle name="Comma 12 2 2" xfId="1236"/>
    <cellStyle name="Comma 12 2 2 2" xfId="1237"/>
    <cellStyle name="Comma 12 2 2 2 2" xfId="1238"/>
    <cellStyle name="Comma 12 2 2 2 2 2" xfId="11985"/>
    <cellStyle name="Comma 12 2 2 2 3" xfId="1239"/>
    <cellStyle name="Comma 12 2 2 2 3 2" xfId="13739"/>
    <cellStyle name="Comma 12 2 2 2 4" xfId="1240"/>
    <cellStyle name="Comma 12 2 2 2 5" xfId="10012"/>
    <cellStyle name="Comma 12 2 2 3" xfId="1241"/>
    <cellStyle name="Comma 12 2 2 3 2" xfId="11356"/>
    <cellStyle name="Comma 12 2 2 4" xfId="1242"/>
    <cellStyle name="Comma 12 2 2 4 2" xfId="13177"/>
    <cellStyle name="Comma 12 2 2 5" xfId="1243"/>
    <cellStyle name="Comma 12 2 2 6" xfId="1244"/>
    <cellStyle name="Comma 12 2 2 7" xfId="1245"/>
    <cellStyle name="Comma 12 2 2 8" xfId="9405"/>
    <cellStyle name="Comma 12 2 2 9" xfId="19239"/>
    <cellStyle name="Comma 12 2 3" xfId="1246"/>
    <cellStyle name="Comma 12 2 3 2" xfId="1247"/>
    <cellStyle name="Comma 12 2 3 2 2" xfId="11777"/>
    <cellStyle name="Comma 12 2 3 3" xfId="1248"/>
    <cellStyle name="Comma 12 2 3 3 2" xfId="13531"/>
    <cellStyle name="Comma 12 2 3 4" xfId="1249"/>
    <cellStyle name="Comma 12 2 3 5" xfId="9804"/>
    <cellStyle name="Comma 12 2 4" xfId="1250"/>
    <cellStyle name="Comma 12 2 4 2" xfId="11168"/>
    <cellStyle name="Comma 12 2 5" xfId="1251"/>
    <cellStyle name="Comma 12 2 5 2" xfId="13068"/>
    <cellStyle name="Comma 12 2 6" xfId="1252"/>
    <cellStyle name="Comma 12 2 7" xfId="1253"/>
    <cellStyle name="Comma 12 2 8" xfId="1254"/>
    <cellStyle name="Comma 12 2 9" xfId="9237"/>
    <cellStyle name="Comma 12 3" xfId="1255"/>
    <cellStyle name="Comma 12 3 2" xfId="1256"/>
    <cellStyle name="Comma 12 3 2 2" xfId="1257"/>
    <cellStyle name="Comma 12 3 2 2 2" xfId="11918"/>
    <cellStyle name="Comma 12 3 2 3" xfId="1258"/>
    <cellStyle name="Comma 12 3 2 3 2" xfId="13672"/>
    <cellStyle name="Comma 12 3 2 4" xfId="1259"/>
    <cellStyle name="Comma 12 3 2 5" xfId="9945"/>
    <cellStyle name="Comma 12 3 2 6" xfId="19293"/>
    <cellStyle name="Comma 12 3 3" xfId="1260"/>
    <cellStyle name="Comma 12 3 3 2" xfId="1261"/>
    <cellStyle name="Comma 12 3 3 3" xfId="11289"/>
    <cellStyle name="Comma 12 3 4" xfId="1262"/>
    <cellStyle name="Comma 12 3 4 2" xfId="13122"/>
    <cellStyle name="Comma 12 3 5" xfId="1263"/>
    <cellStyle name="Comma 12 3 6" xfId="1264"/>
    <cellStyle name="Comma 12 3 7" xfId="1265"/>
    <cellStyle name="Comma 12 3 8" xfId="9341"/>
    <cellStyle name="Comma 12 3 9" xfId="19019"/>
    <cellStyle name="Comma 12 4" xfId="1266"/>
    <cellStyle name="Comma 12 4 2" xfId="1267"/>
    <cellStyle name="Comma 12 4 2 2" xfId="11674"/>
    <cellStyle name="Comma 12 4 3" xfId="1268"/>
    <cellStyle name="Comma 12 4 3 2" xfId="13428"/>
    <cellStyle name="Comma 12 4 4" xfId="1269"/>
    <cellStyle name="Comma 12 4 5" xfId="9701"/>
    <cellStyle name="Comma 12 4 6" xfId="19183"/>
    <cellStyle name="Comma 12 5" xfId="1270"/>
    <cellStyle name="Comma 12 5 2" xfId="1271"/>
    <cellStyle name="Comma 12 5 3" xfId="11065"/>
    <cellStyle name="Comma 12 6" xfId="1272"/>
    <cellStyle name="Comma 12 6 2" xfId="13013"/>
    <cellStyle name="Comma 12 7" xfId="1273"/>
    <cellStyle name="Comma 12 8" xfId="1274"/>
    <cellStyle name="Comma 12 9" xfId="1275"/>
    <cellStyle name="Comma 13" xfId="1276"/>
    <cellStyle name="Comma 13 2" xfId="1277"/>
    <cellStyle name="Comma 13 2 2" xfId="1278"/>
    <cellStyle name="Comma 13 2 2 2" xfId="12064"/>
    <cellStyle name="Comma 13 2 3" xfId="1279"/>
    <cellStyle name="Comma 13 2 3 2" xfId="13818"/>
    <cellStyle name="Comma 13 2 4" xfId="1280"/>
    <cellStyle name="Comma 13 2 5" xfId="10091"/>
    <cellStyle name="Comma 13 2 6" xfId="19195"/>
    <cellStyle name="Comma 13 3" xfId="1281"/>
    <cellStyle name="Comma 13 3 2" xfId="1282"/>
    <cellStyle name="Comma 13 3 3" xfId="11435"/>
    <cellStyle name="Comma 13 4" xfId="1283"/>
    <cellStyle name="Comma 13 4 2" xfId="13189"/>
    <cellStyle name="Comma 13 5" xfId="1284"/>
    <cellStyle name="Comma 13 6" xfId="1285"/>
    <cellStyle name="Comma 13 7" xfId="1286"/>
    <cellStyle name="Comma 13 8" xfId="9461"/>
    <cellStyle name="Comma 13 9" xfId="18921"/>
    <cellStyle name="Comma 14" xfId="1287"/>
    <cellStyle name="Comma 14 10" xfId="19031"/>
    <cellStyle name="Comma 14 2" xfId="1288"/>
    <cellStyle name="Comma 14 2 2" xfId="1289"/>
    <cellStyle name="Comma 14 2 2 2" xfId="1290"/>
    <cellStyle name="Comma 14 2 2 2 2" xfId="11941"/>
    <cellStyle name="Comma 14 2 2 3" xfId="1291"/>
    <cellStyle name="Comma 14 2 2 3 2" xfId="13695"/>
    <cellStyle name="Comma 14 2 2 4" xfId="1292"/>
    <cellStyle name="Comma 14 2 2 5" xfId="9968"/>
    <cellStyle name="Comma 14 2 3" xfId="1293"/>
    <cellStyle name="Comma 14 2 3 2" xfId="11312"/>
    <cellStyle name="Comma 14 2 4" xfId="1294"/>
    <cellStyle name="Comma 14 2 4 2" xfId="13133"/>
    <cellStyle name="Comma 14 2 5" xfId="1295"/>
    <cellStyle name="Comma 14 2 6" xfId="1296"/>
    <cellStyle name="Comma 14 2 7" xfId="1297"/>
    <cellStyle name="Comma 14 2 8" xfId="9361"/>
    <cellStyle name="Comma 14 2 9" xfId="19305"/>
    <cellStyle name="Comma 14 3" xfId="1298"/>
    <cellStyle name="Comma 14 3 2" xfId="1299"/>
    <cellStyle name="Comma 14 3 2 2" xfId="11733"/>
    <cellStyle name="Comma 14 3 3" xfId="1300"/>
    <cellStyle name="Comma 14 3 3 2" xfId="13487"/>
    <cellStyle name="Comma 14 3 4" xfId="1301"/>
    <cellStyle name="Comma 14 3 5" xfId="9760"/>
    <cellStyle name="Comma 14 4" xfId="1302"/>
    <cellStyle name="Comma 14 4 2" xfId="11124"/>
    <cellStyle name="Comma 14 5" xfId="1303"/>
    <cellStyle name="Comma 14 5 2" xfId="13024"/>
    <cellStyle name="Comma 14 6" xfId="1304"/>
    <cellStyle name="Comma 14 7" xfId="1305"/>
    <cellStyle name="Comma 14 8" xfId="1306"/>
    <cellStyle name="Comma 14 9" xfId="9193"/>
    <cellStyle name="Comma 15" xfId="1307"/>
    <cellStyle name="Comma 15 2" xfId="1308"/>
    <cellStyle name="Comma 15 2 2" xfId="19328"/>
    <cellStyle name="Comma 15 3" xfId="19055"/>
    <cellStyle name="Comma 16" xfId="1309"/>
    <cellStyle name="Comma 16 2" xfId="1310"/>
    <cellStyle name="Comma 16 2 2" xfId="19330"/>
    <cellStyle name="Comma 16 3" xfId="19057"/>
    <cellStyle name="Comma 17" xfId="1311"/>
    <cellStyle name="Comma 17 2" xfId="1312"/>
    <cellStyle name="Comma 17 2 2" xfId="19332"/>
    <cellStyle name="Comma 17 3" xfId="19059"/>
    <cellStyle name="Comma 18" xfId="1313"/>
    <cellStyle name="Comma 18 2" xfId="1314"/>
    <cellStyle name="Comma 18 2 2" xfId="19366"/>
    <cellStyle name="Comma 18 3" xfId="19093"/>
    <cellStyle name="Comma 19" xfId="1315"/>
    <cellStyle name="Comma 2" xfId="1316"/>
    <cellStyle name="Comma 2 10" xfId="1317"/>
    <cellStyle name="Comma 2 10 2" xfId="1318"/>
    <cellStyle name="Comma 2 10 2 2" xfId="1319"/>
    <cellStyle name="Comma 2 10 2 3" xfId="11444"/>
    <cellStyle name="Comma 2 10 2 4" xfId="19318"/>
    <cellStyle name="Comma 2 10 3" xfId="1320"/>
    <cellStyle name="Comma 2 10 3 2" xfId="13198"/>
    <cellStyle name="Comma 2 10 4" xfId="1321"/>
    <cellStyle name="Comma 2 10 5" xfId="9471"/>
    <cellStyle name="Comma 2 10 6" xfId="19045"/>
    <cellStyle name="Comma 2 11" xfId="1322"/>
    <cellStyle name="Comma 2 11 2" xfId="1323"/>
    <cellStyle name="Comma 2 11 3" xfId="10998"/>
    <cellStyle name="Comma 2 11 4" xfId="19117"/>
    <cellStyle name="Comma 2 12" xfId="1324"/>
    <cellStyle name="Comma 2 12 2" xfId="1325"/>
    <cellStyle name="Comma 2 12 3" xfId="12971"/>
    <cellStyle name="Comma 2 12 4" xfId="19158"/>
    <cellStyle name="Comma 2 13" xfId="1326"/>
    <cellStyle name="Comma 2 14" xfId="1327"/>
    <cellStyle name="Comma 2 15" xfId="1328"/>
    <cellStyle name="Comma 2 16" xfId="1329"/>
    <cellStyle name="Comma 2 17" xfId="9002"/>
    <cellStyle name="Comma 2 18" xfId="9007"/>
    <cellStyle name="Comma 2 19" xfId="18886"/>
    <cellStyle name="Comma 2 2" xfId="1330"/>
    <cellStyle name="Comma 2 2 2" xfId="1331"/>
    <cellStyle name="Comma 2 2 2 2" xfId="1332"/>
    <cellStyle name="Comma 2 2 2 3" xfId="1333"/>
    <cellStyle name="Comma 2 2 3" xfId="1334"/>
    <cellStyle name="Comma 2 3" xfId="1335"/>
    <cellStyle name="Comma 2 3 2" xfId="1336"/>
    <cellStyle name="Comma 2 3 2 2" xfId="1337"/>
    <cellStyle name="Comma 2 3 3" xfId="1338"/>
    <cellStyle name="Comma 2 3 4" xfId="1339"/>
    <cellStyle name="Comma 2 3 4 2" xfId="19036"/>
    <cellStyle name="Comma 2 4" xfId="1340"/>
    <cellStyle name="Comma 2 4 2" xfId="1341"/>
    <cellStyle name="Comma 2 4 3" xfId="9064"/>
    <cellStyle name="Comma 2 5" xfId="1342"/>
    <cellStyle name="Comma 2 5 2" xfId="9065"/>
    <cellStyle name="Comma 2 6" xfId="1343"/>
    <cellStyle name="Comma 2 6 10" xfId="1344"/>
    <cellStyle name="Comma 2 6 11" xfId="9156"/>
    <cellStyle name="Comma 2 6 12" xfId="18911"/>
    <cellStyle name="Comma 2 6 2" xfId="1345"/>
    <cellStyle name="Comma 2 6 2 10" xfId="18967"/>
    <cellStyle name="Comma 2 6 2 2" xfId="1346"/>
    <cellStyle name="Comma 2 6 2 2 2" xfId="1347"/>
    <cellStyle name="Comma 2 6 2 2 2 2" xfId="1348"/>
    <cellStyle name="Comma 2 6 2 2 2 2 2" xfId="11987"/>
    <cellStyle name="Comma 2 6 2 2 2 3" xfId="1349"/>
    <cellStyle name="Comma 2 6 2 2 2 3 2" xfId="13741"/>
    <cellStyle name="Comma 2 6 2 2 2 4" xfId="1350"/>
    <cellStyle name="Comma 2 6 2 2 2 5" xfId="10014"/>
    <cellStyle name="Comma 2 6 2 2 3" xfId="1351"/>
    <cellStyle name="Comma 2 6 2 2 3 2" xfId="11358"/>
    <cellStyle name="Comma 2 6 2 2 4" xfId="1352"/>
    <cellStyle name="Comma 2 6 2 2 4 2" xfId="13179"/>
    <cellStyle name="Comma 2 6 2 2 5" xfId="1353"/>
    <cellStyle name="Comma 2 6 2 2 6" xfId="1354"/>
    <cellStyle name="Comma 2 6 2 2 7" xfId="1355"/>
    <cellStyle name="Comma 2 6 2 2 8" xfId="9407"/>
    <cellStyle name="Comma 2 6 2 2 9" xfId="19241"/>
    <cellStyle name="Comma 2 6 2 3" xfId="1356"/>
    <cellStyle name="Comma 2 6 2 3 2" xfId="1357"/>
    <cellStyle name="Comma 2 6 2 3 2 2" xfId="11779"/>
    <cellStyle name="Comma 2 6 2 3 3" xfId="1358"/>
    <cellStyle name="Comma 2 6 2 3 3 2" xfId="13533"/>
    <cellStyle name="Comma 2 6 2 3 4" xfId="1359"/>
    <cellStyle name="Comma 2 6 2 3 5" xfId="9806"/>
    <cellStyle name="Comma 2 6 2 4" xfId="1360"/>
    <cellStyle name="Comma 2 6 2 4 2" xfId="11170"/>
    <cellStyle name="Comma 2 6 2 5" xfId="1361"/>
    <cellStyle name="Comma 2 6 2 5 2" xfId="13070"/>
    <cellStyle name="Comma 2 6 2 6" xfId="1362"/>
    <cellStyle name="Comma 2 6 2 7" xfId="1363"/>
    <cellStyle name="Comma 2 6 2 8" xfId="1364"/>
    <cellStyle name="Comma 2 6 2 9" xfId="9239"/>
    <cellStyle name="Comma 2 6 3" xfId="1365"/>
    <cellStyle name="Comma 2 6 3 2" xfId="1366"/>
    <cellStyle name="Comma 2 6 3 2 2" xfId="1367"/>
    <cellStyle name="Comma 2 6 3 2 2 2" xfId="11920"/>
    <cellStyle name="Comma 2 6 3 2 3" xfId="1368"/>
    <cellStyle name="Comma 2 6 3 2 3 2" xfId="13674"/>
    <cellStyle name="Comma 2 6 3 2 4" xfId="1369"/>
    <cellStyle name="Comma 2 6 3 2 5" xfId="9947"/>
    <cellStyle name="Comma 2 6 3 2 6" xfId="19295"/>
    <cellStyle name="Comma 2 6 3 3" xfId="1370"/>
    <cellStyle name="Comma 2 6 3 3 2" xfId="1371"/>
    <cellStyle name="Comma 2 6 3 3 3" xfId="11291"/>
    <cellStyle name="Comma 2 6 3 4" xfId="1372"/>
    <cellStyle name="Comma 2 6 3 4 2" xfId="13124"/>
    <cellStyle name="Comma 2 6 3 5" xfId="1373"/>
    <cellStyle name="Comma 2 6 3 6" xfId="1374"/>
    <cellStyle name="Comma 2 6 3 7" xfId="1375"/>
    <cellStyle name="Comma 2 6 3 8" xfId="9343"/>
    <cellStyle name="Comma 2 6 3 9" xfId="19021"/>
    <cellStyle name="Comma 2 6 4" xfId="1376"/>
    <cellStyle name="Comma 2 6 4 2" xfId="1377"/>
    <cellStyle name="Comma 2 6 4 2 2" xfId="11679"/>
    <cellStyle name="Comma 2 6 4 3" xfId="1378"/>
    <cellStyle name="Comma 2 6 4 3 2" xfId="13433"/>
    <cellStyle name="Comma 2 6 4 4" xfId="1379"/>
    <cellStyle name="Comma 2 6 4 5" xfId="9706"/>
    <cellStyle name="Comma 2 6 4 6" xfId="19185"/>
    <cellStyle name="Comma 2 6 5" xfId="1380"/>
    <cellStyle name="Comma 2 6 5 2" xfId="1381"/>
    <cellStyle name="Comma 2 6 5 3" xfId="11070"/>
    <cellStyle name="Comma 2 6 6" xfId="1382"/>
    <cellStyle name="Comma 2 6 6 2" xfId="13015"/>
    <cellStyle name="Comma 2 6 7" xfId="1383"/>
    <cellStyle name="Comma 2 6 8" xfId="1384"/>
    <cellStyle name="Comma 2 6 9" xfId="1385"/>
    <cellStyle name="Comma 2 7" xfId="1386"/>
    <cellStyle name="Comma 2 7 10" xfId="9030"/>
    <cellStyle name="Comma 2 7 11" xfId="18943"/>
    <cellStyle name="Comma 2 7 2" xfId="1387"/>
    <cellStyle name="Comma 2 7 2 10" xfId="18997"/>
    <cellStyle name="Comma 2 7 2 2" xfId="1388"/>
    <cellStyle name="Comma 2 7 2 2 2" xfId="1389"/>
    <cellStyle name="Comma 2 7 2 2 2 2" xfId="1390"/>
    <cellStyle name="Comma 2 7 2 2 2 2 2" xfId="11963"/>
    <cellStyle name="Comma 2 7 2 2 2 3" xfId="1391"/>
    <cellStyle name="Comma 2 7 2 2 2 3 2" xfId="13717"/>
    <cellStyle name="Comma 2 7 2 2 2 4" xfId="1392"/>
    <cellStyle name="Comma 2 7 2 2 2 5" xfId="9990"/>
    <cellStyle name="Comma 2 7 2 2 3" xfId="1393"/>
    <cellStyle name="Comma 2 7 2 2 3 2" xfId="11334"/>
    <cellStyle name="Comma 2 7 2 2 4" xfId="1394"/>
    <cellStyle name="Comma 2 7 2 2 4 2" xfId="13155"/>
    <cellStyle name="Comma 2 7 2 2 5" xfId="1395"/>
    <cellStyle name="Comma 2 7 2 2 6" xfId="1396"/>
    <cellStyle name="Comma 2 7 2 2 7" xfId="1397"/>
    <cellStyle name="Comma 2 7 2 2 8" xfId="9383"/>
    <cellStyle name="Comma 2 7 2 2 9" xfId="19271"/>
    <cellStyle name="Comma 2 7 2 3" xfId="1398"/>
    <cellStyle name="Comma 2 7 2 3 2" xfId="1399"/>
    <cellStyle name="Comma 2 7 2 3 2 2" xfId="11755"/>
    <cellStyle name="Comma 2 7 2 3 3" xfId="1400"/>
    <cellStyle name="Comma 2 7 2 3 3 2" xfId="13509"/>
    <cellStyle name="Comma 2 7 2 3 4" xfId="1401"/>
    <cellStyle name="Comma 2 7 2 3 5" xfId="9782"/>
    <cellStyle name="Comma 2 7 2 4" xfId="1402"/>
    <cellStyle name="Comma 2 7 2 4 2" xfId="11146"/>
    <cellStyle name="Comma 2 7 2 5" xfId="1403"/>
    <cellStyle name="Comma 2 7 2 5 2" xfId="13046"/>
    <cellStyle name="Comma 2 7 2 6" xfId="1404"/>
    <cellStyle name="Comma 2 7 2 7" xfId="1405"/>
    <cellStyle name="Comma 2 7 2 8" xfId="1406"/>
    <cellStyle name="Comma 2 7 2 9" xfId="9215"/>
    <cellStyle name="Comma 2 7 3" xfId="1407"/>
    <cellStyle name="Comma 2 7 3 2" xfId="1408"/>
    <cellStyle name="Comma 2 7 3 2 2" xfId="1409"/>
    <cellStyle name="Comma 2 7 3 2 2 2" xfId="11832"/>
    <cellStyle name="Comma 2 7 3 2 3" xfId="1410"/>
    <cellStyle name="Comma 2 7 3 2 3 2" xfId="13586"/>
    <cellStyle name="Comma 2 7 3 2 4" xfId="1411"/>
    <cellStyle name="Comma 2 7 3 2 5" xfId="9859"/>
    <cellStyle name="Comma 2 7 3 3" xfId="1412"/>
    <cellStyle name="Comma 2 7 3 3 2" xfId="11204"/>
    <cellStyle name="Comma 2 7 3 4" xfId="1413"/>
    <cellStyle name="Comma 2 7 3 4 2" xfId="13100"/>
    <cellStyle name="Comma 2 7 3 5" xfId="1414"/>
    <cellStyle name="Comma 2 7 3 6" xfId="1415"/>
    <cellStyle name="Comma 2 7 3 7" xfId="1416"/>
    <cellStyle name="Comma 2 7 3 8" xfId="9276"/>
    <cellStyle name="Comma 2 7 3 9" xfId="19217"/>
    <cellStyle name="Comma 2 7 4" xfId="1417"/>
    <cellStyle name="Comma 2 7 4 2" xfId="1418"/>
    <cellStyle name="Comma 2 7 4 2 2" xfId="11464"/>
    <cellStyle name="Comma 2 7 4 3" xfId="1419"/>
    <cellStyle name="Comma 2 7 4 3 2" xfId="13218"/>
    <cellStyle name="Comma 2 7 4 4" xfId="1420"/>
    <cellStyle name="Comma 2 7 4 5" xfId="9491"/>
    <cellStyle name="Comma 2 7 5" xfId="1421"/>
    <cellStyle name="Comma 2 7 5 2" xfId="11018"/>
    <cellStyle name="Comma 2 7 6" xfId="1422"/>
    <cellStyle name="Comma 2 7 6 2" xfId="12991"/>
    <cellStyle name="Comma 2 7 7" xfId="1423"/>
    <cellStyle name="Comma 2 7 8" xfId="1424"/>
    <cellStyle name="Comma 2 7 9" xfId="1425"/>
    <cellStyle name="Comma 2 8" xfId="1426"/>
    <cellStyle name="Comma 2 8 10" xfId="18923"/>
    <cellStyle name="Comma 2 8 2" xfId="1427"/>
    <cellStyle name="Comma 2 8 2 2" xfId="1428"/>
    <cellStyle name="Comma 2 8 2 2 2" xfId="1429"/>
    <cellStyle name="Comma 2 8 2 2 2 2" xfId="11943"/>
    <cellStyle name="Comma 2 8 2 2 3" xfId="1430"/>
    <cellStyle name="Comma 2 8 2 2 3 2" xfId="13697"/>
    <cellStyle name="Comma 2 8 2 2 4" xfId="1431"/>
    <cellStyle name="Comma 2 8 2 2 5" xfId="9970"/>
    <cellStyle name="Comma 2 8 2 3" xfId="1432"/>
    <cellStyle name="Comma 2 8 2 3 2" xfId="11314"/>
    <cellStyle name="Comma 2 8 2 4" xfId="1433"/>
    <cellStyle name="Comma 2 8 2 4 2" xfId="13135"/>
    <cellStyle name="Comma 2 8 2 5" xfId="1434"/>
    <cellStyle name="Comma 2 8 2 6" xfId="1435"/>
    <cellStyle name="Comma 2 8 2 7" xfId="1436"/>
    <cellStyle name="Comma 2 8 2 8" xfId="9363"/>
    <cellStyle name="Comma 2 8 2 9" xfId="19197"/>
    <cellStyle name="Comma 2 8 3" xfId="1437"/>
    <cellStyle name="Comma 2 8 3 2" xfId="1438"/>
    <cellStyle name="Comma 2 8 3 2 2" xfId="11735"/>
    <cellStyle name="Comma 2 8 3 3" xfId="1439"/>
    <cellStyle name="Comma 2 8 3 3 2" xfId="13489"/>
    <cellStyle name="Comma 2 8 3 4" xfId="1440"/>
    <cellStyle name="Comma 2 8 3 5" xfId="9762"/>
    <cellStyle name="Comma 2 8 4" xfId="1441"/>
    <cellStyle name="Comma 2 8 4 2" xfId="11126"/>
    <cellStyle name="Comma 2 8 5" xfId="1442"/>
    <cellStyle name="Comma 2 8 5 2" xfId="13026"/>
    <cellStyle name="Comma 2 8 6" xfId="1443"/>
    <cellStyle name="Comma 2 8 7" xfId="1444"/>
    <cellStyle name="Comma 2 8 8" xfId="1445"/>
    <cellStyle name="Comma 2 8 9" xfId="9195"/>
    <cellStyle name="Comma 2 9" xfId="1446"/>
    <cellStyle name="Comma 2 9 2" xfId="1447"/>
    <cellStyle name="Comma 2 9 2 2" xfId="1448"/>
    <cellStyle name="Comma 2 9 2 2 2" xfId="11811"/>
    <cellStyle name="Comma 2 9 2 3" xfId="1449"/>
    <cellStyle name="Comma 2 9 2 3 2" xfId="13565"/>
    <cellStyle name="Comma 2 9 2 4" xfId="1450"/>
    <cellStyle name="Comma 2 9 2 5" xfId="9838"/>
    <cellStyle name="Comma 2 9 2 6" xfId="19251"/>
    <cellStyle name="Comma 2 9 3" xfId="1451"/>
    <cellStyle name="Comma 2 9 3 2" xfId="1452"/>
    <cellStyle name="Comma 2 9 3 3" xfId="11183"/>
    <cellStyle name="Comma 2 9 4" xfId="1453"/>
    <cellStyle name="Comma 2 9 4 2" xfId="13080"/>
    <cellStyle name="Comma 2 9 5" xfId="1454"/>
    <cellStyle name="Comma 2 9 6" xfId="1455"/>
    <cellStyle name="Comma 2 9 7" xfId="1456"/>
    <cellStyle name="Comma 2 9 8" xfId="9256"/>
    <cellStyle name="Comma 2 9 9" xfId="18977"/>
    <cellStyle name="Comma 20" xfId="1457"/>
    <cellStyle name="Comma 20 2" xfId="19388"/>
    <cellStyle name="Comma 21" xfId="8993"/>
    <cellStyle name="Comma 22" xfId="8995"/>
    <cellStyle name="Comma 23" xfId="9000"/>
    <cellStyle name="Comma 3" xfId="1458"/>
    <cellStyle name="Comma 3 10" xfId="1459"/>
    <cellStyle name="Comma 3 10 2" xfId="1460"/>
    <cellStyle name="Comma 3 10 2 2" xfId="19319"/>
    <cellStyle name="Comma 3 10 3" xfId="1461"/>
    <cellStyle name="Comma 3 10 4" xfId="11007"/>
    <cellStyle name="Comma 3 10 5" xfId="19046"/>
    <cellStyle name="Comma 3 11" xfId="1462"/>
    <cellStyle name="Comma 3 11 2" xfId="1463"/>
    <cellStyle name="Comma 3 11 3" xfId="12980"/>
    <cellStyle name="Comma 3 11 4" xfId="19120"/>
    <cellStyle name="Comma 3 12" xfId="1464"/>
    <cellStyle name="Comma 3 12 2" xfId="19159"/>
    <cellStyle name="Comma 3 13" xfId="1465"/>
    <cellStyle name="Comma 3 14" xfId="1466"/>
    <cellStyle name="Comma 3 15" xfId="1467"/>
    <cellStyle name="Comma 3 16" xfId="1468"/>
    <cellStyle name="Comma 3 17" xfId="9016"/>
    <cellStyle name="Comma 3 18" xfId="18887"/>
    <cellStyle name="Comma 3 2" xfId="1469"/>
    <cellStyle name="Comma 3 2 2" xfId="1470"/>
    <cellStyle name="Comma 3 2 2 2" xfId="1471"/>
    <cellStyle name="Comma 3 2 2 2 2" xfId="19155"/>
    <cellStyle name="Comma 3 2 3" xfId="1472"/>
    <cellStyle name="Comma 3 2 3 10" xfId="9139"/>
    <cellStyle name="Comma 3 2 3 11" xfId="18905"/>
    <cellStyle name="Comma 3 2 3 2" xfId="1473"/>
    <cellStyle name="Comma 3 2 3 2 10" xfId="18961"/>
    <cellStyle name="Comma 3 2 3 2 2" xfId="1474"/>
    <cellStyle name="Comma 3 2 3 2 2 2" xfId="1475"/>
    <cellStyle name="Comma 3 2 3 2 2 2 2" xfId="1476"/>
    <cellStyle name="Comma 3 2 3 2 2 2 2 2" xfId="11981"/>
    <cellStyle name="Comma 3 2 3 2 2 2 3" xfId="1477"/>
    <cellStyle name="Comma 3 2 3 2 2 2 3 2" xfId="13735"/>
    <cellStyle name="Comma 3 2 3 2 2 2 4" xfId="1478"/>
    <cellStyle name="Comma 3 2 3 2 2 2 5" xfId="10008"/>
    <cellStyle name="Comma 3 2 3 2 2 3" xfId="1479"/>
    <cellStyle name="Comma 3 2 3 2 2 3 2" xfId="11352"/>
    <cellStyle name="Comma 3 2 3 2 2 4" xfId="1480"/>
    <cellStyle name="Comma 3 2 3 2 2 4 2" xfId="13173"/>
    <cellStyle name="Comma 3 2 3 2 2 5" xfId="1481"/>
    <cellStyle name="Comma 3 2 3 2 2 6" xfId="1482"/>
    <cellStyle name="Comma 3 2 3 2 2 7" xfId="1483"/>
    <cellStyle name="Comma 3 2 3 2 2 8" xfId="9401"/>
    <cellStyle name="Comma 3 2 3 2 2 9" xfId="19235"/>
    <cellStyle name="Comma 3 2 3 2 3" xfId="1484"/>
    <cellStyle name="Comma 3 2 3 2 3 2" xfId="1485"/>
    <cellStyle name="Comma 3 2 3 2 3 2 2" xfId="11773"/>
    <cellStyle name="Comma 3 2 3 2 3 3" xfId="1486"/>
    <cellStyle name="Comma 3 2 3 2 3 3 2" xfId="13527"/>
    <cellStyle name="Comma 3 2 3 2 3 4" xfId="1487"/>
    <cellStyle name="Comma 3 2 3 2 3 5" xfId="9800"/>
    <cellStyle name="Comma 3 2 3 2 4" xfId="1488"/>
    <cellStyle name="Comma 3 2 3 2 4 2" xfId="11164"/>
    <cellStyle name="Comma 3 2 3 2 5" xfId="1489"/>
    <cellStyle name="Comma 3 2 3 2 5 2" xfId="13064"/>
    <cellStyle name="Comma 3 2 3 2 6" xfId="1490"/>
    <cellStyle name="Comma 3 2 3 2 7" xfId="1491"/>
    <cellStyle name="Comma 3 2 3 2 8" xfId="1492"/>
    <cellStyle name="Comma 3 2 3 2 9" xfId="9233"/>
    <cellStyle name="Comma 3 2 3 3" xfId="1493"/>
    <cellStyle name="Comma 3 2 3 3 2" xfId="1494"/>
    <cellStyle name="Comma 3 2 3 3 2 2" xfId="1495"/>
    <cellStyle name="Comma 3 2 3 3 2 2 2" xfId="11910"/>
    <cellStyle name="Comma 3 2 3 3 2 3" xfId="1496"/>
    <cellStyle name="Comma 3 2 3 3 2 3 2" xfId="13664"/>
    <cellStyle name="Comma 3 2 3 3 2 4" xfId="1497"/>
    <cellStyle name="Comma 3 2 3 3 2 5" xfId="9937"/>
    <cellStyle name="Comma 3 2 3 3 2 6" xfId="19289"/>
    <cellStyle name="Comma 3 2 3 3 3" xfId="1498"/>
    <cellStyle name="Comma 3 2 3 3 3 2" xfId="1499"/>
    <cellStyle name="Comma 3 2 3 3 3 3" xfId="11281"/>
    <cellStyle name="Comma 3 2 3 3 4" xfId="1500"/>
    <cellStyle name="Comma 3 2 3 3 4 2" xfId="13118"/>
    <cellStyle name="Comma 3 2 3 3 5" xfId="1501"/>
    <cellStyle name="Comma 3 2 3 3 6" xfId="1502"/>
    <cellStyle name="Comma 3 2 3 3 7" xfId="1503"/>
    <cellStyle name="Comma 3 2 3 3 8" xfId="9334"/>
    <cellStyle name="Comma 3 2 3 3 9" xfId="19015"/>
    <cellStyle name="Comma 3 2 3 4" xfId="1504"/>
    <cellStyle name="Comma 3 2 3 4 2" xfId="1505"/>
    <cellStyle name="Comma 3 2 3 4 2 2" xfId="11658"/>
    <cellStyle name="Comma 3 2 3 4 3" xfId="1506"/>
    <cellStyle name="Comma 3 2 3 4 3 2" xfId="13412"/>
    <cellStyle name="Comma 3 2 3 4 4" xfId="1507"/>
    <cellStyle name="Comma 3 2 3 4 5" xfId="9685"/>
    <cellStyle name="Comma 3 2 3 4 6" xfId="19178"/>
    <cellStyle name="Comma 3 2 3 5" xfId="1508"/>
    <cellStyle name="Comma 3 2 3 5 2" xfId="1509"/>
    <cellStyle name="Comma 3 2 3 5 3" xfId="11057"/>
    <cellStyle name="Comma 3 2 3 6" xfId="1510"/>
    <cellStyle name="Comma 3 2 3 6 2" xfId="13009"/>
    <cellStyle name="Comma 3 2 3 7" xfId="1511"/>
    <cellStyle name="Comma 3 2 3 8" xfId="1512"/>
    <cellStyle name="Comma 3 2 3 9" xfId="1513"/>
    <cellStyle name="Comma 3 2 4" xfId="1514"/>
    <cellStyle name="Comma 3 2 4 2" xfId="19137"/>
    <cellStyle name="Comma 3 3" xfId="1515"/>
    <cellStyle name="Comma 3 3 2" xfId="1516"/>
    <cellStyle name="Comma 3 3 3" xfId="1517"/>
    <cellStyle name="Comma 3 3 3 2" xfId="19153"/>
    <cellStyle name="Comma 3 4" xfId="1518"/>
    <cellStyle name="Comma 3 4 2" xfId="1519"/>
    <cellStyle name="Comma 3 5" xfId="1520"/>
    <cellStyle name="Comma 3 5 10" xfId="9161"/>
    <cellStyle name="Comma 3 5 11" xfId="18912"/>
    <cellStyle name="Comma 3 5 2" xfId="1521"/>
    <cellStyle name="Comma 3 5 2 10" xfId="18968"/>
    <cellStyle name="Comma 3 5 2 2" xfId="1522"/>
    <cellStyle name="Comma 3 5 2 2 2" xfId="1523"/>
    <cellStyle name="Comma 3 5 2 2 2 2" xfId="1524"/>
    <cellStyle name="Comma 3 5 2 2 2 2 2" xfId="11988"/>
    <cellStyle name="Comma 3 5 2 2 2 3" xfId="1525"/>
    <cellStyle name="Comma 3 5 2 2 2 3 2" xfId="13742"/>
    <cellStyle name="Comma 3 5 2 2 2 4" xfId="1526"/>
    <cellStyle name="Comma 3 5 2 2 2 5" xfId="10015"/>
    <cellStyle name="Comma 3 5 2 2 3" xfId="1527"/>
    <cellStyle name="Comma 3 5 2 2 3 2" xfId="11359"/>
    <cellStyle name="Comma 3 5 2 2 4" xfId="1528"/>
    <cellStyle name="Comma 3 5 2 2 4 2" xfId="13180"/>
    <cellStyle name="Comma 3 5 2 2 5" xfId="1529"/>
    <cellStyle name="Comma 3 5 2 2 6" xfId="1530"/>
    <cellStyle name="Comma 3 5 2 2 7" xfId="1531"/>
    <cellStyle name="Comma 3 5 2 2 8" xfId="9408"/>
    <cellStyle name="Comma 3 5 2 2 9" xfId="19242"/>
    <cellStyle name="Comma 3 5 2 3" xfId="1532"/>
    <cellStyle name="Comma 3 5 2 3 2" xfId="1533"/>
    <cellStyle name="Comma 3 5 2 3 2 2" xfId="11780"/>
    <cellStyle name="Comma 3 5 2 3 3" xfId="1534"/>
    <cellStyle name="Comma 3 5 2 3 3 2" xfId="13534"/>
    <cellStyle name="Comma 3 5 2 3 4" xfId="1535"/>
    <cellStyle name="Comma 3 5 2 3 5" xfId="9807"/>
    <cellStyle name="Comma 3 5 2 4" xfId="1536"/>
    <cellStyle name="Comma 3 5 2 4 2" xfId="11171"/>
    <cellStyle name="Comma 3 5 2 5" xfId="1537"/>
    <cellStyle name="Comma 3 5 2 5 2" xfId="13071"/>
    <cellStyle name="Comma 3 5 2 6" xfId="1538"/>
    <cellStyle name="Comma 3 5 2 7" xfId="1539"/>
    <cellStyle name="Comma 3 5 2 8" xfId="1540"/>
    <cellStyle name="Comma 3 5 2 9" xfId="9240"/>
    <cellStyle name="Comma 3 5 3" xfId="1541"/>
    <cellStyle name="Comma 3 5 3 2" xfId="1542"/>
    <cellStyle name="Comma 3 5 3 2 2" xfId="1543"/>
    <cellStyle name="Comma 3 5 3 2 2 2" xfId="11926"/>
    <cellStyle name="Comma 3 5 3 2 3" xfId="1544"/>
    <cellStyle name="Comma 3 5 3 2 3 2" xfId="13680"/>
    <cellStyle name="Comma 3 5 3 2 4" xfId="1545"/>
    <cellStyle name="Comma 3 5 3 2 5" xfId="9953"/>
    <cellStyle name="Comma 3 5 3 2 6" xfId="19296"/>
    <cellStyle name="Comma 3 5 3 3" xfId="1546"/>
    <cellStyle name="Comma 3 5 3 3 2" xfId="1547"/>
    <cellStyle name="Comma 3 5 3 3 3" xfId="11297"/>
    <cellStyle name="Comma 3 5 3 4" xfId="1548"/>
    <cellStyle name="Comma 3 5 3 4 2" xfId="13125"/>
    <cellStyle name="Comma 3 5 3 5" xfId="1549"/>
    <cellStyle name="Comma 3 5 3 6" xfId="1550"/>
    <cellStyle name="Comma 3 5 3 7" xfId="1551"/>
    <cellStyle name="Comma 3 5 3 8" xfId="9349"/>
    <cellStyle name="Comma 3 5 3 9" xfId="19022"/>
    <cellStyle name="Comma 3 5 4" xfId="1552"/>
    <cellStyle name="Comma 3 5 4 2" xfId="1553"/>
    <cellStyle name="Comma 3 5 4 2 2" xfId="11689"/>
    <cellStyle name="Comma 3 5 4 3" xfId="1554"/>
    <cellStyle name="Comma 3 5 4 3 2" xfId="13443"/>
    <cellStyle name="Comma 3 5 4 4" xfId="1555"/>
    <cellStyle name="Comma 3 5 4 5" xfId="9716"/>
    <cellStyle name="Comma 3 5 4 6" xfId="19186"/>
    <cellStyle name="Comma 3 5 5" xfId="1556"/>
    <cellStyle name="Comma 3 5 5 2" xfId="1557"/>
    <cellStyle name="Comma 3 5 5 3" xfId="11080"/>
    <cellStyle name="Comma 3 5 6" xfId="1558"/>
    <cellStyle name="Comma 3 5 6 2" xfId="13016"/>
    <cellStyle name="Comma 3 5 7" xfId="1559"/>
    <cellStyle name="Comma 3 5 8" xfId="1560"/>
    <cellStyle name="Comma 3 5 9" xfId="1561"/>
    <cellStyle name="Comma 3 6" xfId="1562"/>
    <cellStyle name="Comma 3 6 10" xfId="9044"/>
    <cellStyle name="Comma 3 6 11" xfId="18944"/>
    <cellStyle name="Comma 3 6 2" xfId="1563"/>
    <cellStyle name="Comma 3 6 2 10" xfId="18998"/>
    <cellStyle name="Comma 3 6 2 2" xfId="1564"/>
    <cellStyle name="Comma 3 6 2 2 2" xfId="1565"/>
    <cellStyle name="Comma 3 6 2 2 2 2" xfId="1566"/>
    <cellStyle name="Comma 3 6 2 2 2 2 2" xfId="11964"/>
    <cellStyle name="Comma 3 6 2 2 2 3" xfId="1567"/>
    <cellStyle name="Comma 3 6 2 2 2 3 2" xfId="13718"/>
    <cellStyle name="Comma 3 6 2 2 2 4" xfId="1568"/>
    <cellStyle name="Comma 3 6 2 2 2 5" xfId="9991"/>
    <cellStyle name="Comma 3 6 2 2 3" xfId="1569"/>
    <cellStyle name="Comma 3 6 2 2 3 2" xfId="11335"/>
    <cellStyle name="Comma 3 6 2 2 4" xfId="1570"/>
    <cellStyle name="Comma 3 6 2 2 4 2" xfId="13156"/>
    <cellStyle name="Comma 3 6 2 2 5" xfId="1571"/>
    <cellStyle name="Comma 3 6 2 2 6" xfId="1572"/>
    <cellStyle name="Comma 3 6 2 2 7" xfId="1573"/>
    <cellStyle name="Comma 3 6 2 2 8" xfId="9384"/>
    <cellStyle name="Comma 3 6 2 2 9" xfId="19272"/>
    <cellStyle name="Comma 3 6 2 3" xfId="1574"/>
    <cellStyle name="Comma 3 6 2 3 2" xfId="1575"/>
    <cellStyle name="Comma 3 6 2 3 2 2" xfId="11756"/>
    <cellStyle name="Comma 3 6 2 3 3" xfId="1576"/>
    <cellStyle name="Comma 3 6 2 3 3 2" xfId="13510"/>
    <cellStyle name="Comma 3 6 2 3 4" xfId="1577"/>
    <cellStyle name="Comma 3 6 2 3 5" xfId="9783"/>
    <cellStyle name="Comma 3 6 2 4" xfId="1578"/>
    <cellStyle name="Comma 3 6 2 4 2" xfId="11147"/>
    <cellStyle name="Comma 3 6 2 5" xfId="1579"/>
    <cellStyle name="Comma 3 6 2 5 2" xfId="13047"/>
    <cellStyle name="Comma 3 6 2 6" xfId="1580"/>
    <cellStyle name="Comma 3 6 2 7" xfId="1581"/>
    <cellStyle name="Comma 3 6 2 8" xfId="1582"/>
    <cellStyle name="Comma 3 6 2 9" xfId="9216"/>
    <cellStyle name="Comma 3 6 3" xfId="1583"/>
    <cellStyle name="Comma 3 6 3 2" xfId="1584"/>
    <cellStyle name="Comma 3 6 3 2 2" xfId="1585"/>
    <cellStyle name="Comma 3 6 3 2 2 2" xfId="11838"/>
    <cellStyle name="Comma 3 6 3 2 3" xfId="1586"/>
    <cellStyle name="Comma 3 6 3 2 3 2" xfId="13592"/>
    <cellStyle name="Comma 3 6 3 2 4" xfId="1587"/>
    <cellStyle name="Comma 3 6 3 2 5" xfId="9865"/>
    <cellStyle name="Comma 3 6 3 3" xfId="1588"/>
    <cellStyle name="Comma 3 6 3 3 2" xfId="11210"/>
    <cellStyle name="Comma 3 6 3 4" xfId="1589"/>
    <cellStyle name="Comma 3 6 3 4 2" xfId="13101"/>
    <cellStyle name="Comma 3 6 3 5" xfId="1590"/>
    <cellStyle name="Comma 3 6 3 6" xfId="1591"/>
    <cellStyle name="Comma 3 6 3 7" xfId="1592"/>
    <cellStyle name="Comma 3 6 3 8" xfId="9281"/>
    <cellStyle name="Comma 3 6 3 9" xfId="19218"/>
    <cellStyle name="Comma 3 6 4" xfId="1593"/>
    <cellStyle name="Comma 3 6 4 2" xfId="1594"/>
    <cellStyle name="Comma 3 6 4 2 2" xfId="11479"/>
    <cellStyle name="Comma 3 6 4 3" xfId="1595"/>
    <cellStyle name="Comma 3 6 4 3 2" xfId="13233"/>
    <cellStyle name="Comma 3 6 4 4" xfId="1596"/>
    <cellStyle name="Comma 3 6 4 5" xfId="9506"/>
    <cellStyle name="Comma 3 6 5" xfId="1597"/>
    <cellStyle name="Comma 3 6 5 2" xfId="11020"/>
    <cellStyle name="Comma 3 6 6" xfId="1598"/>
    <cellStyle name="Comma 3 6 6 2" xfId="12992"/>
    <cellStyle name="Comma 3 6 7" xfId="1599"/>
    <cellStyle name="Comma 3 6 8" xfId="1600"/>
    <cellStyle name="Comma 3 6 9" xfId="1601"/>
    <cellStyle name="Comma 3 7" xfId="1602"/>
    <cellStyle name="Comma 3 7 10" xfId="18932"/>
    <cellStyle name="Comma 3 7 2" xfId="1603"/>
    <cellStyle name="Comma 3 7 2 2" xfId="1604"/>
    <cellStyle name="Comma 3 7 2 2 2" xfId="1605"/>
    <cellStyle name="Comma 3 7 2 2 2 2" xfId="11952"/>
    <cellStyle name="Comma 3 7 2 2 3" xfId="1606"/>
    <cellStyle name="Comma 3 7 2 2 3 2" xfId="13706"/>
    <cellStyle name="Comma 3 7 2 2 4" xfId="1607"/>
    <cellStyle name="Comma 3 7 2 2 5" xfId="9979"/>
    <cellStyle name="Comma 3 7 2 3" xfId="1608"/>
    <cellStyle name="Comma 3 7 2 3 2" xfId="11323"/>
    <cellStyle name="Comma 3 7 2 4" xfId="1609"/>
    <cellStyle name="Comma 3 7 2 4 2" xfId="13144"/>
    <cellStyle name="Comma 3 7 2 5" xfId="1610"/>
    <cellStyle name="Comma 3 7 2 6" xfId="1611"/>
    <cellStyle name="Comma 3 7 2 7" xfId="1612"/>
    <cellStyle name="Comma 3 7 2 8" xfId="9372"/>
    <cellStyle name="Comma 3 7 2 9" xfId="19206"/>
    <cellStyle name="Comma 3 7 3" xfId="1613"/>
    <cellStyle name="Comma 3 7 3 2" xfId="1614"/>
    <cellStyle name="Comma 3 7 3 2 2" xfId="11744"/>
    <cellStyle name="Comma 3 7 3 3" xfId="1615"/>
    <cellStyle name="Comma 3 7 3 3 2" xfId="13498"/>
    <cellStyle name="Comma 3 7 3 4" xfId="1616"/>
    <cellStyle name="Comma 3 7 3 5" xfId="9771"/>
    <cellStyle name="Comma 3 7 4" xfId="1617"/>
    <cellStyle name="Comma 3 7 4 2" xfId="11135"/>
    <cellStyle name="Comma 3 7 5" xfId="1618"/>
    <cellStyle name="Comma 3 7 5 2" xfId="13035"/>
    <cellStyle name="Comma 3 7 6" xfId="1619"/>
    <cellStyle name="Comma 3 7 7" xfId="1620"/>
    <cellStyle name="Comma 3 7 8" xfId="1621"/>
    <cellStyle name="Comma 3 7 9" xfId="9204"/>
    <cellStyle name="Comma 3 8" xfId="1622"/>
    <cellStyle name="Comma 3 8 2" xfId="1623"/>
    <cellStyle name="Comma 3 8 2 2" xfId="1624"/>
    <cellStyle name="Comma 3 8 2 2 2" xfId="11820"/>
    <cellStyle name="Comma 3 8 2 3" xfId="1625"/>
    <cellStyle name="Comma 3 8 2 3 2" xfId="13574"/>
    <cellStyle name="Comma 3 8 2 4" xfId="1626"/>
    <cellStyle name="Comma 3 8 2 5" xfId="9847"/>
    <cellStyle name="Comma 3 8 2 6" xfId="19260"/>
    <cellStyle name="Comma 3 8 3" xfId="1627"/>
    <cellStyle name="Comma 3 8 3 2" xfId="1628"/>
    <cellStyle name="Comma 3 8 3 3" xfId="11192"/>
    <cellStyle name="Comma 3 8 4" xfId="1629"/>
    <cellStyle name="Comma 3 8 4 2" xfId="13089"/>
    <cellStyle name="Comma 3 8 5" xfId="1630"/>
    <cellStyle name="Comma 3 8 6" xfId="1631"/>
    <cellStyle name="Comma 3 8 7" xfId="1632"/>
    <cellStyle name="Comma 3 8 8" xfId="9265"/>
    <cellStyle name="Comma 3 8 9" xfId="18986"/>
    <cellStyle name="Comma 3 9" xfId="1633"/>
    <cellStyle name="Comma 3 9 2" xfId="1634"/>
    <cellStyle name="Comma 3 9 2 2" xfId="11452"/>
    <cellStyle name="Comma 3 9 3" xfId="1635"/>
    <cellStyle name="Comma 3 9 3 2" xfId="13206"/>
    <cellStyle name="Comma 3 9 4" xfId="1636"/>
    <cellStyle name="Comma 3 9 5" xfId="9479"/>
    <cellStyle name="Comma 4" xfId="1637"/>
    <cellStyle name="Comma 4 2" xfId="1638"/>
    <cellStyle name="Comma 4 3" xfId="1639"/>
    <cellStyle name="Comma 5" xfId="1640"/>
    <cellStyle name="Comma 5 2" xfId="1641"/>
    <cellStyle name="Comma 6" xfId="1642"/>
    <cellStyle name="Comma 6 10" xfId="1643"/>
    <cellStyle name="Comma 6 10 2" xfId="1644"/>
    <cellStyle name="Comma 6 10 3" xfId="12996"/>
    <cellStyle name="Comma 6 10 4" xfId="19164"/>
    <cellStyle name="Comma 6 11" xfId="1645"/>
    <cellStyle name="Comma 6 12" xfId="1646"/>
    <cellStyle name="Comma 6 13" xfId="1647"/>
    <cellStyle name="Comma 6 14" xfId="1648"/>
    <cellStyle name="Comma 6 15" xfId="9066"/>
    <cellStyle name="Comma 6 16" xfId="18891"/>
    <cellStyle name="Comma 6 2" xfId="1649"/>
    <cellStyle name="Comma 6 2 10" xfId="1650"/>
    <cellStyle name="Comma 6 2 11" xfId="1651"/>
    <cellStyle name="Comma 6 2 12" xfId="1652"/>
    <cellStyle name="Comma 6 2 13" xfId="9067"/>
    <cellStyle name="Comma 6 2 14" xfId="18892"/>
    <cellStyle name="Comma 6 2 2" xfId="1653"/>
    <cellStyle name="Comma 6 2 2 10" xfId="1654"/>
    <cellStyle name="Comma 6 2 2 11" xfId="9103"/>
    <cellStyle name="Comma 6 2 2 12" xfId="18901"/>
    <cellStyle name="Comma 6 2 2 2" xfId="1655"/>
    <cellStyle name="Comma 6 2 2 3" xfId="1656"/>
    <cellStyle name="Comma 6 2 2 3 10" xfId="18957"/>
    <cellStyle name="Comma 6 2 2 3 2" xfId="1657"/>
    <cellStyle name="Comma 6 2 2 3 2 2" xfId="1658"/>
    <cellStyle name="Comma 6 2 2 3 2 2 2" xfId="1659"/>
    <cellStyle name="Comma 6 2 2 3 2 2 2 2" xfId="11977"/>
    <cellStyle name="Comma 6 2 2 3 2 2 3" xfId="1660"/>
    <cellStyle name="Comma 6 2 2 3 2 2 3 2" xfId="13731"/>
    <cellStyle name="Comma 6 2 2 3 2 2 4" xfId="1661"/>
    <cellStyle name="Comma 6 2 2 3 2 2 5" xfId="10004"/>
    <cellStyle name="Comma 6 2 2 3 2 3" xfId="1662"/>
    <cellStyle name="Comma 6 2 2 3 2 3 2" xfId="11348"/>
    <cellStyle name="Comma 6 2 2 3 2 4" xfId="1663"/>
    <cellStyle name="Comma 6 2 2 3 2 4 2" xfId="13169"/>
    <cellStyle name="Comma 6 2 2 3 2 5" xfId="1664"/>
    <cellStyle name="Comma 6 2 2 3 2 6" xfId="1665"/>
    <cellStyle name="Comma 6 2 2 3 2 7" xfId="1666"/>
    <cellStyle name="Comma 6 2 2 3 2 8" xfId="9397"/>
    <cellStyle name="Comma 6 2 2 3 2 9" xfId="19231"/>
    <cellStyle name="Comma 6 2 2 3 3" xfId="1667"/>
    <cellStyle name="Comma 6 2 2 3 3 2" xfId="1668"/>
    <cellStyle name="Comma 6 2 2 3 3 2 2" xfId="11769"/>
    <cellStyle name="Comma 6 2 2 3 3 3" xfId="1669"/>
    <cellStyle name="Comma 6 2 2 3 3 3 2" xfId="13523"/>
    <cellStyle name="Comma 6 2 2 3 3 4" xfId="1670"/>
    <cellStyle name="Comma 6 2 2 3 3 5" xfId="9796"/>
    <cellStyle name="Comma 6 2 2 3 4" xfId="1671"/>
    <cellStyle name="Comma 6 2 2 3 4 2" xfId="11160"/>
    <cellStyle name="Comma 6 2 2 3 5" xfId="1672"/>
    <cellStyle name="Comma 6 2 2 3 5 2" xfId="13060"/>
    <cellStyle name="Comma 6 2 2 3 6" xfId="1673"/>
    <cellStyle name="Comma 6 2 2 3 7" xfId="1674"/>
    <cellStyle name="Comma 6 2 2 3 8" xfId="1675"/>
    <cellStyle name="Comma 6 2 2 3 9" xfId="9229"/>
    <cellStyle name="Comma 6 2 2 4" xfId="1676"/>
    <cellStyle name="Comma 6 2 2 4 2" xfId="1677"/>
    <cellStyle name="Comma 6 2 2 4 2 2" xfId="1678"/>
    <cellStyle name="Comma 6 2 2 4 2 2 2" xfId="11885"/>
    <cellStyle name="Comma 6 2 2 4 2 3" xfId="1679"/>
    <cellStyle name="Comma 6 2 2 4 2 3 2" xfId="13639"/>
    <cellStyle name="Comma 6 2 2 4 2 4" xfId="1680"/>
    <cellStyle name="Comma 6 2 2 4 2 5" xfId="9912"/>
    <cellStyle name="Comma 6 2 2 4 2 6" xfId="19285"/>
    <cellStyle name="Comma 6 2 2 4 3" xfId="1681"/>
    <cellStyle name="Comma 6 2 2 4 3 2" xfId="1682"/>
    <cellStyle name="Comma 6 2 2 4 3 3" xfId="11256"/>
    <cellStyle name="Comma 6 2 2 4 4" xfId="1683"/>
    <cellStyle name="Comma 6 2 2 4 4 2" xfId="13114"/>
    <cellStyle name="Comma 6 2 2 4 5" xfId="1684"/>
    <cellStyle name="Comma 6 2 2 4 6" xfId="1685"/>
    <cellStyle name="Comma 6 2 2 4 7" xfId="1686"/>
    <cellStyle name="Comma 6 2 2 4 8" xfId="9314"/>
    <cellStyle name="Comma 6 2 2 4 9" xfId="19011"/>
    <cellStyle name="Comma 6 2 2 5" xfId="1687"/>
    <cellStyle name="Comma 6 2 2 5 2" xfId="1688"/>
    <cellStyle name="Comma 6 2 2 5 2 2" xfId="11581"/>
    <cellStyle name="Comma 6 2 2 5 3" xfId="1689"/>
    <cellStyle name="Comma 6 2 2 5 3 2" xfId="13335"/>
    <cellStyle name="Comma 6 2 2 5 4" xfId="1690"/>
    <cellStyle name="Comma 6 2 2 5 5" xfId="9608"/>
    <cellStyle name="Comma 6 2 2 5 6" xfId="19173"/>
    <cellStyle name="Comma 6 2 2 6" xfId="1691"/>
    <cellStyle name="Comma 6 2 2 6 2" xfId="1692"/>
    <cellStyle name="Comma 6 2 2 6 3" xfId="11043"/>
    <cellStyle name="Comma 6 2 2 7" xfId="1693"/>
    <cellStyle name="Comma 6 2 2 7 2" xfId="13005"/>
    <cellStyle name="Comma 6 2 2 8" xfId="1694"/>
    <cellStyle name="Comma 6 2 2 9" xfId="1695"/>
    <cellStyle name="Comma 6 2 3" xfId="1696"/>
    <cellStyle name="Comma 6 2 4" xfId="1697"/>
    <cellStyle name="Comma 6 2 4 10" xfId="9176"/>
    <cellStyle name="Comma 6 2 4 11" xfId="18917"/>
    <cellStyle name="Comma 6 2 4 2" xfId="1698"/>
    <cellStyle name="Comma 6 2 4 2 10" xfId="18973"/>
    <cellStyle name="Comma 6 2 4 2 2" xfId="1699"/>
    <cellStyle name="Comma 6 2 4 2 2 2" xfId="1700"/>
    <cellStyle name="Comma 6 2 4 2 2 2 2" xfId="1701"/>
    <cellStyle name="Comma 6 2 4 2 2 2 2 2" xfId="11993"/>
    <cellStyle name="Comma 6 2 4 2 2 2 3" xfId="1702"/>
    <cellStyle name="Comma 6 2 4 2 2 2 3 2" xfId="13747"/>
    <cellStyle name="Comma 6 2 4 2 2 2 4" xfId="1703"/>
    <cellStyle name="Comma 6 2 4 2 2 2 5" xfId="10020"/>
    <cellStyle name="Comma 6 2 4 2 2 3" xfId="1704"/>
    <cellStyle name="Comma 6 2 4 2 2 3 2" xfId="11364"/>
    <cellStyle name="Comma 6 2 4 2 2 4" xfId="1705"/>
    <cellStyle name="Comma 6 2 4 2 2 4 2" xfId="13185"/>
    <cellStyle name="Comma 6 2 4 2 2 5" xfId="1706"/>
    <cellStyle name="Comma 6 2 4 2 2 6" xfId="1707"/>
    <cellStyle name="Comma 6 2 4 2 2 7" xfId="1708"/>
    <cellStyle name="Comma 6 2 4 2 2 8" xfId="9413"/>
    <cellStyle name="Comma 6 2 4 2 2 9" xfId="19247"/>
    <cellStyle name="Comma 6 2 4 2 3" xfId="1709"/>
    <cellStyle name="Comma 6 2 4 2 3 2" xfId="1710"/>
    <cellStyle name="Comma 6 2 4 2 3 2 2" xfId="11785"/>
    <cellStyle name="Comma 6 2 4 2 3 3" xfId="1711"/>
    <cellStyle name="Comma 6 2 4 2 3 3 2" xfId="13539"/>
    <cellStyle name="Comma 6 2 4 2 3 4" xfId="1712"/>
    <cellStyle name="Comma 6 2 4 2 3 5" xfId="9812"/>
    <cellStyle name="Comma 6 2 4 2 4" xfId="1713"/>
    <cellStyle name="Comma 6 2 4 2 4 2" xfId="11176"/>
    <cellStyle name="Comma 6 2 4 2 5" xfId="1714"/>
    <cellStyle name="Comma 6 2 4 2 5 2" xfId="13076"/>
    <cellStyle name="Comma 6 2 4 2 6" xfId="1715"/>
    <cellStyle name="Comma 6 2 4 2 7" xfId="1716"/>
    <cellStyle name="Comma 6 2 4 2 8" xfId="1717"/>
    <cellStyle name="Comma 6 2 4 2 9" xfId="9245"/>
    <cellStyle name="Comma 6 2 4 3" xfId="1718"/>
    <cellStyle name="Comma 6 2 4 3 2" xfId="1719"/>
    <cellStyle name="Comma 6 2 4 3 2 2" xfId="1720"/>
    <cellStyle name="Comma 6 2 4 3 2 2 2" xfId="11934"/>
    <cellStyle name="Comma 6 2 4 3 2 3" xfId="1721"/>
    <cellStyle name="Comma 6 2 4 3 2 3 2" xfId="13688"/>
    <cellStyle name="Comma 6 2 4 3 2 4" xfId="1722"/>
    <cellStyle name="Comma 6 2 4 3 2 5" xfId="9961"/>
    <cellStyle name="Comma 6 2 4 3 2 6" xfId="19301"/>
    <cellStyle name="Comma 6 2 4 3 3" xfId="1723"/>
    <cellStyle name="Comma 6 2 4 3 3 2" xfId="1724"/>
    <cellStyle name="Comma 6 2 4 3 3 3" xfId="11305"/>
    <cellStyle name="Comma 6 2 4 3 4" xfId="1725"/>
    <cellStyle name="Comma 6 2 4 3 4 2" xfId="13130"/>
    <cellStyle name="Comma 6 2 4 3 5" xfId="1726"/>
    <cellStyle name="Comma 6 2 4 3 6" xfId="1727"/>
    <cellStyle name="Comma 6 2 4 3 7" xfId="1728"/>
    <cellStyle name="Comma 6 2 4 3 8" xfId="9357"/>
    <cellStyle name="Comma 6 2 4 3 9" xfId="19027"/>
    <cellStyle name="Comma 6 2 4 4" xfId="1729"/>
    <cellStyle name="Comma 6 2 4 4 2" xfId="1730"/>
    <cellStyle name="Comma 6 2 4 4 2 2" xfId="11712"/>
    <cellStyle name="Comma 6 2 4 4 3" xfId="1731"/>
    <cellStyle name="Comma 6 2 4 4 3 2" xfId="13466"/>
    <cellStyle name="Comma 6 2 4 4 4" xfId="1732"/>
    <cellStyle name="Comma 6 2 4 4 5" xfId="9739"/>
    <cellStyle name="Comma 6 2 4 4 6" xfId="19191"/>
    <cellStyle name="Comma 6 2 4 5" xfId="1733"/>
    <cellStyle name="Comma 6 2 4 5 2" xfId="1734"/>
    <cellStyle name="Comma 6 2 4 5 3" xfId="11103"/>
    <cellStyle name="Comma 6 2 4 6" xfId="1735"/>
    <cellStyle name="Comma 6 2 4 6 2" xfId="13021"/>
    <cellStyle name="Comma 6 2 4 7" xfId="1736"/>
    <cellStyle name="Comma 6 2 4 8" xfId="1737"/>
    <cellStyle name="Comma 6 2 4 9" xfId="1738"/>
    <cellStyle name="Comma 6 2 5" xfId="1739"/>
    <cellStyle name="Comma 6 2 5 10" xfId="18949"/>
    <cellStyle name="Comma 6 2 5 2" xfId="1740"/>
    <cellStyle name="Comma 6 2 5 2 2" xfId="1741"/>
    <cellStyle name="Comma 6 2 5 2 2 2" xfId="1742"/>
    <cellStyle name="Comma 6 2 5 2 2 2 2" xfId="11969"/>
    <cellStyle name="Comma 6 2 5 2 2 3" xfId="1743"/>
    <cellStyle name="Comma 6 2 5 2 2 3 2" xfId="13723"/>
    <cellStyle name="Comma 6 2 5 2 2 4" xfId="1744"/>
    <cellStyle name="Comma 6 2 5 2 2 5" xfId="9996"/>
    <cellStyle name="Comma 6 2 5 2 3" xfId="1745"/>
    <cellStyle name="Comma 6 2 5 2 3 2" xfId="11340"/>
    <cellStyle name="Comma 6 2 5 2 4" xfId="1746"/>
    <cellStyle name="Comma 6 2 5 2 4 2" xfId="13161"/>
    <cellStyle name="Comma 6 2 5 2 5" xfId="1747"/>
    <cellStyle name="Comma 6 2 5 2 6" xfId="1748"/>
    <cellStyle name="Comma 6 2 5 2 7" xfId="1749"/>
    <cellStyle name="Comma 6 2 5 2 8" xfId="9389"/>
    <cellStyle name="Comma 6 2 5 2 9" xfId="19223"/>
    <cellStyle name="Comma 6 2 5 3" xfId="1750"/>
    <cellStyle name="Comma 6 2 5 3 2" xfId="1751"/>
    <cellStyle name="Comma 6 2 5 3 2 2" xfId="11761"/>
    <cellStyle name="Comma 6 2 5 3 3" xfId="1752"/>
    <cellStyle name="Comma 6 2 5 3 3 2" xfId="13515"/>
    <cellStyle name="Comma 6 2 5 3 4" xfId="1753"/>
    <cellStyle name="Comma 6 2 5 3 5" xfId="9788"/>
    <cellStyle name="Comma 6 2 5 4" xfId="1754"/>
    <cellStyle name="Comma 6 2 5 4 2" xfId="11152"/>
    <cellStyle name="Comma 6 2 5 5" xfId="1755"/>
    <cellStyle name="Comma 6 2 5 5 2" xfId="13052"/>
    <cellStyle name="Comma 6 2 5 6" xfId="1756"/>
    <cellStyle name="Comma 6 2 5 7" xfId="1757"/>
    <cellStyle name="Comma 6 2 5 8" xfId="1758"/>
    <cellStyle name="Comma 6 2 5 9" xfId="9221"/>
    <cellStyle name="Comma 6 2 6" xfId="1759"/>
    <cellStyle name="Comma 6 2 6 2" xfId="1760"/>
    <cellStyle name="Comma 6 2 6 2 2" xfId="1761"/>
    <cellStyle name="Comma 6 2 6 2 2 2" xfId="11867"/>
    <cellStyle name="Comma 6 2 6 2 3" xfId="1762"/>
    <cellStyle name="Comma 6 2 6 2 3 2" xfId="13621"/>
    <cellStyle name="Comma 6 2 6 2 4" xfId="1763"/>
    <cellStyle name="Comma 6 2 6 2 5" xfId="9894"/>
    <cellStyle name="Comma 6 2 6 2 6" xfId="19277"/>
    <cellStyle name="Comma 6 2 6 3" xfId="1764"/>
    <cellStyle name="Comma 6 2 6 3 2" xfId="1765"/>
    <cellStyle name="Comma 6 2 6 3 3" xfId="11239"/>
    <cellStyle name="Comma 6 2 6 4" xfId="1766"/>
    <cellStyle name="Comma 6 2 6 4 2" xfId="13106"/>
    <cellStyle name="Comma 6 2 6 5" xfId="1767"/>
    <cellStyle name="Comma 6 2 6 6" xfId="1768"/>
    <cellStyle name="Comma 6 2 6 7" xfId="1769"/>
    <cellStyle name="Comma 6 2 6 8" xfId="9300"/>
    <cellStyle name="Comma 6 2 6 9" xfId="19003"/>
    <cellStyle name="Comma 6 2 7" xfId="1770"/>
    <cellStyle name="Comma 6 2 7 2" xfId="1771"/>
    <cellStyle name="Comma 6 2 7 2 2" xfId="1772"/>
    <cellStyle name="Comma 6 2 7 2 3" xfId="11539"/>
    <cellStyle name="Comma 6 2 7 2 4" xfId="19324"/>
    <cellStyle name="Comma 6 2 7 3" xfId="1773"/>
    <cellStyle name="Comma 6 2 7 3 2" xfId="13293"/>
    <cellStyle name="Comma 6 2 7 4" xfId="1774"/>
    <cellStyle name="Comma 6 2 7 5" xfId="9566"/>
    <cellStyle name="Comma 6 2 7 6" xfId="19051"/>
    <cellStyle name="Comma 6 2 8" xfId="1775"/>
    <cellStyle name="Comma 6 2 8 2" xfId="1776"/>
    <cellStyle name="Comma 6 2 8 3" xfId="11029"/>
    <cellStyle name="Comma 6 2 8 4" xfId="19165"/>
    <cellStyle name="Comma 6 2 9" xfId="1777"/>
    <cellStyle name="Comma 6 2 9 2" xfId="1778"/>
    <cellStyle name="Comma 6 2 9 3" xfId="12997"/>
    <cellStyle name="Comma 6 3" xfId="1779"/>
    <cellStyle name="Comma 6 3 10" xfId="1780"/>
    <cellStyle name="Comma 6 3 11" xfId="9101"/>
    <cellStyle name="Comma 6 3 12" xfId="18899"/>
    <cellStyle name="Comma 6 3 2" xfId="1781"/>
    <cellStyle name="Comma 6 3 3" xfId="1782"/>
    <cellStyle name="Comma 6 3 3 10" xfId="18955"/>
    <cellStyle name="Comma 6 3 3 2" xfId="1783"/>
    <cellStyle name="Comma 6 3 3 2 2" xfId="1784"/>
    <cellStyle name="Comma 6 3 3 2 2 2" xfId="1785"/>
    <cellStyle name="Comma 6 3 3 2 2 2 2" xfId="11975"/>
    <cellStyle name="Comma 6 3 3 2 2 3" xfId="1786"/>
    <cellStyle name="Comma 6 3 3 2 2 3 2" xfId="13729"/>
    <cellStyle name="Comma 6 3 3 2 2 4" xfId="1787"/>
    <cellStyle name="Comma 6 3 3 2 2 5" xfId="10002"/>
    <cellStyle name="Comma 6 3 3 2 3" xfId="1788"/>
    <cellStyle name="Comma 6 3 3 2 3 2" xfId="11346"/>
    <cellStyle name="Comma 6 3 3 2 4" xfId="1789"/>
    <cellStyle name="Comma 6 3 3 2 4 2" xfId="13167"/>
    <cellStyle name="Comma 6 3 3 2 5" xfId="1790"/>
    <cellStyle name="Comma 6 3 3 2 6" xfId="1791"/>
    <cellStyle name="Comma 6 3 3 2 7" xfId="1792"/>
    <cellStyle name="Comma 6 3 3 2 8" xfId="9395"/>
    <cellStyle name="Comma 6 3 3 2 9" xfId="19229"/>
    <cellStyle name="Comma 6 3 3 3" xfId="1793"/>
    <cellStyle name="Comma 6 3 3 3 2" xfId="1794"/>
    <cellStyle name="Comma 6 3 3 3 2 2" xfId="11767"/>
    <cellStyle name="Comma 6 3 3 3 3" xfId="1795"/>
    <cellStyle name="Comma 6 3 3 3 3 2" xfId="13521"/>
    <cellStyle name="Comma 6 3 3 3 4" xfId="1796"/>
    <cellStyle name="Comma 6 3 3 3 5" xfId="9794"/>
    <cellStyle name="Comma 6 3 3 4" xfId="1797"/>
    <cellStyle name="Comma 6 3 3 4 2" xfId="11158"/>
    <cellStyle name="Comma 6 3 3 5" xfId="1798"/>
    <cellStyle name="Comma 6 3 3 5 2" xfId="13058"/>
    <cellStyle name="Comma 6 3 3 6" xfId="1799"/>
    <cellStyle name="Comma 6 3 3 7" xfId="1800"/>
    <cellStyle name="Comma 6 3 3 8" xfId="1801"/>
    <cellStyle name="Comma 6 3 3 9" xfId="9227"/>
    <cellStyle name="Comma 6 3 4" xfId="1802"/>
    <cellStyle name="Comma 6 3 4 2" xfId="1803"/>
    <cellStyle name="Comma 6 3 4 2 2" xfId="1804"/>
    <cellStyle name="Comma 6 3 4 2 2 2" xfId="11879"/>
    <cellStyle name="Comma 6 3 4 2 3" xfId="1805"/>
    <cellStyle name="Comma 6 3 4 2 3 2" xfId="13633"/>
    <cellStyle name="Comma 6 3 4 2 4" xfId="1806"/>
    <cellStyle name="Comma 6 3 4 2 5" xfId="9906"/>
    <cellStyle name="Comma 6 3 4 2 6" xfId="19283"/>
    <cellStyle name="Comma 6 3 4 3" xfId="1807"/>
    <cellStyle name="Comma 6 3 4 3 2" xfId="1808"/>
    <cellStyle name="Comma 6 3 4 3 3" xfId="11250"/>
    <cellStyle name="Comma 6 3 4 4" xfId="1809"/>
    <cellStyle name="Comma 6 3 4 4 2" xfId="13112"/>
    <cellStyle name="Comma 6 3 4 5" xfId="1810"/>
    <cellStyle name="Comma 6 3 4 6" xfId="1811"/>
    <cellStyle name="Comma 6 3 4 7" xfId="1812"/>
    <cellStyle name="Comma 6 3 4 8" xfId="9310"/>
    <cellStyle name="Comma 6 3 4 9" xfId="19009"/>
    <cellStyle name="Comma 6 3 5" xfId="1813"/>
    <cellStyle name="Comma 6 3 5 2" xfId="1814"/>
    <cellStyle name="Comma 6 3 5 2 2" xfId="11562"/>
    <cellStyle name="Comma 6 3 5 3" xfId="1815"/>
    <cellStyle name="Comma 6 3 5 3 2" xfId="13316"/>
    <cellStyle name="Comma 6 3 5 4" xfId="1816"/>
    <cellStyle name="Comma 6 3 5 5" xfId="9589"/>
    <cellStyle name="Comma 6 3 5 6" xfId="19171"/>
    <cellStyle name="Comma 6 3 6" xfId="1817"/>
    <cellStyle name="Comma 6 3 6 2" xfId="1818"/>
    <cellStyle name="Comma 6 3 6 3" xfId="11040"/>
    <cellStyle name="Comma 6 3 7" xfId="1819"/>
    <cellStyle name="Comma 6 3 7 2" xfId="13003"/>
    <cellStyle name="Comma 6 3 8" xfId="1820"/>
    <cellStyle name="Comma 6 3 9" xfId="1821"/>
    <cellStyle name="Comma 6 4" xfId="1822"/>
    <cellStyle name="Comma 6 5" xfId="1823"/>
    <cellStyle name="Comma 6 5 10" xfId="9175"/>
    <cellStyle name="Comma 6 5 11" xfId="18916"/>
    <cellStyle name="Comma 6 5 2" xfId="1824"/>
    <cellStyle name="Comma 6 5 2 10" xfId="18972"/>
    <cellStyle name="Comma 6 5 2 2" xfId="1825"/>
    <cellStyle name="Comma 6 5 2 2 2" xfId="1826"/>
    <cellStyle name="Comma 6 5 2 2 2 2" xfId="1827"/>
    <cellStyle name="Comma 6 5 2 2 2 2 2" xfId="11992"/>
    <cellStyle name="Comma 6 5 2 2 2 3" xfId="1828"/>
    <cellStyle name="Comma 6 5 2 2 2 3 2" xfId="13746"/>
    <cellStyle name="Comma 6 5 2 2 2 4" xfId="1829"/>
    <cellStyle name="Comma 6 5 2 2 2 5" xfId="10019"/>
    <cellStyle name="Comma 6 5 2 2 3" xfId="1830"/>
    <cellStyle name="Comma 6 5 2 2 3 2" xfId="11363"/>
    <cellStyle name="Comma 6 5 2 2 4" xfId="1831"/>
    <cellStyle name="Comma 6 5 2 2 4 2" xfId="13184"/>
    <cellStyle name="Comma 6 5 2 2 5" xfId="1832"/>
    <cellStyle name="Comma 6 5 2 2 6" xfId="1833"/>
    <cellStyle name="Comma 6 5 2 2 7" xfId="1834"/>
    <cellStyle name="Comma 6 5 2 2 8" xfId="9412"/>
    <cellStyle name="Comma 6 5 2 2 9" xfId="19246"/>
    <cellStyle name="Comma 6 5 2 3" xfId="1835"/>
    <cellStyle name="Comma 6 5 2 3 2" xfId="1836"/>
    <cellStyle name="Comma 6 5 2 3 2 2" xfId="11784"/>
    <cellStyle name="Comma 6 5 2 3 3" xfId="1837"/>
    <cellStyle name="Comma 6 5 2 3 3 2" xfId="13538"/>
    <cellStyle name="Comma 6 5 2 3 4" xfId="1838"/>
    <cellStyle name="Comma 6 5 2 3 5" xfId="9811"/>
    <cellStyle name="Comma 6 5 2 4" xfId="1839"/>
    <cellStyle name="Comma 6 5 2 4 2" xfId="11175"/>
    <cellStyle name="Comma 6 5 2 5" xfId="1840"/>
    <cellStyle name="Comma 6 5 2 5 2" xfId="13075"/>
    <cellStyle name="Comma 6 5 2 6" xfId="1841"/>
    <cellStyle name="Comma 6 5 2 7" xfId="1842"/>
    <cellStyle name="Comma 6 5 2 8" xfId="1843"/>
    <cellStyle name="Comma 6 5 2 9" xfId="9244"/>
    <cellStyle name="Comma 6 5 3" xfId="1844"/>
    <cellStyle name="Comma 6 5 3 2" xfId="1845"/>
    <cellStyle name="Comma 6 5 3 2 2" xfId="1846"/>
    <cellStyle name="Comma 6 5 3 2 2 2" xfId="11933"/>
    <cellStyle name="Comma 6 5 3 2 3" xfId="1847"/>
    <cellStyle name="Comma 6 5 3 2 3 2" xfId="13687"/>
    <cellStyle name="Comma 6 5 3 2 4" xfId="1848"/>
    <cellStyle name="Comma 6 5 3 2 5" xfId="9960"/>
    <cellStyle name="Comma 6 5 3 2 6" xfId="19300"/>
    <cellStyle name="Comma 6 5 3 3" xfId="1849"/>
    <cellStyle name="Comma 6 5 3 3 2" xfId="1850"/>
    <cellStyle name="Comma 6 5 3 3 3" xfId="11304"/>
    <cellStyle name="Comma 6 5 3 4" xfId="1851"/>
    <cellStyle name="Comma 6 5 3 4 2" xfId="13129"/>
    <cellStyle name="Comma 6 5 3 5" xfId="1852"/>
    <cellStyle name="Comma 6 5 3 6" xfId="1853"/>
    <cellStyle name="Comma 6 5 3 7" xfId="1854"/>
    <cellStyle name="Comma 6 5 3 8" xfId="9356"/>
    <cellStyle name="Comma 6 5 3 9" xfId="19026"/>
    <cellStyle name="Comma 6 5 4" xfId="1855"/>
    <cellStyle name="Comma 6 5 4 2" xfId="1856"/>
    <cellStyle name="Comma 6 5 4 2 2" xfId="11711"/>
    <cellStyle name="Comma 6 5 4 3" xfId="1857"/>
    <cellStyle name="Comma 6 5 4 3 2" xfId="13465"/>
    <cellStyle name="Comma 6 5 4 4" xfId="1858"/>
    <cellStyle name="Comma 6 5 4 5" xfId="9738"/>
    <cellStyle name="Comma 6 5 4 6" xfId="19190"/>
    <cellStyle name="Comma 6 5 5" xfId="1859"/>
    <cellStyle name="Comma 6 5 5 2" xfId="1860"/>
    <cellStyle name="Comma 6 5 5 3" xfId="11102"/>
    <cellStyle name="Comma 6 5 6" xfId="1861"/>
    <cellStyle name="Comma 6 5 6 2" xfId="13020"/>
    <cellStyle name="Comma 6 5 7" xfId="1862"/>
    <cellStyle name="Comma 6 5 8" xfId="1863"/>
    <cellStyle name="Comma 6 5 9" xfId="1864"/>
    <cellStyle name="Comma 6 6" xfId="1865"/>
    <cellStyle name="Comma 6 6 10" xfId="18948"/>
    <cellStyle name="Comma 6 6 2" xfId="1866"/>
    <cellStyle name="Comma 6 6 2 2" xfId="1867"/>
    <cellStyle name="Comma 6 6 2 2 2" xfId="1868"/>
    <cellStyle name="Comma 6 6 2 2 2 2" xfId="11968"/>
    <cellStyle name="Comma 6 6 2 2 3" xfId="1869"/>
    <cellStyle name="Comma 6 6 2 2 3 2" xfId="13722"/>
    <cellStyle name="Comma 6 6 2 2 4" xfId="1870"/>
    <cellStyle name="Comma 6 6 2 2 5" xfId="9995"/>
    <cellStyle name="Comma 6 6 2 3" xfId="1871"/>
    <cellStyle name="Comma 6 6 2 3 2" xfId="11339"/>
    <cellStyle name="Comma 6 6 2 4" xfId="1872"/>
    <cellStyle name="Comma 6 6 2 4 2" xfId="13160"/>
    <cellStyle name="Comma 6 6 2 5" xfId="1873"/>
    <cellStyle name="Comma 6 6 2 6" xfId="1874"/>
    <cellStyle name="Comma 6 6 2 7" xfId="1875"/>
    <cellStyle name="Comma 6 6 2 8" xfId="9388"/>
    <cellStyle name="Comma 6 6 2 9" xfId="19222"/>
    <cellStyle name="Comma 6 6 3" xfId="1876"/>
    <cellStyle name="Comma 6 6 3 2" xfId="1877"/>
    <cellStyle name="Comma 6 6 3 2 2" xfId="11760"/>
    <cellStyle name="Comma 6 6 3 3" xfId="1878"/>
    <cellStyle name="Comma 6 6 3 3 2" xfId="13514"/>
    <cellStyle name="Comma 6 6 3 4" xfId="1879"/>
    <cellStyle name="Comma 6 6 3 5" xfId="9787"/>
    <cellStyle name="Comma 6 6 4" xfId="1880"/>
    <cellStyle name="Comma 6 6 4 2" xfId="11151"/>
    <cellStyle name="Comma 6 6 5" xfId="1881"/>
    <cellStyle name="Comma 6 6 5 2" xfId="13051"/>
    <cellStyle name="Comma 6 6 6" xfId="1882"/>
    <cellStyle name="Comma 6 6 7" xfId="1883"/>
    <cellStyle name="Comma 6 6 8" xfId="1884"/>
    <cellStyle name="Comma 6 6 9" xfId="9220"/>
    <cellStyle name="Comma 6 7" xfId="1885"/>
    <cellStyle name="Comma 6 7 2" xfId="1886"/>
    <cellStyle name="Comma 6 7 2 2" xfId="1887"/>
    <cellStyle name="Comma 6 7 2 2 2" xfId="11866"/>
    <cellStyle name="Comma 6 7 2 3" xfId="1888"/>
    <cellStyle name="Comma 6 7 2 3 2" xfId="13620"/>
    <cellStyle name="Comma 6 7 2 4" xfId="1889"/>
    <cellStyle name="Comma 6 7 2 5" xfId="9893"/>
    <cellStyle name="Comma 6 7 2 6" xfId="19276"/>
    <cellStyle name="Comma 6 7 3" xfId="1890"/>
    <cellStyle name="Comma 6 7 3 2" xfId="1891"/>
    <cellStyle name="Comma 6 7 3 3" xfId="11238"/>
    <cellStyle name="Comma 6 7 4" xfId="1892"/>
    <cellStyle name="Comma 6 7 4 2" xfId="13105"/>
    <cellStyle name="Comma 6 7 5" xfId="1893"/>
    <cellStyle name="Comma 6 7 6" xfId="1894"/>
    <cellStyle name="Comma 6 7 7" xfId="1895"/>
    <cellStyle name="Comma 6 7 8" xfId="9299"/>
    <cellStyle name="Comma 6 7 9" xfId="19002"/>
    <cellStyle name="Comma 6 8" xfId="1896"/>
    <cellStyle name="Comma 6 8 2" xfId="1897"/>
    <cellStyle name="Comma 6 8 2 2" xfId="1898"/>
    <cellStyle name="Comma 6 8 2 3" xfId="11538"/>
    <cellStyle name="Comma 6 8 2 4" xfId="19310"/>
    <cellStyle name="Comma 6 8 3" xfId="1899"/>
    <cellStyle name="Comma 6 8 3 2" xfId="13292"/>
    <cellStyle name="Comma 6 8 4" xfId="1900"/>
    <cellStyle name="Comma 6 8 5" xfId="9565"/>
    <cellStyle name="Comma 6 8 6" xfId="19037"/>
    <cellStyle name="Comma 6 9" xfId="1901"/>
    <cellStyle name="Comma 6 9 2" xfId="1902"/>
    <cellStyle name="Comma 6 9 2 2" xfId="19323"/>
    <cellStyle name="Comma 6 9 3" xfId="1903"/>
    <cellStyle name="Comma 6 9 4" xfId="11028"/>
    <cellStyle name="Comma 6 9 5" xfId="19050"/>
    <cellStyle name="Comma 7" xfId="1904"/>
    <cellStyle name="Comma 7 10" xfId="1905"/>
    <cellStyle name="Comma 7 10 2" xfId="1906"/>
    <cellStyle name="Comma 7 10 3" xfId="12994"/>
    <cellStyle name="Comma 7 10 4" xfId="19162"/>
    <cellStyle name="Comma 7 11" xfId="1907"/>
    <cellStyle name="Comma 7 12" xfId="1908"/>
    <cellStyle name="Comma 7 13" xfId="1909"/>
    <cellStyle name="Comma 7 14" xfId="1910"/>
    <cellStyle name="Comma 7 15" xfId="9057"/>
    <cellStyle name="Comma 7 16" xfId="18889"/>
    <cellStyle name="Comma 7 2" xfId="1911"/>
    <cellStyle name="Comma 7 2 10" xfId="1912"/>
    <cellStyle name="Comma 7 2 11" xfId="9102"/>
    <cellStyle name="Comma 7 2 12" xfId="18900"/>
    <cellStyle name="Comma 7 2 2" xfId="1913"/>
    <cellStyle name="Comma 7 2 3" xfId="1914"/>
    <cellStyle name="Comma 7 2 3 10" xfId="18956"/>
    <cellStyle name="Comma 7 2 3 2" xfId="1915"/>
    <cellStyle name="Comma 7 2 3 2 2" xfId="1916"/>
    <cellStyle name="Comma 7 2 3 2 2 2" xfId="1917"/>
    <cellStyle name="Comma 7 2 3 2 2 2 2" xfId="11976"/>
    <cellStyle name="Comma 7 2 3 2 2 3" xfId="1918"/>
    <cellStyle name="Comma 7 2 3 2 2 3 2" xfId="13730"/>
    <cellStyle name="Comma 7 2 3 2 2 4" xfId="1919"/>
    <cellStyle name="Comma 7 2 3 2 2 5" xfId="10003"/>
    <cellStyle name="Comma 7 2 3 2 3" xfId="1920"/>
    <cellStyle name="Comma 7 2 3 2 3 2" xfId="11347"/>
    <cellStyle name="Comma 7 2 3 2 4" xfId="1921"/>
    <cellStyle name="Comma 7 2 3 2 4 2" xfId="13168"/>
    <cellStyle name="Comma 7 2 3 2 5" xfId="1922"/>
    <cellStyle name="Comma 7 2 3 2 6" xfId="1923"/>
    <cellStyle name="Comma 7 2 3 2 7" xfId="1924"/>
    <cellStyle name="Comma 7 2 3 2 8" xfId="9396"/>
    <cellStyle name="Comma 7 2 3 2 9" xfId="19230"/>
    <cellStyle name="Comma 7 2 3 3" xfId="1925"/>
    <cellStyle name="Comma 7 2 3 3 2" xfId="1926"/>
    <cellStyle name="Comma 7 2 3 3 2 2" xfId="11768"/>
    <cellStyle name="Comma 7 2 3 3 3" xfId="1927"/>
    <cellStyle name="Comma 7 2 3 3 3 2" xfId="13522"/>
    <cellStyle name="Comma 7 2 3 3 4" xfId="1928"/>
    <cellStyle name="Comma 7 2 3 3 5" xfId="9795"/>
    <cellStyle name="Comma 7 2 3 4" xfId="1929"/>
    <cellStyle name="Comma 7 2 3 4 2" xfId="11159"/>
    <cellStyle name="Comma 7 2 3 5" xfId="1930"/>
    <cellStyle name="Comma 7 2 3 5 2" xfId="13059"/>
    <cellStyle name="Comma 7 2 3 6" xfId="1931"/>
    <cellStyle name="Comma 7 2 3 7" xfId="1932"/>
    <cellStyle name="Comma 7 2 3 8" xfId="1933"/>
    <cellStyle name="Comma 7 2 3 9" xfId="9228"/>
    <cellStyle name="Comma 7 2 4" xfId="1934"/>
    <cellStyle name="Comma 7 2 4 2" xfId="1935"/>
    <cellStyle name="Comma 7 2 4 2 2" xfId="1936"/>
    <cellStyle name="Comma 7 2 4 2 2 2" xfId="11880"/>
    <cellStyle name="Comma 7 2 4 2 3" xfId="1937"/>
    <cellStyle name="Comma 7 2 4 2 3 2" xfId="13634"/>
    <cellStyle name="Comma 7 2 4 2 4" xfId="1938"/>
    <cellStyle name="Comma 7 2 4 2 5" xfId="9907"/>
    <cellStyle name="Comma 7 2 4 2 6" xfId="19284"/>
    <cellStyle name="Comma 7 2 4 3" xfId="1939"/>
    <cellStyle name="Comma 7 2 4 3 2" xfId="1940"/>
    <cellStyle name="Comma 7 2 4 3 3" xfId="11251"/>
    <cellStyle name="Comma 7 2 4 4" xfId="1941"/>
    <cellStyle name="Comma 7 2 4 4 2" xfId="13113"/>
    <cellStyle name="Comma 7 2 4 5" xfId="1942"/>
    <cellStyle name="Comma 7 2 4 6" xfId="1943"/>
    <cellStyle name="Comma 7 2 4 7" xfId="1944"/>
    <cellStyle name="Comma 7 2 4 8" xfId="9311"/>
    <cellStyle name="Comma 7 2 4 9" xfId="19010"/>
    <cellStyle name="Comma 7 2 5" xfId="1945"/>
    <cellStyle name="Comma 7 2 5 2" xfId="1946"/>
    <cellStyle name="Comma 7 2 5 2 2" xfId="11563"/>
    <cellStyle name="Comma 7 2 5 3" xfId="1947"/>
    <cellStyle name="Comma 7 2 5 3 2" xfId="13317"/>
    <cellStyle name="Comma 7 2 5 4" xfId="1948"/>
    <cellStyle name="Comma 7 2 5 5" xfId="9590"/>
    <cellStyle name="Comma 7 2 6" xfId="1949"/>
    <cellStyle name="Comma 7 2 6 2" xfId="1950"/>
    <cellStyle name="Comma 7 2 6 3" xfId="11041"/>
    <cellStyle name="Comma 7 2 6 4" xfId="19172"/>
    <cellStyle name="Comma 7 2 7" xfId="1951"/>
    <cellStyle name="Comma 7 2 7 2" xfId="1952"/>
    <cellStyle name="Comma 7 2 7 3" xfId="13004"/>
    <cellStyle name="Comma 7 2 8" xfId="1953"/>
    <cellStyle name="Comma 7 2 9" xfId="1954"/>
    <cellStyle name="Comma 7 3" xfId="1955"/>
    <cellStyle name="Comma 7 4" xfId="1956"/>
    <cellStyle name="Comma 7 5" xfId="1957"/>
    <cellStyle name="Comma 7 5 10" xfId="9168"/>
    <cellStyle name="Comma 7 5 11" xfId="18914"/>
    <cellStyle name="Comma 7 5 2" xfId="1958"/>
    <cellStyle name="Comma 7 5 2 10" xfId="18970"/>
    <cellStyle name="Comma 7 5 2 2" xfId="1959"/>
    <cellStyle name="Comma 7 5 2 2 2" xfId="1960"/>
    <cellStyle name="Comma 7 5 2 2 2 2" xfId="1961"/>
    <cellStyle name="Comma 7 5 2 2 2 2 2" xfId="11990"/>
    <cellStyle name="Comma 7 5 2 2 2 3" xfId="1962"/>
    <cellStyle name="Comma 7 5 2 2 2 3 2" xfId="13744"/>
    <cellStyle name="Comma 7 5 2 2 2 4" xfId="1963"/>
    <cellStyle name="Comma 7 5 2 2 2 5" xfId="10017"/>
    <cellStyle name="Comma 7 5 2 2 3" xfId="1964"/>
    <cellStyle name="Comma 7 5 2 2 3 2" xfId="11361"/>
    <cellStyle name="Comma 7 5 2 2 4" xfId="1965"/>
    <cellStyle name="Comma 7 5 2 2 4 2" xfId="13182"/>
    <cellStyle name="Comma 7 5 2 2 5" xfId="1966"/>
    <cellStyle name="Comma 7 5 2 2 6" xfId="1967"/>
    <cellStyle name="Comma 7 5 2 2 7" xfId="1968"/>
    <cellStyle name="Comma 7 5 2 2 8" xfId="9410"/>
    <cellStyle name="Comma 7 5 2 2 9" xfId="19244"/>
    <cellStyle name="Comma 7 5 2 3" xfId="1969"/>
    <cellStyle name="Comma 7 5 2 3 2" xfId="1970"/>
    <cellStyle name="Comma 7 5 2 3 2 2" xfId="11782"/>
    <cellStyle name="Comma 7 5 2 3 3" xfId="1971"/>
    <cellStyle name="Comma 7 5 2 3 3 2" xfId="13536"/>
    <cellStyle name="Comma 7 5 2 3 4" xfId="1972"/>
    <cellStyle name="Comma 7 5 2 3 5" xfId="9809"/>
    <cellStyle name="Comma 7 5 2 4" xfId="1973"/>
    <cellStyle name="Comma 7 5 2 4 2" xfId="11173"/>
    <cellStyle name="Comma 7 5 2 5" xfId="1974"/>
    <cellStyle name="Comma 7 5 2 5 2" xfId="13073"/>
    <cellStyle name="Comma 7 5 2 6" xfId="1975"/>
    <cellStyle name="Comma 7 5 2 7" xfId="1976"/>
    <cellStyle name="Comma 7 5 2 8" xfId="1977"/>
    <cellStyle name="Comma 7 5 2 9" xfId="9242"/>
    <cellStyle name="Comma 7 5 3" xfId="1978"/>
    <cellStyle name="Comma 7 5 3 2" xfId="1979"/>
    <cellStyle name="Comma 7 5 3 2 2" xfId="1980"/>
    <cellStyle name="Comma 7 5 3 2 2 2" xfId="11929"/>
    <cellStyle name="Comma 7 5 3 2 3" xfId="1981"/>
    <cellStyle name="Comma 7 5 3 2 3 2" xfId="13683"/>
    <cellStyle name="Comma 7 5 3 2 4" xfId="1982"/>
    <cellStyle name="Comma 7 5 3 2 5" xfId="9956"/>
    <cellStyle name="Comma 7 5 3 2 6" xfId="19298"/>
    <cellStyle name="Comma 7 5 3 3" xfId="1983"/>
    <cellStyle name="Comma 7 5 3 3 2" xfId="1984"/>
    <cellStyle name="Comma 7 5 3 3 3" xfId="11300"/>
    <cellStyle name="Comma 7 5 3 4" xfId="1985"/>
    <cellStyle name="Comma 7 5 3 4 2" xfId="13127"/>
    <cellStyle name="Comma 7 5 3 5" xfId="1986"/>
    <cellStyle name="Comma 7 5 3 6" xfId="1987"/>
    <cellStyle name="Comma 7 5 3 7" xfId="1988"/>
    <cellStyle name="Comma 7 5 3 8" xfId="9352"/>
    <cellStyle name="Comma 7 5 3 9" xfId="19024"/>
    <cellStyle name="Comma 7 5 4" xfId="1989"/>
    <cellStyle name="Comma 7 5 4 2" xfId="1990"/>
    <cellStyle name="Comma 7 5 4 2 2" xfId="11699"/>
    <cellStyle name="Comma 7 5 4 3" xfId="1991"/>
    <cellStyle name="Comma 7 5 4 3 2" xfId="13453"/>
    <cellStyle name="Comma 7 5 4 4" xfId="1992"/>
    <cellStyle name="Comma 7 5 4 5" xfId="9726"/>
    <cellStyle name="Comma 7 5 4 6" xfId="19188"/>
    <cellStyle name="Comma 7 5 5" xfId="1993"/>
    <cellStyle name="Comma 7 5 5 2" xfId="1994"/>
    <cellStyle name="Comma 7 5 5 3" xfId="11090"/>
    <cellStyle name="Comma 7 5 6" xfId="1995"/>
    <cellStyle name="Comma 7 5 6 2" xfId="13018"/>
    <cellStyle name="Comma 7 5 7" xfId="1996"/>
    <cellStyle name="Comma 7 5 8" xfId="1997"/>
    <cellStyle name="Comma 7 5 9" xfId="1998"/>
    <cellStyle name="Comma 7 6" xfId="1999"/>
    <cellStyle name="Comma 7 6 10" xfId="18946"/>
    <cellStyle name="Comma 7 6 2" xfId="2000"/>
    <cellStyle name="Comma 7 6 2 2" xfId="2001"/>
    <cellStyle name="Comma 7 6 2 2 2" xfId="2002"/>
    <cellStyle name="Comma 7 6 2 2 2 2" xfId="11966"/>
    <cellStyle name="Comma 7 6 2 2 3" xfId="2003"/>
    <cellStyle name="Comma 7 6 2 2 3 2" xfId="13720"/>
    <cellStyle name="Comma 7 6 2 2 4" xfId="2004"/>
    <cellStyle name="Comma 7 6 2 2 5" xfId="9993"/>
    <cellStyle name="Comma 7 6 2 3" xfId="2005"/>
    <cellStyle name="Comma 7 6 2 3 2" xfId="11337"/>
    <cellStyle name="Comma 7 6 2 4" xfId="2006"/>
    <cellStyle name="Comma 7 6 2 4 2" xfId="13158"/>
    <cellStyle name="Comma 7 6 2 5" xfId="2007"/>
    <cellStyle name="Comma 7 6 2 6" xfId="2008"/>
    <cellStyle name="Comma 7 6 2 7" xfId="2009"/>
    <cellStyle name="Comma 7 6 2 8" xfId="9386"/>
    <cellStyle name="Comma 7 6 2 9" xfId="19220"/>
    <cellStyle name="Comma 7 6 3" xfId="2010"/>
    <cellStyle name="Comma 7 6 3 2" xfId="2011"/>
    <cellStyle name="Comma 7 6 3 2 2" xfId="11758"/>
    <cellStyle name="Comma 7 6 3 3" xfId="2012"/>
    <cellStyle name="Comma 7 6 3 3 2" xfId="13512"/>
    <cellStyle name="Comma 7 6 3 4" xfId="2013"/>
    <cellStyle name="Comma 7 6 3 5" xfId="9785"/>
    <cellStyle name="Comma 7 6 4" xfId="2014"/>
    <cellStyle name="Comma 7 6 4 2" xfId="11149"/>
    <cellStyle name="Comma 7 6 5" xfId="2015"/>
    <cellStyle name="Comma 7 6 5 2" xfId="13049"/>
    <cellStyle name="Comma 7 6 6" xfId="2016"/>
    <cellStyle name="Comma 7 6 7" xfId="2017"/>
    <cellStyle name="Comma 7 6 8" xfId="2018"/>
    <cellStyle name="Comma 7 6 9" xfId="9218"/>
    <cellStyle name="Comma 7 7" xfId="2019"/>
    <cellStyle name="Comma 7 7 2" xfId="2020"/>
    <cellStyle name="Comma 7 7 2 2" xfId="2021"/>
    <cellStyle name="Comma 7 7 2 2 2" xfId="11847"/>
    <cellStyle name="Comma 7 7 2 3" xfId="2022"/>
    <cellStyle name="Comma 7 7 2 3 2" xfId="13601"/>
    <cellStyle name="Comma 7 7 2 4" xfId="2023"/>
    <cellStyle name="Comma 7 7 2 5" xfId="9874"/>
    <cellStyle name="Comma 7 7 2 6" xfId="19274"/>
    <cellStyle name="Comma 7 7 3" xfId="2024"/>
    <cellStyle name="Comma 7 7 3 2" xfId="2025"/>
    <cellStyle name="Comma 7 7 3 3" xfId="11219"/>
    <cellStyle name="Comma 7 7 4" xfId="2026"/>
    <cellStyle name="Comma 7 7 4 2" xfId="13103"/>
    <cellStyle name="Comma 7 7 5" xfId="2027"/>
    <cellStyle name="Comma 7 7 6" xfId="2028"/>
    <cellStyle name="Comma 7 7 7" xfId="2029"/>
    <cellStyle name="Comma 7 7 8" xfId="9288"/>
    <cellStyle name="Comma 7 7 9" xfId="19000"/>
    <cellStyle name="Comma 7 8" xfId="2030"/>
    <cellStyle name="Comma 7 8 2" xfId="2031"/>
    <cellStyle name="Comma 7 8 2 2" xfId="2032"/>
    <cellStyle name="Comma 7 8 2 3" xfId="11499"/>
    <cellStyle name="Comma 7 8 2 4" xfId="19311"/>
    <cellStyle name="Comma 7 8 3" xfId="2033"/>
    <cellStyle name="Comma 7 8 3 2" xfId="13253"/>
    <cellStyle name="Comma 7 8 4" xfId="2034"/>
    <cellStyle name="Comma 7 8 5" xfId="9526"/>
    <cellStyle name="Comma 7 8 6" xfId="19038"/>
    <cellStyle name="Comma 7 9" xfId="2035"/>
    <cellStyle name="Comma 7 9 2" xfId="2036"/>
    <cellStyle name="Comma 7 9 2 2" xfId="19321"/>
    <cellStyle name="Comma 7 9 3" xfId="2037"/>
    <cellStyle name="Comma 7 9 4" xfId="11026"/>
    <cellStyle name="Comma 7 9 5" xfId="19048"/>
    <cellStyle name="Comma 8" xfId="2038"/>
    <cellStyle name="Comma 8 2" xfId="2039"/>
    <cellStyle name="Comma 9" xfId="2040"/>
    <cellStyle name="Currency 2" xfId="2041"/>
    <cellStyle name="Currency 2 10" xfId="9008"/>
    <cellStyle name="Currency 2 11" xfId="18924"/>
    <cellStyle name="Currency 2 2" xfId="2042"/>
    <cellStyle name="Currency 2 2 10" xfId="18978"/>
    <cellStyle name="Currency 2 2 2" xfId="2043"/>
    <cellStyle name="Currency 2 2 2 2" xfId="2044"/>
    <cellStyle name="Currency 2 2 2 2 2" xfId="2045"/>
    <cellStyle name="Currency 2 2 2 2 2 2" xfId="11944"/>
    <cellStyle name="Currency 2 2 2 2 3" xfId="2046"/>
    <cellStyle name="Currency 2 2 2 2 3 2" xfId="13698"/>
    <cellStyle name="Currency 2 2 2 2 4" xfId="2047"/>
    <cellStyle name="Currency 2 2 2 2 5" xfId="9971"/>
    <cellStyle name="Currency 2 2 2 3" xfId="2048"/>
    <cellStyle name="Currency 2 2 2 3 2" xfId="11315"/>
    <cellStyle name="Currency 2 2 2 4" xfId="2049"/>
    <cellStyle name="Currency 2 2 2 4 2" xfId="13136"/>
    <cellStyle name="Currency 2 2 2 5" xfId="2050"/>
    <cellStyle name="Currency 2 2 2 6" xfId="2051"/>
    <cellStyle name="Currency 2 2 2 7" xfId="2052"/>
    <cellStyle name="Currency 2 2 2 8" xfId="9364"/>
    <cellStyle name="Currency 2 2 2 9" xfId="19252"/>
    <cellStyle name="Currency 2 2 3" xfId="2053"/>
    <cellStyle name="Currency 2 2 3 2" xfId="2054"/>
    <cellStyle name="Currency 2 2 3 2 2" xfId="11736"/>
    <cellStyle name="Currency 2 2 3 3" xfId="2055"/>
    <cellStyle name="Currency 2 2 3 3 2" xfId="13490"/>
    <cellStyle name="Currency 2 2 3 4" xfId="2056"/>
    <cellStyle name="Currency 2 2 3 5" xfId="9763"/>
    <cellStyle name="Currency 2 2 4" xfId="2057"/>
    <cellStyle name="Currency 2 2 4 2" xfId="11127"/>
    <cellStyle name="Currency 2 2 5" xfId="2058"/>
    <cellStyle name="Currency 2 2 5 2" xfId="13027"/>
    <cellStyle name="Currency 2 2 6" xfId="2059"/>
    <cellStyle name="Currency 2 2 7" xfId="2060"/>
    <cellStyle name="Currency 2 2 8" xfId="2061"/>
    <cellStyle name="Currency 2 2 9" xfId="9196"/>
    <cellStyle name="Currency 2 3" xfId="2062"/>
    <cellStyle name="Currency 2 3 2" xfId="2063"/>
    <cellStyle name="Currency 2 3 2 2" xfId="2064"/>
    <cellStyle name="Currency 2 3 2 2 2" xfId="11812"/>
    <cellStyle name="Currency 2 3 2 3" xfId="2065"/>
    <cellStyle name="Currency 2 3 2 3 2" xfId="13566"/>
    <cellStyle name="Currency 2 3 2 4" xfId="2066"/>
    <cellStyle name="Currency 2 3 2 5" xfId="9839"/>
    <cellStyle name="Currency 2 3 3" xfId="2067"/>
    <cellStyle name="Currency 2 3 3 2" xfId="11184"/>
    <cellStyle name="Currency 2 3 4" xfId="2068"/>
    <cellStyle name="Currency 2 3 4 2" xfId="13081"/>
    <cellStyle name="Currency 2 3 5" xfId="2069"/>
    <cellStyle name="Currency 2 3 6" xfId="2070"/>
    <cellStyle name="Currency 2 3 7" xfId="2071"/>
    <cellStyle name="Currency 2 3 8" xfId="9257"/>
    <cellStyle name="Currency 2 3 9" xfId="19198"/>
    <cellStyle name="Currency 2 4" xfId="2072"/>
    <cellStyle name="Currency 2 4 2" xfId="2073"/>
    <cellStyle name="Currency 2 4 2 2" xfId="11445"/>
    <cellStyle name="Currency 2 4 3" xfId="2074"/>
    <cellStyle name="Currency 2 4 3 2" xfId="13199"/>
    <cellStyle name="Currency 2 4 4" xfId="2075"/>
    <cellStyle name="Currency 2 4 5" xfId="9472"/>
    <cellStyle name="Currency 2 5" xfId="2076"/>
    <cellStyle name="Currency 2 5 2" xfId="10999"/>
    <cellStyle name="Currency 2 6" xfId="2077"/>
    <cellStyle name="Currency 2 6 2" xfId="12972"/>
    <cellStyle name="Currency 2 7" xfId="2078"/>
    <cellStyle name="Currency 2 8" xfId="2079"/>
    <cellStyle name="Currency 2 9" xfId="2080"/>
    <cellStyle name="Currency 3" xfId="2081"/>
    <cellStyle name="Currency 3 10" xfId="9017"/>
    <cellStyle name="Currency 3 11" xfId="18933"/>
    <cellStyle name="Currency 3 2" xfId="2082"/>
    <cellStyle name="Currency 3 2 10" xfId="18987"/>
    <cellStyle name="Currency 3 2 2" xfId="2083"/>
    <cellStyle name="Currency 3 2 2 2" xfId="2084"/>
    <cellStyle name="Currency 3 2 2 2 2" xfId="2085"/>
    <cellStyle name="Currency 3 2 2 2 2 2" xfId="11953"/>
    <cellStyle name="Currency 3 2 2 2 3" xfId="2086"/>
    <cellStyle name="Currency 3 2 2 2 3 2" xfId="13707"/>
    <cellStyle name="Currency 3 2 2 2 4" xfId="2087"/>
    <cellStyle name="Currency 3 2 2 2 5" xfId="9980"/>
    <cellStyle name="Currency 3 2 2 3" xfId="2088"/>
    <cellStyle name="Currency 3 2 2 3 2" xfId="11324"/>
    <cellStyle name="Currency 3 2 2 4" xfId="2089"/>
    <cellStyle name="Currency 3 2 2 4 2" xfId="13145"/>
    <cellStyle name="Currency 3 2 2 5" xfId="2090"/>
    <cellStyle name="Currency 3 2 2 6" xfId="2091"/>
    <cellStyle name="Currency 3 2 2 7" xfId="2092"/>
    <cellStyle name="Currency 3 2 2 8" xfId="9373"/>
    <cellStyle name="Currency 3 2 2 9" xfId="19261"/>
    <cellStyle name="Currency 3 2 3" xfId="2093"/>
    <cellStyle name="Currency 3 2 3 2" xfId="2094"/>
    <cellStyle name="Currency 3 2 3 2 2" xfId="11745"/>
    <cellStyle name="Currency 3 2 3 3" xfId="2095"/>
    <cellStyle name="Currency 3 2 3 3 2" xfId="13499"/>
    <cellStyle name="Currency 3 2 3 4" xfId="2096"/>
    <cellStyle name="Currency 3 2 3 5" xfId="9772"/>
    <cellStyle name="Currency 3 2 4" xfId="2097"/>
    <cellStyle name="Currency 3 2 4 2" xfId="11136"/>
    <cellStyle name="Currency 3 2 5" xfId="2098"/>
    <cellStyle name="Currency 3 2 5 2" xfId="13036"/>
    <cellStyle name="Currency 3 2 6" xfId="2099"/>
    <cellStyle name="Currency 3 2 7" xfId="2100"/>
    <cellStyle name="Currency 3 2 8" xfId="2101"/>
    <cellStyle name="Currency 3 2 9" xfId="9205"/>
    <cellStyle name="Currency 3 3" xfId="2102"/>
    <cellStyle name="Currency 3 3 2" xfId="2103"/>
    <cellStyle name="Currency 3 3 2 2" xfId="2104"/>
    <cellStyle name="Currency 3 3 2 2 2" xfId="11821"/>
    <cellStyle name="Currency 3 3 2 3" xfId="2105"/>
    <cellStyle name="Currency 3 3 2 3 2" xfId="13575"/>
    <cellStyle name="Currency 3 3 2 4" xfId="2106"/>
    <cellStyle name="Currency 3 3 2 5" xfId="9848"/>
    <cellStyle name="Currency 3 3 3" xfId="2107"/>
    <cellStyle name="Currency 3 3 3 2" xfId="11193"/>
    <cellStyle name="Currency 3 3 4" xfId="2108"/>
    <cellStyle name="Currency 3 3 4 2" xfId="13090"/>
    <cellStyle name="Currency 3 3 5" xfId="2109"/>
    <cellStyle name="Currency 3 3 6" xfId="2110"/>
    <cellStyle name="Currency 3 3 7" xfId="2111"/>
    <cellStyle name="Currency 3 3 8" xfId="9266"/>
    <cellStyle name="Currency 3 3 9" xfId="19207"/>
    <cellStyle name="Currency 3 4" xfId="2112"/>
    <cellStyle name="Currency 3 4 2" xfId="2113"/>
    <cellStyle name="Currency 3 4 2 2" xfId="11453"/>
    <cellStyle name="Currency 3 4 3" xfId="2114"/>
    <cellStyle name="Currency 3 4 3 2" xfId="13207"/>
    <cellStyle name="Currency 3 4 4" xfId="2115"/>
    <cellStyle name="Currency 3 4 5" xfId="9480"/>
    <cellStyle name="Currency 3 5" xfId="2116"/>
    <cellStyle name="Currency 3 5 2" xfId="11008"/>
    <cellStyle name="Currency 3 6" xfId="2117"/>
    <cellStyle name="Currency 3 6 2" xfId="12981"/>
    <cellStyle name="Currency 3 7" xfId="2118"/>
    <cellStyle name="Currency 3 8" xfId="2119"/>
    <cellStyle name="Currency 3 9" xfId="2120"/>
    <cellStyle name="Explanatory Text" xfId="2121" builtinId="53" customBuiltin="1"/>
    <cellStyle name="Explanatory Text 2" xfId="2122"/>
    <cellStyle name="Explanatory Text 2 2" xfId="2123"/>
    <cellStyle name="Explanatory Text 2 3" xfId="2124"/>
    <cellStyle name="Explanatory Text 3" xfId="2125"/>
    <cellStyle name="Explanatory Text 4" xfId="2126"/>
    <cellStyle name="Good" xfId="2127" builtinId="26" customBuiltin="1"/>
    <cellStyle name="Good 2" xfId="2128"/>
    <cellStyle name="Good 2 2" xfId="2129"/>
    <cellStyle name="Good 2 3" xfId="2130"/>
    <cellStyle name="Good 3" xfId="2131"/>
    <cellStyle name="Good 4" xfId="2132"/>
    <cellStyle name="Heading 1" xfId="2133" builtinId="16" customBuiltin="1"/>
    <cellStyle name="Heading 1 2" xfId="2134"/>
    <cellStyle name="Heading 1 2 2" xfId="2135"/>
    <cellStyle name="Heading 1 2 3" xfId="2136"/>
    <cellStyle name="Heading 1 3" xfId="2137"/>
    <cellStyle name="Heading 1 4" xfId="2138"/>
    <cellStyle name="Heading 2" xfId="2139" builtinId="17" customBuiltin="1"/>
    <cellStyle name="Heading 2 2" xfId="2140"/>
    <cellStyle name="Heading 2 2 2" xfId="2141"/>
    <cellStyle name="Heading 2 2 3" xfId="2142"/>
    <cellStyle name="Heading 2 3" xfId="2143"/>
    <cellStyle name="Heading 2 4" xfId="2144"/>
    <cellStyle name="Heading 3" xfId="2145" builtinId="18" customBuiltin="1"/>
    <cellStyle name="Heading 3 2" xfId="2146"/>
    <cellStyle name="Heading 3 2 2" xfId="2147"/>
    <cellStyle name="Heading 3 2 3" xfId="2148"/>
    <cellStyle name="Heading 3 3" xfId="2149"/>
    <cellStyle name="Heading 3 4" xfId="2150"/>
    <cellStyle name="Heading 4" xfId="2151" builtinId="19" customBuiltin="1"/>
    <cellStyle name="Heading 4 2" xfId="2152"/>
    <cellStyle name="Heading 4 2 2" xfId="2153"/>
    <cellStyle name="Heading 4 2 3" xfId="2154"/>
    <cellStyle name="Heading 4 3" xfId="2155"/>
    <cellStyle name="Heading 4 4" xfId="2156"/>
    <cellStyle name="Hyperlink 2" xfId="2157"/>
    <cellStyle name="Hyperlink 3" xfId="2158"/>
    <cellStyle name="Hyperlink 4" xfId="2159"/>
    <cellStyle name="Hyperlink 5" xfId="2160"/>
    <cellStyle name="Input" xfId="2161" builtinId="20" customBuiltin="1"/>
    <cellStyle name="Input 2" xfId="2162"/>
    <cellStyle name="Input 2 10" xfId="2163"/>
    <cellStyle name="Input 2 10 10" xfId="2164"/>
    <cellStyle name="Input 2 10 10 2" xfId="11079"/>
    <cellStyle name="Input 2 10 10 3" xfId="16074"/>
    <cellStyle name="Input 2 10 11" xfId="2165"/>
    <cellStyle name="Input 2 10 12" xfId="2166"/>
    <cellStyle name="Input 2 10 13" xfId="2167"/>
    <cellStyle name="Input 2 10 2" xfId="2168"/>
    <cellStyle name="Input 2 10 2 10" xfId="2169"/>
    <cellStyle name="Input 2 10 2 11" xfId="2170"/>
    <cellStyle name="Input 2 10 2 2" xfId="2171"/>
    <cellStyle name="Input 2 10 2 2 2" xfId="2172"/>
    <cellStyle name="Input 2 10 2 2 2 2" xfId="12004"/>
    <cellStyle name="Input 2 10 2 2 2 3" xfId="16607"/>
    <cellStyle name="Input 2 10 2 2 3" xfId="2173"/>
    <cellStyle name="Input 2 10 2 2 3 2" xfId="13758"/>
    <cellStyle name="Input 2 10 2 2 3 3" xfId="17921"/>
    <cellStyle name="Input 2 10 2 2 4" xfId="2174"/>
    <cellStyle name="Input 2 10 2 2 5" xfId="10031"/>
    <cellStyle name="Input 2 10 2 2 6" xfId="15074"/>
    <cellStyle name="Input 2 10 2 3" xfId="2175"/>
    <cellStyle name="Input 2 10 2 3 2" xfId="2176"/>
    <cellStyle name="Input 2 10 2 3 2 2" xfId="12313"/>
    <cellStyle name="Input 2 10 2 3 2 3" xfId="16914"/>
    <cellStyle name="Input 2 10 2 3 3" xfId="2177"/>
    <cellStyle name="Input 2 10 2 3 3 2" xfId="14067"/>
    <cellStyle name="Input 2 10 2 3 3 3" xfId="18228"/>
    <cellStyle name="Input 2 10 2 3 4" xfId="2178"/>
    <cellStyle name="Input 2 10 2 3 5" xfId="10340"/>
    <cellStyle name="Input 2 10 2 3 6" xfId="15381"/>
    <cellStyle name="Input 2 10 2 4" xfId="2179"/>
    <cellStyle name="Input 2 10 2 4 2" xfId="2180"/>
    <cellStyle name="Input 2 10 2 4 2 2" xfId="12482"/>
    <cellStyle name="Input 2 10 2 4 2 3" xfId="17083"/>
    <cellStyle name="Input 2 10 2 4 3" xfId="2181"/>
    <cellStyle name="Input 2 10 2 4 3 2" xfId="14236"/>
    <cellStyle name="Input 2 10 2 4 3 3" xfId="18397"/>
    <cellStyle name="Input 2 10 2 4 4" xfId="2182"/>
    <cellStyle name="Input 2 10 2 4 5" xfId="10509"/>
    <cellStyle name="Input 2 10 2 4 6" xfId="15550"/>
    <cellStyle name="Input 2 10 2 5" xfId="2183"/>
    <cellStyle name="Input 2 10 2 5 2" xfId="2184"/>
    <cellStyle name="Input 2 10 2 5 2 2" xfId="12638"/>
    <cellStyle name="Input 2 10 2 5 2 3" xfId="17239"/>
    <cellStyle name="Input 2 10 2 5 3" xfId="2185"/>
    <cellStyle name="Input 2 10 2 5 3 2" xfId="14392"/>
    <cellStyle name="Input 2 10 2 5 3 3" xfId="18553"/>
    <cellStyle name="Input 2 10 2 5 4" xfId="2186"/>
    <cellStyle name="Input 2 10 2 5 5" xfId="10665"/>
    <cellStyle name="Input 2 10 2 5 6" xfId="15706"/>
    <cellStyle name="Input 2 10 2 6" xfId="2187"/>
    <cellStyle name="Input 2 10 2 6 2" xfId="2188"/>
    <cellStyle name="Input 2 10 2 6 2 2" xfId="12782"/>
    <cellStyle name="Input 2 10 2 6 2 3" xfId="17383"/>
    <cellStyle name="Input 2 10 2 6 3" xfId="2189"/>
    <cellStyle name="Input 2 10 2 6 3 2" xfId="14536"/>
    <cellStyle name="Input 2 10 2 6 3 3" xfId="18697"/>
    <cellStyle name="Input 2 10 2 6 4" xfId="2190"/>
    <cellStyle name="Input 2 10 2 6 5" xfId="10809"/>
    <cellStyle name="Input 2 10 2 6 6" xfId="15850"/>
    <cellStyle name="Input 2 10 2 7" xfId="2191"/>
    <cellStyle name="Input 2 10 2 7 2" xfId="2192"/>
    <cellStyle name="Input 2 10 2 7 2 2" xfId="12911"/>
    <cellStyle name="Input 2 10 2 7 2 3" xfId="17512"/>
    <cellStyle name="Input 2 10 2 7 3" xfId="2193"/>
    <cellStyle name="Input 2 10 2 7 3 2" xfId="14665"/>
    <cellStyle name="Input 2 10 2 7 3 3" xfId="18826"/>
    <cellStyle name="Input 2 10 2 7 4" xfId="2194"/>
    <cellStyle name="Input 2 10 2 7 5" xfId="10938"/>
    <cellStyle name="Input 2 10 2 7 6" xfId="15979"/>
    <cellStyle name="Input 2 10 2 8" xfId="2195"/>
    <cellStyle name="Input 2 10 2 8 2" xfId="11375"/>
    <cellStyle name="Input 2 10 2 8 3" xfId="16198"/>
    <cellStyle name="Input 2 10 2 9" xfId="2196"/>
    <cellStyle name="Input 2 10 3" xfId="2197"/>
    <cellStyle name="Input 2 10 3 10" xfId="2198"/>
    <cellStyle name="Input 2 10 3 11" xfId="2199"/>
    <cellStyle name="Input 2 10 3 2" xfId="2200"/>
    <cellStyle name="Input 2 10 3 2 2" xfId="2201"/>
    <cellStyle name="Input 2 10 3 2 2 2" xfId="11912"/>
    <cellStyle name="Input 2 10 3 2 2 3" xfId="16583"/>
    <cellStyle name="Input 2 10 3 2 3" xfId="2202"/>
    <cellStyle name="Input 2 10 3 2 3 2" xfId="13666"/>
    <cellStyle name="Input 2 10 3 2 3 3" xfId="17897"/>
    <cellStyle name="Input 2 10 3 2 4" xfId="2203"/>
    <cellStyle name="Input 2 10 3 2 5" xfId="9939"/>
    <cellStyle name="Input 2 10 3 2 6" xfId="15050"/>
    <cellStyle name="Input 2 10 3 3" xfId="2204"/>
    <cellStyle name="Input 2 10 3 3 2" xfId="2205"/>
    <cellStyle name="Input 2 10 3 3 2 2" xfId="12258"/>
    <cellStyle name="Input 2 10 3 3 2 3" xfId="16859"/>
    <cellStyle name="Input 2 10 3 3 3" xfId="2206"/>
    <cellStyle name="Input 2 10 3 3 3 2" xfId="14012"/>
    <cellStyle name="Input 2 10 3 3 3 3" xfId="18173"/>
    <cellStyle name="Input 2 10 3 3 4" xfId="2207"/>
    <cellStyle name="Input 2 10 3 3 5" xfId="10285"/>
    <cellStyle name="Input 2 10 3 3 6" xfId="15326"/>
    <cellStyle name="Input 2 10 3 4" xfId="2208"/>
    <cellStyle name="Input 2 10 3 4 2" xfId="2209"/>
    <cellStyle name="Input 2 10 3 4 2 2" xfId="12428"/>
    <cellStyle name="Input 2 10 3 4 2 3" xfId="17029"/>
    <cellStyle name="Input 2 10 3 4 3" xfId="2210"/>
    <cellStyle name="Input 2 10 3 4 3 2" xfId="14182"/>
    <cellStyle name="Input 2 10 3 4 3 3" xfId="18343"/>
    <cellStyle name="Input 2 10 3 4 4" xfId="10455"/>
    <cellStyle name="Input 2 10 3 4 5" xfId="15496"/>
    <cellStyle name="Input 2 10 3 5" xfId="2211"/>
    <cellStyle name="Input 2 10 3 5 2" xfId="2212"/>
    <cellStyle name="Input 2 10 3 5 2 2" xfId="12596"/>
    <cellStyle name="Input 2 10 3 5 2 3" xfId="17197"/>
    <cellStyle name="Input 2 10 3 5 3" xfId="2213"/>
    <cellStyle name="Input 2 10 3 5 3 2" xfId="14350"/>
    <cellStyle name="Input 2 10 3 5 3 3" xfId="18511"/>
    <cellStyle name="Input 2 10 3 5 4" xfId="10623"/>
    <cellStyle name="Input 2 10 3 5 5" xfId="15664"/>
    <cellStyle name="Input 2 10 3 6" xfId="2214"/>
    <cellStyle name="Input 2 10 3 6 2" xfId="2215"/>
    <cellStyle name="Input 2 10 3 6 2 2" xfId="12748"/>
    <cellStyle name="Input 2 10 3 6 2 3" xfId="17349"/>
    <cellStyle name="Input 2 10 3 6 3" xfId="2216"/>
    <cellStyle name="Input 2 10 3 6 3 2" xfId="14502"/>
    <cellStyle name="Input 2 10 3 6 3 3" xfId="18663"/>
    <cellStyle name="Input 2 10 3 6 4" xfId="10775"/>
    <cellStyle name="Input 2 10 3 6 5" xfId="15816"/>
    <cellStyle name="Input 2 10 3 7" xfId="2217"/>
    <cellStyle name="Input 2 10 3 7 2" xfId="2218"/>
    <cellStyle name="Input 2 10 3 7 2 2" xfId="12887"/>
    <cellStyle name="Input 2 10 3 7 2 3" xfId="17488"/>
    <cellStyle name="Input 2 10 3 7 3" xfId="2219"/>
    <cellStyle name="Input 2 10 3 7 3 2" xfId="14641"/>
    <cellStyle name="Input 2 10 3 7 3 3" xfId="18802"/>
    <cellStyle name="Input 2 10 3 7 4" xfId="10914"/>
    <cellStyle name="Input 2 10 3 7 5" xfId="15955"/>
    <cellStyle name="Input 2 10 3 8" xfId="2220"/>
    <cellStyle name="Input 2 10 3 8 2" xfId="11283"/>
    <cellStyle name="Input 2 10 3 8 3" xfId="16174"/>
    <cellStyle name="Input 2 10 3 9" xfId="2221"/>
    <cellStyle name="Input 2 10 4" xfId="2222"/>
    <cellStyle name="Input 2 10 4 2" xfId="2223"/>
    <cellStyle name="Input 2 10 4 2 2" xfId="11688"/>
    <cellStyle name="Input 2 10 4 2 3" xfId="16463"/>
    <cellStyle name="Input 2 10 4 3" xfId="2224"/>
    <cellStyle name="Input 2 10 4 3 2" xfId="13442"/>
    <cellStyle name="Input 2 10 4 3 3" xfId="17777"/>
    <cellStyle name="Input 2 10 4 4" xfId="2225"/>
    <cellStyle name="Input 2 10 4 5" xfId="9715"/>
    <cellStyle name="Input 2 10 4 6" xfId="14930"/>
    <cellStyle name="Input 2 10 5" xfId="2226"/>
    <cellStyle name="Input 2 10 5 2" xfId="2227"/>
    <cellStyle name="Input 2 10 5 2 2" xfId="12085"/>
    <cellStyle name="Input 2 10 5 2 3" xfId="16686"/>
    <cellStyle name="Input 2 10 5 3" xfId="2228"/>
    <cellStyle name="Input 2 10 5 3 2" xfId="13839"/>
    <cellStyle name="Input 2 10 5 3 3" xfId="18000"/>
    <cellStyle name="Input 2 10 5 4" xfId="2229"/>
    <cellStyle name="Input 2 10 5 5" xfId="10112"/>
    <cellStyle name="Input 2 10 5 6" xfId="15153"/>
    <cellStyle name="Input 2 10 6" xfId="2230"/>
    <cellStyle name="Input 2 10 6 2" xfId="2231"/>
    <cellStyle name="Input 2 10 6 2 2" xfId="11507"/>
    <cellStyle name="Input 2 10 6 2 3" xfId="16303"/>
    <cellStyle name="Input 2 10 6 3" xfId="2232"/>
    <cellStyle name="Input 2 10 6 3 2" xfId="13261"/>
    <cellStyle name="Input 2 10 6 3 3" xfId="17617"/>
    <cellStyle name="Input 2 10 6 4" xfId="2233"/>
    <cellStyle name="Input 2 10 6 5" xfId="9534"/>
    <cellStyle name="Input 2 10 6 6" xfId="14770"/>
    <cellStyle name="Input 2 10 7" xfId="2234"/>
    <cellStyle name="Input 2 10 7 2" xfId="2235"/>
    <cellStyle name="Input 2 10 7 2 2" xfId="12457"/>
    <cellStyle name="Input 2 10 7 2 3" xfId="17058"/>
    <cellStyle name="Input 2 10 7 3" xfId="2236"/>
    <cellStyle name="Input 2 10 7 3 2" xfId="14211"/>
    <cellStyle name="Input 2 10 7 3 3" xfId="18372"/>
    <cellStyle name="Input 2 10 7 4" xfId="2237"/>
    <cellStyle name="Input 2 10 7 5" xfId="10484"/>
    <cellStyle name="Input 2 10 7 6" xfId="15525"/>
    <cellStyle name="Input 2 10 8" xfId="2238"/>
    <cellStyle name="Input 2 10 8 2" xfId="2239"/>
    <cellStyle name="Input 2 10 8 2 2" xfId="12619"/>
    <cellStyle name="Input 2 10 8 2 3" xfId="17220"/>
    <cellStyle name="Input 2 10 8 3" xfId="2240"/>
    <cellStyle name="Input 2 10 8 3 2" xfId="14373"/>
    <cellStyle name="Input 2 10 8 3 3" xfId="18534"/>
    <cellStyle name="Input 2 10 8 4" xfId="2241"/>
    <cellStyle name="Input 2 10 8 5" xfId="10646"/>
    <cellStyle name="Input 2 10 8 6" xfId="15687"/>
    <cellStyle name="Input 2 10 9" xfId="2242"/>
    <cellStyle name="Input 2 10 9 2" xfId="2243"/>
    <cellStyle name="Input 2 10 9 2 2" xfId="12769"/>
    <cellStyle name="Input 2 10 9 2 3" xfId="17370"/>
    <cellStyle name="Input 2 10 9 3" xfId="2244"/>
    <cellStyle name="Input 2 10 9 3 2" xfId="14523"/>
    <cellStyle name="Input 2 10 9 3 3" xfId="18684"/>
    <cellStyle name="Input 2 10 9 4" xfId="10796"/>
    <cellStyle name="Input 2 10 9 5" xfId="15837"/>
    <cellStyle name="Input 2 11" xfId="2245"/>
    <cellStyle name="Input 2 11 10" xfId="2246"/>
    <cellStyle name="Input 2 11 10 2" xfId="11087"/>
    <cellStyle name="Input 2 11 10 3" xfId="16080"/>
    <cellStyle name="Input 2 11 11" xfId="2247"/>
    <cellStyle name="Input 2 11 12" xfId="2248"/>
    <cellStyle name="Input 2 11 13" xfId="2249"/>
    <cellStyle name="Input 2 11 2" xfId="2250"/>
    <cellStyle name="Input 2 11 2 10" xfId="2251"/>
    <cellStyle name="Input 2 11 2 11" xfId="2252"/>
    <cellStyle name="Input 2 11 2 2" xfId="2253"/>
    <cellStyle name="Input 2 11 2 2 2" xfId="2254"/>
    <cellStyle name="Input 2 11 2 2 2 2" xfId="12011"/>
    <cellStyle name="Input 2 11 2 2 2 3" xfId="16614"/>
    <cellStyle name="Input 2 11 2 2 3" xfId="2255"/>
    <cellStyle name="Input 2 11 2 2 3 2" xfId="13765"/>
    <cellStyle name="Input 2 11 2 2 3 3" xfId="17928"/>
    <cellStyle name="Input 2 11 2 2 4" xfId="2256"/>
    <cellStyle name="Input 2 11 2 2 5" xfId="10038"/>
    <cellStyle name="Input 2 11 2 2 6" xfId="15081"/>
    <cellStyle name="Input 2 11 2 3" xfId="2257"/>
    <cellStyle name="Input 2 11 2 3 2" xfId="2258"/>
    <cellStyle name="Input 2 11 2 3 2 2" xfId="12320"/>
    <cellStyle name="Input 2 11 2 3 2 3" xfId="16921"/>
    <cellStyle name="Input 2 11 2 3 3" xfId="2259"/>
    <cellStyle name="Input 2 11 2 3 3 2" xfId="14074"/>
    <cellStyle name="Input 2 11 2 3 3 3" xfId="18235"/>
    <cellStyle name="Input 2 11 2 3 4" xfId="2260"/>
    <cellStyle name="Input 2 11 2 3 5" xfId="10347"/>
    <cellStyle name="Input 2 11 2 3 6" xfId="15388"/>
    <cellStyle name="Input 2 11 2 4" xfId="2261"/>
    <cellStyle name="Input 2 11 2 4 2" xfId="2262"/>
    <cellStyle name="Input 2 11 2 4 2 2" xfId="12489"/>
    <cellStyle name="Input 2 11 2 4 2 3" xfId="17090"/>
    <cellStyle name="Input 2 11 2 4 3" xfId="2263"/>
    <cellStyle name="Input 2 11 2 4 3 2" xfId="14243"/>
    <cellStyle name="Input 2 11 2 4 3 3" xfId="18404"/>
    <cellStyle name="Input 2 11 2 4 4" xfId="2264"/>
    <cellStyle name="Input 2 11 2 4 5" xfId="10516"/>
    <cellStyle name="Input 2 11 2 4 6" xfId="15557"/>
    <cellStyle name="Input 2 11 2 5" xfId="2265"/>
    <cellStyle name="Input 2 11 2 5 2" xfId="2266"/>
    <cellStyle name="Input 2 11 2 5 2 2" xfId="12645"/>
    <cellStyle name="Input 2 11 2 5 2 3" xfId="17246"/>
    <cellStyle name="Input 2 11 2 5 3" xfId="2267"/>
    <cellStyle name="Input 2 11 2 5 3 2" xfId="14399"/>
    <cellStyle name="Input 2 11 2 5 3 3" xfId="18560"/>
    <cellStyle name="Input 2 11 2 5 4" xfId="2268"/>
    <cellStyle name="Input 2 11 2 5 5" xfId="10672"/>
    <cellStyle name="Input 2 11 2 5 6" xfId="15713"/>
    <cellStyle name="Input 2 11 2 6" xfId="2269"/>
    <cellStyle name="Input 2 11 2 6 2" xfId="2270"/>
    <cellStyle name="Input 2 11 2 6 2 2" xfId="12789"/>
    <cellStyle name="Input 2 11 2 6 2 3" xfId="17390"/>
    <cellStyle name="Input 2 11 2 6 3" xfId="2271"/>
    <cellStyle name="Input 2 11 2 6 3 2" xfId="14543"/>
    <cellStyle name="Input 2 11 2 6 3 3" xfId="18704"/>
    <cellStyle name="Input 2 11 2 6 4" xfId="2272"/>
    <cellStyle name="Input 2 11 2 6 5" xfId="10816"/>
    <cellStyle name="Input 2 11 2 6 6" xfId="15857"/>
    <cellStyle name="Input 2 11 2 7" xfId="2273"/>
    <cellStyle name="Input 2 11 2 7 2" xfId="2274"/>
    <cellStyle name="Input 2 11 2 7 2 2" xfId="12918"/>
    <cellStyle name="Input 2 11 2 7 2 3" xfId="17519"/>
    <cellStyle name="Input 2 11 2 7 3" xfId="2275"/>
    <cellStyle name="Input 2 11 2 7 3 2" xfId="14672"/>
    <cellStyle name="Input 2 11 2 7 3 3" xfId="18833"/>
    <cellStyle name="Input 2 11 2 7 4" xfId="2276"/>
    <cellStyle name="Input 2 11 2 7 5" xfId="10945"/>
    <cellStyle name="Input 2 11 2 7 6" xfId="15986"/>
    <cellStyle name="Input 2 11 2 8" xfId="2277"/>
    <cellStyle name="Input 2 11 2 8 2" xfId="11382"/>
    <cellStyle name="Input 2 11 2 8 3" xfId="16205"/>
    <cellStyle name="Input 2 11 2 9" xfId="2278"/>
    <cellStyle name="Input 2 11 3" xfId="2279"/>
    <cellStyle name="Input 2 11 3 10" xfId="2280"/>
    <cellStyle name="Input 2 11 3 11" xfId="2281"/>
    <cellStyle name="Input 2 11 3 2" xfId="2282"/>
    <cellStyle name="Input 2 11 3 2 2" xfId="2283"/>
    <cellStyle name="Input 2 11 3 2 2 2" xfId="11883"/>
    <cellStyle name="Input 2 11 3 2 2 3" xfId="16560"/>
    <cellStyle name="Input 2 11 3 2 3" xfId="2284"/>
    <cellStyle name="Input 2 11 3 2 3 2" xfId="13637"/>
    <cellStyle name="Input 2 11 3 2 3 3" xfId="17874"/>
    <cellStyle name="Input 2 11 3 2 4" xfId="2285"/>
    <cellStyle name="Input 2 11 3 2 5" xfId="9910"/>
    <cellStyle name="Input 2 11 3 2 6" xfId="15027"/>
    <cellStyle name="Input 2 11 3 3" xfId="2286"/>
    <cellStyle name="Input 2 11 3 3 2" xfId="2287"/>
    <cellStyle name="Input 2 11 3 3 2 2" xfId="12233"/>
    <cellStyle name="Input 2 11 3 3 2 3" xfId="16834"/>
    <cellStyle name="Input 2 11 3 3 3" xfId="2288"/>
    <cellStyle name="Input 2 11 3 3 3 2" xfId="13987"/>
    <cellStyle name="Input 2 11 3 3 3 3" xfId="18148"/>
    <cellStyle name="Input 2 11 3 3 4" xfId="2289"/>
    <cellStyle name="Input 2 11 3 3 5" xfId="10260"/>
    <cellStyle name="Input 2 11 3 3 6" xfId="15301"/>
    <cellStyle name="Input 2 11 3 4" xfId="2290"/>
    <cellStyle name="Input 2 11 3 4 2" xfId="2291"/>
    <cellStyle name="Input 2 11 3 4 2 2" xfId="12402"/>
    <cellStyle name="Input 2 11 3 4 2 3" xfId="17003"/>
    <cellStyle name="Input 2 11 3 4 3" xfId="2292"/>
    <cellStyle name="Input 2 11 3 4 3 2" xfId="14156"/>
    <cellStyle name="Input 2 11 3 4 3 3" xfId="18317"/>
    <cellStyle name="Input 2 11 3 4 4" xfId="10429"/>
    <cellStyle name="Input 2 11 3 4 5" xfId="15470"/>
    <cellStyle name="Input 2 11 3 5" xfId="2293"/>
    <cellStyle name="Input 2 11 3 5 2" xfId="2294"/>
    <cellStyle name="Input 2 11 3 5 2 2" xfId="12570"/>
    <cellStyle name="Input 2 11 3 5 2 3" xfId="17171"/>
    <cellStyle name="Input 2 11 3 5 3" xfId="2295"/>
    <cellStyle name="Input 2 11 3 5 3 2" xfId="14324"/>
    <cellStyle name="Input 2 11 3 5 3 3" xfId="18485"/>
    <cellStyle name="Input 2 11 3 5 4" xfId="10597"/>
    <cellStyle name="Input 2 11 3 5 5" xfId="15638"/>
    <cellStyle name="Input 2 11 3 6" xfId="2296"/>
    <cellStyle name="Input 2 11 3 6 2" xfId="2297"/>
    <cellStyle name="Input 2 11 3 6 2 2" xfId="12723"/>
    <cellStyle name="Input 2 11 3 6 2 3" xfId="17324"/>
    <cellStyle name="Input 2 11 3 6 3" xfId="2298"/>
    <cellStyle name="Input 2 11 3 6 3 2" xfId="14477"/>
    <cellStyle name="Input 2 11 3 6 3 3" xfId="18638"/>
    <cellStyle name="Input 2 11 3 6 4" xfId="10750"/>
    <cellStyle name="Input 2 11 3 6 5" xfId="15791"/>
    <cellStyle name="Input 2 11 3 7" xfId="2299"/>
    <cellStyle name="Input 2 11 3 7 2" xfId="2300"/>
    <cellStyle name="Input 2 11 3 7 2 2" xfId="12864"/>
    <cellStyle name="Input 2 11 3 7 2 3" xfId="17465"/>
    <cellStyle name="Input 2 11 3 7 3" xfId="2301"/>
    <cellStyle name="Input 2 11 3 7 3 2" xfId="14618"/>
    <cellStyle name="Input 2 11 3 7 3 3" xfId="18779"/>
    <cellStyle name="Input 2 11 3 7 4" xfId="10891"/>
    <cellStyle name="Input 2 11 3 7 5" xfId="15932"/>
    <cellStyle name="Input 2 11 3 8" xfId="2302"/>
    <cellStyle name="Input 2 11 3 8 2" xfId="11254"/>
    <cellStyle name="Input 2 11 3 8 3" xfId="16151"/>
    <cellStyle name="Input 2 11 3 9" xfId="2303"/>
    <cellStyle name="Input 2 11 4" xfId="2304"/>
    <cellStyle name="Input 2 11 4 2" xfId="2305"/>
    <cellStyle name="Input 2 11 4 2 2" xfId="11696"/>
    <cellStyle name="Input 2 11 4 2 3" xfId="16469"/>
    <cellStyle name="Input 2 11 4 3" xfId="2306"/>
    <cellStyle name="Input 2 11 4 3 2" xfId="13450"/>
    <cellStyle name="Input 2 11 4 3 3" xfId="17783"/>
    <cellStyle name="Input 2 11 4 4" xfId="2307"/>
    <cellStyle name="Input 2 11 4 5" xfId="9723"/>
    <cellStyle name="Input 2 11 4 6" xfId="14936"/>
    <cellStyle name="Input 2 11 5" xfId="2308"/>
    <cellStyle name="Input 2 11 5 2" xfId="2309"/>
    <cellStyle name="Input 2 11 5 2 2" xfId="12092"/>
    <cellStyle name="Input 2 11 5 2 3" xfId="16693"/>
    <cellStyle name="Input 2 11 5 3" xfId="2310"/>
    <cellStyle name="Input 2 11 5 3 2" xfId="13846"/>
    <cellStyle name="Input 2 11 5 3 3" xfId="18007"/>
    <cellStyle name="Input 2 11 5 4" xfId="2311"/>
    <cellStyle name="Input 2 11 5 5" xfId="10119"/>
    <cellStyle name="Input 2 11 5 6" xfId="15160"/>
    <cellStyle name="Input 2 11 6" xfId="2312"/>
    <cellStyle name="Input 2 11 6 2" xfId="2313"/>
    <cellStyle name="Input 2 11 6 2 2" xfId="11568"/>
    <cellStyle name="Input 2 11 6 2 3" xfId="16354"/>
    <cellStyle name="Input 2 11 6 3" xfId="2314"/>
    <cellStyle name="Input 2 11 6 3 2" xfId="13322"/>
    <cellStyle name="Input 2 11 6 3 3" xfId="17668"/>
    <cellStyle name="Input 2 11 6 4" xfId="2315"/>
    <cellStyle name="Input 2 11 6 5" xfId="9595"/>
    <cellStyle name="Input 2 11 6 6" xfId="14821"/>
    <cellStyle name="Input 2 11 7" xfId="2316"/>
    <cellStyle name="Input 2 11 7 2" xfId="2317"/>
    <cellStyle name="Input 2 11 7 2 2" xfId="12284"/>
    <cellStyle name="Input 2 11 7 2 3" xfId="16885"/>
    <cellStyle name="Input 2 11 7 3" xfId="2318"/>
    <cellStyle name="Input 2 11 7 3 2" xfId="14038"/>
    <cellStyle name="Input 2 11 7 3 3" xfId="18199"/>
    <cellStyle name="Input 2 11 7 4" xfId="2319"/>
    <cellStyle name="Input 2 11 7 5" xfId="10311"/>
    <cellStyle name="Input 2 11 7 6" xfId="15352"/>
    <cellStyle name="Input 2 11 8" xfId="2320"/>
    <cellStyle name="Input 2 11 8 2" xfId="2321"/>
    <cellStyle name="Input 2 11 8 2 2" xfId="11534"/>
    <cellStyle name="Input 2 11 8 2 3" xfId="16329"/>
    <cellStyle name="Input 2 11 8 3" xfId="2322"/>
    <cellStyle name="Input 2 11 8 3 2" xfId="13288"/>
    <cellStyle name="Input 2 11 8 3 3" xfId="17643"/>
    <cellStyle name="Input 2 11 8 4" xfId="2323"/>
    <cellStyle name="Input 2 11 8 5" xfId="9561"/>
    <cellStyle name="Input 2 11 8 6" xfId="14796"/>
    <cellStyle name="Input 2 11 9" xfId="2324"/>
    <cellStyle name="Input 2 11 9 2" xfId="2325"/>
    <cellStyle name="Input 2 11 9 2 2" xfId="11474"/>
    <cellStyle name="Input 2 11 9 2 3" xfId="16273"/>
    <cellStyle name="Input 2 11 9 3" xfId="2326"/>
    <cellStyle name="Input 2 11 9 3 2" xfId="13228"/>
    <cellStyle name="Input 2 11 9 3 3" xfId="17587"/>
    <cellStyle name="Input 2 11 9 4" xfId="9501"/>
    <cellStyle name="Input 2 11 9 5" xfId="14740"/>
    <cellStyle name="Input 2 12" xfId="2327"/>
    <cellStyle name="Input 2 12 10" xfId="2328"/>
    <cellStyle name="Input 2 12 10 2" xfId="11123"/>
    <cellStyle name="Input 2 12 10 3" xfId="16110"/>
    <cellStyle name="Input 2 12 11" xfId="2329"/>
    <cellStyle name="Input 2 12 12" xfId="2330"/>
    <cellStyle name="Input 2 12 13" xfId="2331"/>
    <cellStyle name="Input 2 12 2" xfId="2332"/>
    <cellStyle name="Input 2 12 2 10" xfId="2333"/>
    <cellStyle name="Input 2 12 2 11" xfId="2334"/>
    <cellStyle name="Input 2 12 2 2" xfId="2335"/>
    <cellStyle name="Input 2 12 2 2 2" xfId="2336"/>
    <cellStyle name="Input 2 12 2 2 2 2" xfId="12041"/>
    <cellStyle name="Input 2 12 2 2 2 3" xfId="16644"/>
    <cellStyle name="Input 2 12 2 2 3" xfId="2337"/>
    <cellStyle name="Input 2 12 2 2 3 2" xfId="13795"/>
    <cellStyle name="Input 2 12 2 2 3 3" xfId="17958"/>
    <cellStyle name="Input 2 12 2 2 4" xfId="2338"/>
    <cellStyle name="Input 2 12 2 2 5" xfId="10068"/>
    <cellStyle name="Input 2 12 2 2 6" xfId="15111"/>
    <cellStyle name="Input 2 12 2 3" xfId="2339"/>
    <cellStyle name="Input 2 12 2 3 2" xfId="2340"/>
    <cellStyle name="Input 2 12 2 3 2 2" xfId="12350"/>
    <cellStyle name="Input 2 12 2 3 2 3" xfId="16951"/>
    <cellStyle name="Input 2 12 2 3 3" xfId="2341"/>
    <cellStyle name="Input 2 12 2 3 3 2" xfId="14104"/>
    <cellStyle name="Input 2 12 2 3 3 3" xfId="18265"/>
    <cellStyle name="Input 2 12 2 3 4" xfId="2342"/>
    <cellStyle name="Input 2 12 2 3 5" xfId="10377"/>
    <cellStyle name="Input 2 12 2 3 6" xfId="15418"/>
    <cellStyle name="Input 2 12 2 4" xfId="2343"/>
    <cellStyle name="Input 2 12 2 4 2" xfId="2344"/>
    <cellStyle name="Input 2 12 2 4 2 2" xfId="12519"/>
    <cellStyle name="Input 2 12 2 4 2 3" xfId="17120"/>
    <cellStyle name="Input 2 12 2 4 3" xfId="2345"/>
    <cellStyle name="Input 2 12 2 4 3 2" xfId="14273"/>
    <cellStyle name="Input 2 12 2 4 3 3" xfId="18434"/>
    <cellStyle name="Input 2 12 2 4 4" xfId="2346"/>
    <cellStyle name="Input 2 12 2 4 5" xfId="10546"/>
    <cellStyle name="Input 2 12 2 4 6" xfId="15587"/>
    <cellStyle name="Input 2 12 2 5" xfId="2347"/>
    <cellStyle name="Input 2 12 2 5 2" xfId="2348"/>
    <cellStyle name="Input 2 12 2 5 2 2" xfId="12675"/>
    <cellStyle name="Input 2 12 2 5 2 3" xfId="17276"/>
    <cellStyle name="Input 2 12 2 5 3" xfId="2349"/>
    <cellStyle name="Input 2 12 2 5 3 2" xfId="14429"/>
    <cellStyle name="Input 2 12 2 5 3 3" xfId="18590"/>
    <cellStyle name="Input 2 12 2 5 4" xfId="2350"/>
    <cellStyle name="Input 2 12 2 5 5" xfId="10702"/>
    <cellStyle name="Input 2 12 2 5 6" xfId="15743"/>
    <cellStyle name="Input 2 12 2 6" xfId="2351"/>
    <cellStyle name="Input 2 12 2 6 2" xfId="2352"/>
    <cellStyle name="Input 2 12 2 6 2 2" xfId="12819"/>
    <cellStyle name="Input 2 12 2 6 2 3" xfId="17420"/>
    <cellStyle name="Input 2 12 2 6 3" xfId="2353"/>
    <cellStyle name="Input 2 12 2 6 3 2" xfId="14573"/>
    <cellStyle name="Input 2 12 2 6 3 3" xfId="18734"/>
    <cellStyle name="Input 2 12 2 6 4" xfId="2354"/>
    <cellStyle name="Input 2 12 2 6 5" xfId="10846"/>
    <cellStyle name="Input 2 12 2 6 6" xfId="15887"/>
    <cellStyle name="Input 2 12 2 7" xfId="2355"/>
    <cellStyle name="Input 2 12 2 7 2" xfId="2356"/>
    <cellStyle name="Input 2 12 2 7 2 2" xfId="12948"/>
    <cellStyle name="Input 2 12 2 7 2 3" xfId="17549"/>
    <cellStyle name="Input 2 12 2 7 3" xfId="2357"/>
    <cellStyle name="Input 2 12 2 7 3 2" xfId="14702"/>
    <cellStyle name="Input 2 12 2 7 3 3" xfId="18863"/>
    <cellStyle name="Input 2 12 2 7 4" xfId="2358"/>
    <cellStyle name="Input 2 12 2 7 5" xfId="10975"/>
    <cellStyle name="Input 2 12 2 7 6" xfId="16016"/>
    <cellStyle name="Input 2 12 2 8" xfId="2359"/>
    <cellStyle name="Input 2 12 2 8 2" xfId="11412"/>
    <cellStyle name="Input 2 12 2 8 3" xfId="16235"/>
    <cellStyle name="Input 2 12 2 9" xfId="2360"/>
    <cellStyle name="Input 2 12 3" xfId="2361"/>
    <cellStyle name="Input 2 12 3 10" xfId="2362"/>
    <cellStyle name="Input 2 12 3 11" xfId="2363"/>
    <cellStyle name="Input 2 12 3 2" xfId="2364"/>
    <cellStyle name="Input 2 12 3 2 2" xfId="2365"/>
    <cellStyle name="Input 2 12 3 2 2 2" xfId="12062"/>
    <cellStyle name="Input 2 12 3 2 2 3" xfId="16665"/>
    <cellStyle name="Input 2 12 3 2 3" xfId="2366"/>
    <cellStyle name="Input 2 12 3 2 3 2" xfId="13816"/>
    <cellStyle name="Input 2 12 3 2 3 3" xfId="17979"/>
    <cellStyle name="Input 2 12 3 2 4" xfId="2367"/>
    <cellStyle name="Input 2 12 3 2 5" xfId="10089"/>
    <cellStyle name="Input 2 12 3 2 6" xfId="15132"/>
    <cellStyle name="Input 2 12 3 3" xfId="2368"/>
    <cellStyle name="Input 2 12 3 3 2" xfId="2369"/>
    <cellStyle name="Input 2 12 3 3 2 2" xfId="12371"/>
    <cellStyle name="Input 2 12 3 3 2 3" xfId="16972"/>
    <cellStyle name="Input 2 12 3 3 3" xfId="2370"/>
    <cellStyle name="Input 2 12 3 3 3 2" xfId="14125"/>
    <cellStyle name="Input 2 12 3 3 3 3" xfId="18286"/>
    <cellStyle name="Input 2 12 3 3 4" xfId="2371"/>
    <cellStyle name="Input 2 12 3 3 5" xfId="10398"/>
    <cellStyle name="Input 2 12 3 3 6" xfId="15439"/>
    <cellStyle name="Input 2 12 3 4" xfId="2372"/>
    <cellStyle name="Input 2 12 3 4 2" xfId="2373"/>
    <cellStyle name="Input 2 12 3 4 2 2" xfId="12540"/>
    <cellStyle name="Input 2 12 3 4 2 3" xfId="17141"/>
    <cellStyle name="Input 2 12 3 4 3" xfId="2374"/>
    <cellStyle name="Input 2 12 3 4 3 2" xfId="14294"/>
    <cellStyle name="Input 2 12 3 4 3 3" xfId="18455"/>
    <cellStyle name="Input 2 12 3 4 4" xfId="10567"/>
    <cellStyle name="Input 2 12 3 4 5" xfId="15608"/>
    <cellStyle name="Input 2 12 3 5" xfId="2375"/>
    <cellStyle name="Input 2 12 3 5 2" xfId="2376"/>
    <cellStyle name="Input 2 12 3 5 2 2" xfId="12696"/>
    <cellStyle name="Input 2 12 3 5 2 3" xfId="17297"/>
    <cellStyle name="Input 2 12 3 5 3" xfId="2377"/>
    <cellStyle name="Input 2 12 3 5 3 2" xfId="14450"/>
    <cellStyle name="Input 2 12 3 5 3 3" xfId="18611"/>
    <cellStyle name="Input 2 12 3 5 4" xfId="10723"/>
    <cellStyle name="Input 2 12 3 5 5" xfId="15764"/>
    <cellStyle name="Input 2 12 3 6" xfId="2378"/>
    <cellStyle name="Input 2 12 3 6 2" xfId="2379"/>
    <cellStyle name="Input 2 12 3 6 2 2" xfId="12840"/>
    <cellStyle name="Input 2 12 3 6 2 3" xfId="17441"/>
    <cellStyle name="Input 2 12 3 6 3" xfId="2380"/>
    <cellStyle name="Input 2 12 3 6 3 2" xfId="14594"/>
    <cellStyle name="Input 2 12 3 6 3 3" xfId="18755"/>
    <cellStyle name="Input 2 12 3 6 4" xfId="10867"/>
    <cellStyle name="Input 2 12 3 6 5" xfId="15908"/>
    <cellStyle name="Input 2 12 3 7" xfId="2381"/>
    <cellStyle name="Input 2 12 3 7 2" xfId="2382"/>
    <cellStyle name="Input 2 12 3 7 2 2" xfId="12969"/>
    <cellStyle name="Input 2 12 3 7 2 3" xfId="17570"/>
    <cellStyle name="Input 2 12 3 7 3" xfId="2383"/>
    <cellStyle name="Input 2 12 3 7 3 2" xfId="14723"/>
    <cellStyle name="Input 2 12 3 7 3 3" xfId="18884"/>
    <cellStyle name="Input 2 12 3 7 4" xfId="10996"/>
    <cellStyle name="Input 2 12 3 7 5" xfId="16037"/>
    <cellStyle name="Input 2 12 3 8" xfId="2384"/>
    <cellStyle name="Input 2 12 3 8 2" xfId="11433"/>
    <cellStyle name="Input 2 12 3 8 3" xfId="16256"/>
    <cellStyle name="Input 2 12 3 9" xfId="2385"/>
    <cellStyle name="Input 2 12 4" xfId="2386"/>
    <cellStyle name="Input 2 12 4 2" xfId="2387"/>
    <cellStyle name="Input 2 12 4 2 2" xfId="11732"/>
    <cellStyle name="Input 2 12 4 2 3" xfId="16499"/>
    <cellStyle name="Input 2 12 4 3" xfId="2388"/>
    <cellStyle name="Input 2 12 4 3 2" xfId="13486"/>
    <cellStyle name="Input 2 12 4 3 3" xfId="17813"/>
    <cellStyle name="Input 2 12 4 4" xfId="2389"/>
    <cellStyle name="Input 2 12 4 5" xfId="9759"/>
    <cellStyle name="Input 2 12 4 6" xfId="14966"/>
    <cellStyle name="Input 2 12 5" xfId="2390"/>
    <cellStyle name="Input 2 12 5 2" xfId="2391"/>
    <cellStyle name="Input 2 12 5 2 2" xfId="12124"/>
    <cellStyle name="Input 2 12 5 2 3" xfId="16725"/>
    <cellStyle name="Input 2 12 5 3" xfId="2392"/>
    <cellStyle name="Input 2 12 5 3 2" xfId="13878"/>
    <cellStyle name="Input 2 12 5 3 3" xfId="18039"/>
    <cellStyle name="Input 2 12 5 4" xfId="2393"/>
    <cellStyle name="Input 2 12 5 5" xfId="10151"/>
    <cellStyle name="Input 2 12 5 6" xfId="15192"/>
    <cellStyle name="Input 2 12 6" xfId="2394"/>
    <cellStyle name="Input 2 12 6 2" xfId="2395"/>
    <cellStyle name="Input 2 12 6 2 2" xfId="11485"/>
    <cellStyle name="Input 2 12 6 2 3" xfId="16283"/>
    <cellStyle name="Input 2 12 6 3" xfId="2396"/>
    <cellStyle name="Input 2 12 6 3 2" xfId="13239"/>
    <cellStyle name="Input 2 12 6 3 3" xfId="17597"/>
    <cellStyle name="Input 2 12 6 4" xfId="2397"/>
    <cellStyle name="Input 2 12 6 5" xfId="9512"/>
    <cellStyle name="Input 2 12 6 6" xfId="14750"/>
    <cellStyle name="Input 2 12 7" xfId="2398"/>
    <cellStyle name="Input 2 12 7 2" xfId="2399"/>
    <cellStyle name="Input 2 12 7 2 2" xfId="11575"/>
    <cellStyle name="Input 2 12 7 2 3" xfId="16361"/>
    <cellStyle name="Input 2 12 7 3" xfId="2400"/>
    <cellStyle name="Input 2 12 7 3 2" xfId="13329"/>
    <cellStyle name="Input 2 12 7 3 3" xfId="17675"/>
    <cellStyle name="Input 2 12 7 4" xfId="2401"/>
    <cellStyle name="Input 2 12 7 5" xfId="9602"/>
    <cellStyle name="Input 2 12 7 6" xfId="14828"/>
    <cellStyle name="Input 2 12 8" xfId="2402"/>
    <cellStyle name="Input 2 12 8 2" xfId="2403"/>
    <cellStyle name="Input 2 12 8 2 2" xfId="11544"/>
    <cellStyle name="Input 2 12 8 2 3" xfId="16335"/>
    <cellStyle name="Input 2 12 8 3" xfId="2404"/>
    <cellStyle name="Input 2 12 8 3 2" xfId="13298"/>
    <cellStyle name="Input 2 12 8 3 3" xfId="17649"/>
    <cellStyle name="Input 2 12 8 4" xfId="2405"/>
    <cellStyle name="Input 2 12 8 5" xfId="9571"/>
    <cellStyle name="Input 2 12 8 6" xfId="14802"/>
    <cellStyle name="Input 2 12 9" xfId="2406"/>
    <cellStyle name="Input 2 12 9 2" xfId="2407"/>
    <cellStyle name="Input 2 12 9 2 2" xfId="12140"/>
    <cellStyle name="Input 2 12 9 2 3" xfId="16741"/>
    <cellStyle name="Input 2 12 9 3" xfId="2408"/>
    <cellStyle name="Input 2 12 9 3 2" xfId="13894"/>
    <cellStyle name="Input 2 12 9 3 3" xfId="18055"/>
    <cellStyle name="Input 2 12 9 4" xfId="10167"/>
    <cellStyle name="Input 2 12 9 5" xfId="15208"/>
    <cellStyle name="Input 2 13" xfId="2409"/>
    <cellStyle name="Input 2 13 10" xfId="2410"/>
    <cellStyle name="Input 2 13 10 2" xfId="11072"/>
    <cellStyle name="Input 2 13 10 3" xfId="16067"/>
    <cellStyle name="Input 2 13 11" xfId="2411"/>
    <cellStyle name="Input 2 13 12" xfId="2412"/>
    <cellStyle name="Input 2 13 13" xfId="2413"/>
    <cellStyle name="Input 2 13 2" xfId="2414"/>
    <cellStyle name="Input 2 13 2 10" xfId="2415"/>
    <cellStyle name="Input 2 13 2 11" xfId="2416"/>
    <cellStyle name="Input 2 13 2 2" xfId="2417"/>
    <cellStyle name="Input 2 13 2 2 2" xfId="2418"/>
    <cellStyle name="Input 2 13 2 2 2 2" xfId="11997"/>
    <cellStyle name="Input 2 13 2 2 2 3" xfId="16600"/>
    <cellStyle name="Input 2 13 2 2 3" xfId="2419"/>
    <cellStyle name="Input 2 13 2 2 3 2" xfId="13751"/>
    <cellStyle name="Input 2 13 2 2 3 3" xfId="17914"/>
    <cellStyle name="Input 2 13 2 2 4" xfId="2420"/>
    <cellStyle name="Input 2 13 2 2 5" xfId="10024"/>
    <cellStyle name="Input 2 13 2 2 6" xfId="15067"/>
    <cellStyle name="Input 2 13 2 3" xfId="2421"/>
    <cellStyle name="Input 2 13 2 3 2" xfId="2422"/>
    <cellStyle name="Input 2 13 2 3 2 2" xfId="12306"/>
    <cellStyle name="Input 2 13 2 3 2 3" xfId="16907"/>
    <cellStyle name="Input 2 13 2 3 3" xfId="2423"/>
    <cellStyle name="Input 2 13 2 3 3 2" xfId="14060"/>
    <cellStyle name="Input 2 13 2 3 3 3" xfId="18221"/>
    <cellStyle name="Input 2 13 2 3 4" xfId="2424"/>
    <cellStyle name="Input 2 13 2 3 5" xfId="10333"/>
    <cellStyle name="Input 2 13 2 3 6" xfId="15374"/>
    <cellStyle name="Input 2 13 2 4" xfId="2425"/>
    <cellStyle name="Input 2 13 2 4 2" xfId="2426"/>
    <cellStyle name="Input 2 13 2 4 2 2" xfId="12475"/>
    <cellStyle name="Input 2 13 2 4 2 3" xfId="17076"/>
    <cellStyle name="Input 2 13 2 4 3" xfId="2427"/>
    <cellStyle name="Input 2 13 2 4 3 2" xfId="14229"/>
    <cellStyle name="Input 2 13 2 4 3 3" xfId="18390"/>
    <cellStyle name="Input 2 13 2 4 4" xfId="10502"/>
    <cellStyle name="Input 2 13 2 4 5" xfId="15543"/>
    <cellStyle name="Input 2 13 2 5" xfId="2428"/>
    <cellStyle name="Input 2 13 2 5 2" xfId="2429"/>
    <cellStyle name="Input 2 13 2 5 2 2" xfId="12631"/>
    <cellStyle name="Input 2 13 2 5 2 3" xfId="17232"/>
    <cellStyle name="Input 2 13 2 5 3" xfId="2430"/>
    <cellStyle name="Input 2 13 2 5 3 2" xfId="14385"/>
    <cellStyle name="Input 2 13 2 5 3 3" xfId="18546"/>
    <cellStyle name="Input 2 13 2 5 4" xfId="10658"/>
    <cellStyle name="Input 2 13 2 5 5" xfId="15699"/>
    <cellStyle name="Input 2 13 2 6" xfId="2431"/>
    <cellStyle name="Input 2 13 2 6 2" xfId="2432"/>
    <cellStyle name="Input 2 13 2 6 2 2" xfId="12775"/>
    <cellStyle name="Input 2 13 2 6 2 3" xfId="17376"/>
    <cellStyle name="Input 2 13 2 6 3" xfId="2433"/>
    <cellStyle name="Input 2 13 2 6 3 2" xfId="14529"/>
    <cellStyle name="Input 2 13 2 6 3 3" xfId="18690"/>
    <cellStyle name="Input 2 13 2 6 4" xfId="10802"/>
    <cellStyle name="Input 2 13 2 6 5" xfId="15843"/>
    <cellStyle name="Input 2 13 2 7" xfId="2434"/>
    <cellStyle name="Input 2 13 2 7 2" xfId="2435"/>
    <cellStyle name="Input 2 13 2 7 2 2" xfId="12904"/>
    <cellStyle name="Input 2 13 2 7 2 3" xfId="17505"/>
    <cellStyle name="Input 2 13 2 7 3" xfId="2436"/>
    <cellStyle name="Input 2 13 2 7 3 2" xfId="14658"/>
    <cellStyle name="Input 2 13 2 7 3 3" xfId="18819"/>
    <cellStyle name="Input 2 13 2 7 4" xfId="10931"/>
    <cellStyle name="Input 2 13 2 7 5" xfId="15972"/>
    <cellStyle name="Input 2 13 2 8" xfId="2437"/>
    <cellStyle name="Input 2 13 2 8 2" xfId="11368"/>
    <cellStyle name="Input 2 13 2 8 3" xfId="16191"/>
    <cellStyle name="Input 2 13 2 9" xfId="2438"/>
    <cellStyle name="Input 2 13 3" xfId="2439"/>
    <cellStyle name="Input 2 13 3 10" xfId="2440"/>
    <cellStyle name="Input 2 13 3 11" xfId="2441"/>
    <cellStyle name="Input 2 13 3 2" xfId="2442"/>
    <cellStyle name="Input 2 13 3 2 2" xfId="2443"/>
    <cellStyle name="Input 2 13 3 2 2 2" xfId="11845"/>
    <cellStyle name="Input 2 13 3 2 2 3" xfId="16533"/>
    <cellStyle name="Input 2 13 3 2 3" xfId="2444"/>
    <cellStyle name="Input 2 13 3 2 3 2" xfId="13599"/>
    <cellStyle name="Input 2 13 3 2 3 3" xfId="17847"/>
    <cellStyle name="Input 2 13 3 2 4" xfId="2445"/>
    <cellStyle name="Input 2 13 3 2 5" xfId="9872"/>
    <cellStyle name="Input 2 13 3 2 6" xfId="15000"/>
    <cellStyle name="Input 2 13 3 3" xfId="2446"/>
    <cellStyle name="Input 2 13 3 3 2" xfId="2447"/>
    <cellStyle name="Input 2 13 3 3 2 2" xfId="12202"/>
    <cellStyle name="Input 2 13 3 3 2 3" xfId="16803"/>
    <cellStyle name="Input 2 13 3 3 3" xfId="2448"/>
    <cellStyle name="Input 2 13 3 3 3 2" xfId="13956"/>
    <cellStyle name="Input 2 13 3 3 3 3" xfId="18117"/>
    <cellStyle name="Input 2 13 3 3 4" xfId="2449"/>
    <cellStyle name="Input 2 13 3 3 5" xfId="10229"/>
    <cellStyle name="Input 2 13 3 3 6" xfId="15270"/>
    <cellStyle name="Input 2 13 3 4" xfId="2450"/>
    <cellStyle name="Input 2 13 3 4 2" xfId="2451"/>
    <cellStyle name="Input 2 13 3 4 2 2" xfId="11597"/>
    <cellStyle name="Input 2 13 3 4 2 3" xfId="16380"/>
    <cellStyle name="Input 2 13 3 4 3" xfId="2452"/>
    <cellStyle name="Input 2 13 3 4 3 2" xfId="13351"/>
    <cellStyle name="Input 2 13 3 4 3 3" xfId="17694"/>
    <cellStyle name="Input 2 13 3 4 4" xfId="9624"/>
    <cellStyle name="Input 2 13 3 4 5" xfId="14847"/>
    <cellStyle name="Input 2 13 3 5" xfId="2453"/>
    <cellStyle name="Input 2 13 3 5 2" xfId="2454"/>
    <cellStyle name="Input 2 13 3 5 2 2" xfId="12154"/>
    <cellStyle name="Input 2 13 3 5 2 3" xfId="16755"/>
    <cellStyle name="Input 2 13 3 5 3" xfId="2455"/>
    <cellStyle name="Input 2 13 3 5 3 2" xfId="13908"/>
    <cellStyle name="Input 2 13 3 5 3 3" xfId="18069"/>
    <cellStyle name="Input 2 13 3 5 4" xfId="10181"/>
    <cellStyle name="Input 2 13 3 5 5" xfId="15222"/>
    <cellStyle name="Input 2 13 3 6" xfId="2456"/>
    <cellStyle name="Input 2 13 3 6 2" xfId="2457"/>
    <cellStyle name="Input 2 13 3 6 2 2" xfId="12104"/>
    <cellStyle name="Input 2 13 3 6 2 3" xfId="16705"/>
    <cellStyle name="Input 2 13 3 6 3" xfId="2458"/>
    <cellStyle name="Input 2 13 3 6 3 2" xfId="13858"/>
    <cellStyle name="Input 2 13 3 6 3 3" xfId="18019"/>
    <cellStyle name="Input 2 13 3 6 4" xfId="10131"/>
    <cellStyle name="Input 2 13 3 6 5" xfId="15172"/>
    <cellStyle name="Input 2 13 3 7" xfId="2459"/>
    <cellStyle name="Input 2 13 3 7 2" xfId="2460"/>
    <cellStyle name="Input 2 13 3 7 2 2" xfId="12472"/>
    <cellStyle name="Input 2 13 3 7 2 3" xfId="17073"/>
    <cellStyle name="Input 2 13 3 7 3" xfId="2461"/>
    <cellStyle name="Input 2 13 3 7 3 2" xfId="14226"/>
    <cellStyle name="Input 2 13 3 7 3 3" xfId="18387"/>
    <cellStyle name="Input 2 13 3 7 4" xfId="10499"/>
    <cellStyle name="Input 2 13 3 7 5" xfId="15540"/>
    <cellStyle name="Input 2 13 3 8" xfId="2462"/>
    <cellStyle name="Input 2 13 3 8 2" xfId="11217"/>
    <cellStyle name="Input 2 13 3 8 3" xfId="16125"/>
    <cellStyle name="Input 2 13 3 9" xfId="2463"/>
    <cellStyle name="Input 2 13 4" xfId="2464"/>
    <cellStyle name="Input 2 13 4 2" xfId="2465"/>
    <cellStyle name="Input 2 13 4 2 2" xfId="11681"/>
    <cellStyle name="Input 2 13 4 2 3" xfId="16456"/>
    <cellStyle name="Input 2 13 4 3" xfId="2466"/>
    <cellStyle name="Input 2 13 4 3 2" xfId="13435"/>
    <cellStyle name="Input 2 13 4 3 3" xfId="17770"/>
    <cellStyle name="Input 2 13 4 4" xfId="2467"/>
    <cellStyle name="Input 2 13 4 5" xfId="9708"/>
    <cellStyle name="Input 2 13 4 6" xfId="14923"/>
    <cellStyle name="Input 2 13 5" xfId="2468"/>
    <cellStyle name="Input 2 13 5 2" xfId="2469"/>
    <cellStyle name="Input 2 13 5 2 2" xfId="12078"/>
    <cellStyle name="Input 2 13 5 2 3" xfId="16679"/>
    <cellStyle name="Input 2 13 5 3" xfId="2470"/>
    <cellStyle name="Input 2 13 5 3 2" xfId="13832"/>
    <cellStyle name="Input 2 13 5 3 3" xfId="17993"/>
    <cellStyle name="Input 2 13 5 4" xfId="2471"/>
    <cellStyle name="Input 2 13 5 5" xfId="10105"/>
    <cellStyle name="Input 2 13 5 6" xfId="15146"/>
    <cellStyle name="Input 2 13 6" xfId="2472"/>
    <cellStyle name="Input 2 13 6 2" xfId="2473"/>
    <cellStyle name="Input 2 13 6 2 2" xfId="11497"/>
    <cellStyle name="Input 2 13 6 2 3" xfId="16294"/>
    <cellStyle name="Input 2 13 6 3" xfId="2474"/>
    <cellStyle name="Input 2 13 6 3 2" xfId="13251"/>
    <cellStyle name="Input 2 13 6 3 3" xfId="17608"/>
    <cellStyle name="Input 2 13 6 4" xfId="2475"/>
    <cellStyle name="Input 2 13 6 5" xfId="9524"/>
    <cellStyle name="Input 2 13 6 6" xfId="14761"/>
    <cellStyle name="Input 2 13 7" xfId="2476"/>
    <cellStyle name="Input 2 13 7 2" xfId="2477"/>
    <cellStyle name="Input 2 13 7 2 2" xfId="12138"/>
    <cellStyle name="Input 2 13 7 2 3" xfId="16739"/>
    <cellStyle name="Input 2 13 7 3" xfId="2478"/>
    <cellStyle name="Input 2 13 7 3 2" xfId="13892"/>
    <cellStyle name="Input 2 13 7 3 3" xfId="18053"/>
    <cellStyle name="Input 2 13 7 4" xfId="2479"/>
    <cellStyle name="Input 2 13 7 5" xfId="10165"/>
    <cellStyle name="Input 2 13 7 6" xfId="15206"/>
    <cellStyle name="Input 2 13 8" xfId="2480"/>
    <cellStyle name="Input 2 13 8 2" xfId="2481"/>
    <cellStyle name="Input 2 13 8 2 2" xfId="12391"/>
    <cellStyle name="Input 2 13 8 2 3" xfId="16992"/>
    <cellStyle name="Input 2 13 8 3" xfId="2482"/>
    <cellStyle name="Input 2 13 8 3 2" xfId="14145"/>
    <cellStyle name="Input 2 13 8 3 3" xfId="18306"/>
    <cellStyle name="Input 2 13 8 4" xfId="10418"/>
    <cellStyle name="Input 2 13 8 5" xfId="15459"/>
    <cellStyle name="Input 2 13 9" xfId="2483"/>
    <cellStyle name="Input 2 13 9 2" xfId="2484"/>
    <cellStyle name="Input 2 13 9 2 2" xfId="12560"/>
    <cellStyle name="Input 2 13 9 2 3" xfId="17161"/>
    <cellStyle name="Input 2 13 9 3" xfId="2485"/>
    <cellStyle name="Input 2 13 9 3 2" xfId="14314"/>
    <cellStyle name="Input 2 13 9 3 3" xfId="18475"/>
    <cellStyle name="Input 2 13 9 4" xfId="10587"/>
    <cellStyle name="Input 2 13 9 5" xfId="15628"/>
    <cellStyle name="Input 2 14" xfId="2486"/>
    <cellStyle name="Input 2 14 10" xfId="2487"/>
    <cellStyle name="Input 2 14 11" xfId="2488"/>
    <cellStyle name="Input 2 14 12" xfId="19039"/>
    <cellStyle name="Input 2 14 2" xfId="2489"/>
    <cellStyle name="Input 2 14 2 2" xfId="2490"/>
    <cellStyle name="Input 2 14 2 2 2" xfId="11846"/>
    <cellStyle name="Input 2 14 2 2 3" xfId="16534"/>
    <cellStyle name="Input 2 14 2 3" xfId="2491"/>
    <cellStyle name="Input 2 14 2 3 2" xfId="13600"/>
    <cellStyle name="Input 2 14 2 3 3" xfId="17848"/>
    <cellStyle name="Input 2 14 2 4" xfId="2492"/>
    <cellStyle name="Input 2 14 2 5" xfId="9873"/>
    <cellStyle name="Input 2 14 2 6" xfId="15001"/>
    <cellStyle name="Input 2 14 2 7" xfId="19312"/>
    <cellStyle name="Input 2 14 3" xfId="2493"/>
    <cellStyle name="Input 2 14 3 2" xfId="2494"/>
    <cellStyle name="Input 2 14 3 2 2" xfId="12203"/>
    <cellStyle name="Input 2 14 3 2 3" xfId="16804"/>
    <cellStyle name="Input 2 14 3 3" xfId="2495"/>
    <cellStyle name="Input 2 14 3 3 2" xfId="13957"/>
    <cellStyle name="Input 2 14 3 3 3" xfId="18118"/>
    <cellStyle name="Input 2 14 3 4" xfId="2496"/>
    <cellStyle name="Input 2 14 3 5" xfId="10230"/>
    <cellStyle name="Input 2 14 3 6" xfId="15271"/>
    <cellStyle name="Input 2 14 3 7" xfId="19376"/>
    <cellStyle name="Input 2 14 4" xfId="2497"/>
    <cellStyle name="Input 2 14 4 2" xfId="2498"/>
    <cellStyle name="Input 2 14 4 2 2" xfId="11505"/>
    <cellStyle name="Input 2 14 4 2 3" xfId="16301"/>
    <cellStyle name="Input 2 14 4 3" xfId="2499"/>
    <cellStyle name="Input 2 14 4 3 2" xfId="13259"/>
    <cellStyle name="Input 2 14 4 3 3" xfId="17615"/>
    <cellStyle name="Input 2 14 4 4" xfId="2500"/>
    <cellStyle name="Input 2 14 4 5" xfId="9532"/>
    <cellStyle name="Input 2 14 4 6" xfId="14768"/>
    <cellStyle name="Input 2 14 4 7" xfId="19379"/>
    <cellStyle name="Input 2 14 5" xfId="2501"/>
    <cellStyle name="Input 2 14 5 2" xfId="2502"/>
    <cellStyle name="Input 2 14 5 2 2" xfId="12139"/>
    <cellStyle name="Input 2 14 5 2 3" xfId="16740"/>
    <cellStyle name="Input 2 14 5 3" xfId="2503"/>
    <cellStyle name="Input 2 14 5 3 2" xfId="13893"/>
    <cellStyle name="Input 2 14 5 3 3" xfId="18054"/>
    <cellStyle name="Input 2 14 5 4" xfId="2504"/>
    <cellStyle name="Input 2 14 5 5" xfId="10166"/>
    <cellStyle name="Input 2 14 5 6" xfId="15207"/>
    <cellStyle name="Input 2 14 5 7" xfId="19373"/>
    <cellStyle name="Input 2 14 6" xfId="2505"/>
    <cellStyle name="Input 2 14 6 2" xfId="2506"/>
    <cellStyle name="Input 2 14 6 2 2" xfId="12392"/>
    <cellStyle name="Input 2 14 6 2 3" xfId="16993"/>
    <cellStyle name="Input 2 14 6 3" xfId="2507"/>
    <cellStyle name="Input 2 14 6 3 2" xfId="14146"/>
    <cellStyle name="Input 2 14 6 3 3" xfId="18307"/>
    <cellStyle name="Input 2 14 6 4" xfId="2508"/>
    <cellStyle name="Input 2 14 6 5" xfId="10419"/>
    <cellStyle name="Input 2 14 6 6" xfId="15460"/>
    <cellStyle name="Input 2 14 7" xfId="2509"/>
    <cellStyle name="Input 2 14 7 2" xfId="2510"/>
    <cellStyle name="Input 2 14 7 2 2" xfId="12561"/>
    <cellStyle name="Input 2 14 7 2 3" xfId="17162"/>
    <cellStyle name="Input 2 14 7 3" xfId="2511"/>
    <cellStyle name="Input 2 14 7 3 2" xfId="14315"/>
    <cellStyle name="Input 2 14 7 3 3" xfId="18476"/>
    <cellStyle name="Input 2 14 7 4" xfId="2512"/>
    <cellStyle name="Input 2 14 7 5" xfId="10588"/>
    <cellStyle name="Input 2 14 7 6" xfId="15629"/>
    <cellStyle name="Input 2 14 8" xfId="2513"/>
    <cellStyle name="Input 2 14 8 2" xfId="11218"/>
    <cellStyle name="Input 2 14 8 3" xfId="16126"/>
    <cellStyle name="Input 2 14 9" xfId="2514"/>
    <cellStyle name="Input 2 15" xfId="2515"/>
    <cellStyle name="Input 2 15 10" xfId="2516"/>
    <cellStyle name="Input 2 15 11" xfId="2517"/>
    <cellStyle name="Input 2 15 2" xfId="2518"/>
    <cellStyle name="Input 2 15 2 2" xfId="2519"/>
    <cellStyle name="Input 2 15 2 2 2" xfId="11897"/>
    <cellStyle name="Input 2 15 2 2 3" xfId="16571"/>
    <cellStyle name="Input 2 15 2 3" xfId="2520"/>
    <cellStyle name="Input 2 15 2 3 2" xfId="13651"/>
    <cellStyle name="Input 2 15 2 3 3" xfId="17885"/>
    <cellStyle name="Input 2 15 2 4" xfId="2521"/>
    <cellStyle name="Input 2 15 2 5" xfId="9924"/>
    <cellStyle name="Input 2 15 2 6" xfId="15038"/>
    <cellStyle name="Input 2 15 3" xfId="2522"/>
    <cellStyle name="Input 2 15 3 2" xfId="2523"/>
    <cellStyle name="Input 2 15 3 2 2" xfId="12244"/>
    <cellStyle name="Input 2 15 3 2 3" xfId="16845"/>
    <cellStyle name="Input 2 15 3 3" xfId="2524"/>
    <cellStyle name="Input 2 15 3 3 2" xfId="13998"/>
    <cellStyle name="Input 2 15 3 3 3" xfId="18159"/>
    <cellStyle name="Input 2 15 3 4" xfId="2525"/>
    <cellStyle name="Input 2 15 3 5" xfId="10271"/>
    <cellStyle name="Input 2 15 3 6" xfId="15312"/>
    <cellStyle name="Input 2 15 4" xfId="2526"/>
    <cellStyle name="Input 2 15 4 2" xfId="2527"/>
    <cellStyle name="Input 2 15 4 2 2" xfId="12415"/>
    <cellStyle name="Input 2 15 4 2 3" xfId="17016"/>
    <cellStyle name="Input 2 15 4 3" xfId="2528"/>
    <cellStyle name="Input 2 15 4 3 2" xfId="14169"/>
    <cellStyle name="Input 2 15 4 3 3" xfId="18330"/>
    <cellStyle name="Input 2 15 4 4" xfId="2529"/>
    <cellStyle name="Input 2 15 4 5" xfId="10442"/>
    <cellStyle name="Input 2 15 4 6" xfId="15483"/>
    <cellStyle name="Input 2 15 5" xfId="2530"/>
    <cellStyle name="Input 2 15 5 2" xfId="2531"/>
    <cellStyle name="Input 2 15 5 2 2" xfId="12583"/>
    <cellStyle name="Input 2 15 5 2 3" xfId="17184"/>
    <cellStyle name="Input 2 15 5 3" xfId="2532"/>
    <cellStyle name="Input 2 15 5 3 2" xfId="14337"/>
    <cellStyle name="Input 2 15 5 3 3" xfId="18498"/>
    <cellStyle name="Input 2 15 5 4" xfId="2533"/>
    <cellStyle name="Input 2 15 5 5" xfId="10610"/>
    <cellStyle name="Input 2 15 5 6" xfId="15651"/>
    <cellStyle name="Input 2 15 6" xfId="2534"/>
    <cellStyle name="Input 2 15 6 2" xfId="2535"/>
    <cellStyle name="Input 2 15 6 2 2" xfId="12735"/>
    <cellStyle name="Input 2 15 6 2 3" xfId="17336"/>
    <cellStyle name="Input 2 15 6 3" xfId="2536"/>
    <cellStyle name="Input 2 15 6 3 2" xfId="14489"/>
    <cellStyle name="Input 2 15 6 3 3" xfId="18650"/>
    <cellStyle name="Input 2 15 6 4" xfId="2537"/>
    <cellStyle name="Input 2 15 6 5" xfId="10762"/>
    <cellStyle name="Input 2 15 6 6" xfId="15803"/>
    <cellStyle name="Input 2 15 7" xfId="2538"/>
    <cellStyle name="Input 2 15 7 2" xfId="2539"/>
    <cellStyle name="Input 2 15 7 2 2" xfId="12875"/>
    <cellStyle name="Input 2 15 7 2 3" xfId="17476"/>
    <cellStyle name="Input 2 15 7 3" xfId="2540"/>
    <cellStyle name="Input 2 15 7 3 2" xfId="14629"/>
    <cellStyle name="Input 2 15 7 3 3" xfId="18790"/>
    <cellStyle name="Input 2 15 7 4" xfId="2541"/>
    <cellStyle name="Input 2 15 7 5" xfId="10902"/>
    <cellStyle name="Input 2 15 7 6" xfId="15943"/>
    <cellStyle name="Input 2 15 8" xfId="2542"/>
    <cellStyle name="Input 2 15 8 2" xfId="11268"/>
    <cellStyle name="Input 2 15 8 3" xfId="16162"/>
    <cellStyle name="Input 2 15 9" xfId="2543"/>
    <cellStyle name="Input 2 16" xfId="2544"/>
    <cellStyle name="Input 2 16 2" xfId="2545"/>
    <cellStyle name="Input 2 16 2 2" xfId="11483"/>
    <cellStyle name="Input 2 16 2 3" xfId="16281"/>
    <cellStyle name="Input 2 16 3" xfId="2546"/>
    <cellStyle name="Input 2 16 3 2" xfId="13237"/>
    <cellStyle name="Input 2 16 3 3" xfId="17595"/>
    <cellStyle name="Input 2 16 4" xfId="2547"/>
    <cellStyle name="Input 2 16 5" xfId="9510"/>
    <cellStyle name="Input 2 16 6" xfId="14748"/>
    <cellStyle name="Input 2 17" xfId="2548"/>
    <cellStyle name="Input 2 17 2" xfId="2549"/>
    <cellStyle name="Input 2 17 2 2" xfId="11646"/>
    <cellStyle name="Input 2 17 2 3" xfId="16429"/>
    <cellStyle name="Input 2 17 3" xfId="2550"/>
    <cellStyle name="Input 2 17 3 2" xfId="13400"/>
    <cellStyle name="Input 2 17 3 3" xfId="17743"/>
    <cellStyle name="Input 2 17 4" xfId="2551"/>
    <cellStyle name="Input 2 17 5" xfId="9673"/>
    <cellStyle name="Input 2 17 6" xfId="14896"/>
    <cellStyle name="Input 2 18" xfId="2552"/>
    <cellStyle name="Input 2 18 2" xfId="2553"/>
    <cellStyle name="Input 2 18 2 2" xfId="12130"/>
    <cellStyle name="Input 2 18 2 3" xfId="16731"/>
    <cellStyle name="Input 2 18 3" xfId="2554"/>
    <cellStyle name="Input 2 18 3 2" xfId="13884"/>
    <cellStyle name="Input 2 18 3 3" xfId="18045"/>
    <cellStyle name="Input 2 18 4" xfId="2555"/>
    <cellStyle name="Input 2 18 5" xfId="10157"/>
    <cellStyle name="Input 2 18 6" xfId="15198"/>
    <cellStyle name="Input 2 19" xfId="2556"/>
    <cellStyle name="Input 2 19 2" xfId="2557"/>
    <cellStyle name="Input 2 19 2 2" xfId="11608"/>
    <cellStyle name="Input 2 19 2 3" xfId="16391"/>
    <cellStyle name="Input 2 19 3" xfId="2558"/>
    <cellStyle name="Input 2 19 3 2" xfId="13362"/>
    <cellStyle name="Input 2 19 3 3" xfId="17705"/>
    <cellStyle name="Input 2 19 4" xfId="2559"/>
    <cellStyle name="Input 2 19 5" xfId="9635"/>
    <cellStyle name="Input 2 19 6" xfId="14858"/>
    <cellStyle name="Input 2 2" xfId="2560"/>
    <cellStyle name="Input 2 2 10" xfId="2561"/>
    <cellStyle name="Input 2 2 10 2" xfId="11044"/>
    <cellStyle name="Input 2 2 10 3" xfId="16049"/>
    <cellStyle name="Input 2 2 11" xfId="2562"/>
    <cellStyle name="Input 2 2 12" xfId="2563"/>
    <cellStyle name="Input 2 2 13" xfId="2564"/>
    <cellStyle name="Input 2 2 2" xfId="2565"/>
    <cellStyle name="Input 2 2 2 10" xfId="2566"/>
    <cellStyle name="Input 2 2 2 11" xfId="2567"/>
    <cellStyle name="Input 2 2 2 2" xfId="2568"/>
    <cellStyle name="Input 2 2 2 2 2" xfId="2569"/>
    <cellStyle name="Input 2 2 2 2 2 2" xfId="11863"/>
    <cellStyle name="Input 2 2 2 2 2 3" xfId="16549"/>
    <cellStyle name="Input 2 2 2 2 3" xfId="2570"/>
    <cellStyle name="Input 2 2 2 2 3 2" xfId="13617"/>
    <cellStyle name="Input 2 2 2 2 3 3" xfId="17863"/>
    <cellStyle name="Input 2 2 2 2 4" xfId="2571"/>
    <cellStyle name="Input 2 2 2 2 5" xfId="9890"/>
    <cellStyle name="Input 2 2 2 2 6" xfId="15016"/>
    <cellStyle name="Input 2 2 2 3" xfId="2572"/>
    <cellStyle name="Input 2 2 2 3 2" xfId="2573"/>
    <cellStyle name="Input 2 2 2 3 2 2" xfId="12220"/>
    <cellStyle name="Input 2 2 2 3 2 3" xfId="16821"/>
    <cellStyle name="Input 2 2 2 3 3" xfId="2574"/>
    <cellStyle name="Input 2 2 2 3 3 2" xfId="13974"/>
    <cellStyle name="Input 2 2 2 3 3 3" xfId="18135"/>
    <cellStyle name="Input 2 2 2 3 4" xfId="2575"/>
    <cellStyle name="Input 2 2 2 3 5" xfId="10247"/>
    <cellStyle name="Input 2 2 2 3 6" xfId="15288"/>
    <cellStyle name="Input 2 2 2 4" xfId="2576"/>
    <cellStyle name="Input 2 2 2 4 2" xfId="2577"/>
    <cellStyle name="Input 2 2 2 4 2 2" xfId="12387"/>
    <cellStyle name="Input 2 2 2 4 2 3" xfId="16988"/>
    <cellStyle name="Input 2 2 2 4 3" xfId="2578"/>
    <cellStyle name="Input 2 2 2 4 3 2" xfId="14141"/>
    <cellStyle name="Input 2 2 2 4 3 3" xfId="18302"/>
    <cellStyle name="Input 2 2 2 4 4" xfId="2579"/>
    <cellStyle name="Input 2 2 2 4 5" xfId="10414"/>
    <cellStyle name="Input 2 2 2 4 6" xfId="15455"/>
    <cellStyle name="Input 2 2 2 5" xfId="2580"/>
    <cellStyle name="Input 2 2 2 5 2" xfId="2581"/>
    <cellStyle name="Input 2 2 2 5 2 2" xfId="12557"/>
    <cellStyle name="Input 2 2 2 5 2 3" xfId="17158"/>
    <cellStyle name="Input 2 2 2 5 3" xfId="2582"/>
    <cellStyle name="Input 2 2 2 5 3 2" xfId="14311"/>
    <cellStyle name="Input 2 2 2 5 3 3" xfId="18472"/>
    <cellStyle name="Input 2 2 2 5 4" xfId="2583"/>
    <cellStyle name="Input 2 2 2 5 5" xfId="10584"/>
    <cellStyle name="Input 2 2 2 5 6" xfId="15625"/>
    <cellStyle name="Input 2 2 2 6" xfId="2584"/>
    <cellStyle name="Input 2 2 2 6 2" xfId="2585"/>
    <cellStyle name="Input 2 2 2 6 2 2" xfId="12712"/>
    <cellStyle name="Input 2 2 2 6 2 3" xfId="17313"/>
    <cellStyle name="Input 2 2 2 6 3" xfId="2586"/>
    <cellStyle name="Input 2 2 2 6 3 2" xfId="14466"/>
    <cellStyle name="Input 2 2 2 6 3 3" xfId="18627"/>
    <cellStyle name="Input 2 2 2 6 4" xfId="2587"/>
    <cellStyle name="Input 2 2 2 6 5" xfId="10739"/>
    <cellStyle name="Input 2 2 2 6 6" xfId="15780"/>
    <cellStyle name="Input 2 2 2 7" xfId="2588"/>
    <cellStyle name="Input 2 2 2 7 2" xfId="2589"/>
    <cellStyle name="Input 2 2 2 7 2 2" xfId="12854"/>
    <cellStyle name="Input 2 2 2 7 2 3" xfId="17455"/>
    <cellStyle name="Input 2 2 2 7 3" xfId="2590"/>
    <cellStyle name="Input 2 2 2 7 3 2" xfId="14608"/>
    <cellStyle name="Input 2 2 2 7 3 3" xfId="18769"/>
    <cellStyle name="Input 2 2 2 7 4" xfId="2591"/>
    <cellStyle name="Input 2 2 2 7 5" xfId="10881"/>
    <cellStyle name="Input 2 2 2 7 6" xfId="15922"/>
    <cellStyle name="Input 2 2 2 8" xfId="2592"/>
    <cellStyle name="Input 2 2 2 8 2" xfId="11235"/>
    <cellStyle name="Input 2 2 2 8 3" xfId="16141"/>
    <cellStyle name="Input 2 2 2 9" xfId="2593"/>
    <cellStyle name="Input 2 2 3" xfId="2594"/>
    <cellStyle name="Input 2 2 3 10" xfId="2595"/>
    <cellStyle name="Input 2 2 3 11" xfId="2596"/>
    <cellStyle name="Input 2 2 3 2" xfId="2597"/>
    <cellStyle name="Input 2 2 3 2 2" xfId="2598"/>
    <cellStyle name="Input 2 2 3 2 2 2" xfId="12044"/>
    <cellStyle name="Input 2 2 3 2 2 3" xfId="16647"/>
    <cellStyle name="Input 2 2 3 2 3" xfId="2599"/>
    <cellStyle name="Input 2 2 3 2 3 2" xfId="13798"/>
    <cellStyle name="Input 2 2 3 2 3 3" xfId="17961"/>
    <cellStyle name="Input 2 2 3 2 4" xfId="2600"/>
    <cellStyle name="Input 2 2 3 2 5" xfId="10071"/>
    <cellStyle name="Input 2 2 3 2 6" xfId="15114"/>
    <cellStyle name="Input 2 2 3 3" xfId="2601"/>
    <cellStyle name="Input 2 2 3 3 2" xfId="2602"/>
    <cellStyle name="Input 2 2 3 3 2 2" xfId="12353"/>
    <cellStyle name="Input 2 2 3 3 2 3" xfId="16954"/>
    <cellStyle name="Input 2 2 3 3 3" xfId="2603"/>
    <cellStyle name="Input 2 2 3 3 3 2" xfId="14107"/>
    <cellStyle name="Input 2 2 3 3 3 3" xfId="18268"/>
    <cellStyle name="Input 2 2 3 3 4" xfId="2604"/>
    <cellStyle name="Input 2 2 3 3 5" xfId="10380"/>
    <cellStyle name="Input 2 2 3 3 6" xfId="15421"/>
    <cellStyle name="Input 2 2 3 4" xfId="2605"/>
    <cellStyle name="Input 2 2 3 4 2" xfId="2606"/>
    <cellStyle name="Input 2 2 3 4 2 2" xfId="12522"/>
    <cellStyle name="Input 2 2 3 4 2 3" xfId="17123"/>
    <cellStyle name="Input 2 2 3 4 3" xfId="2607"/>
    <cellStyle name="Input 2 2 3 4 3 2" xfId="14276"/>
    <cellStyle name="Input 2 2 3 4 3 3" xfId="18437"/>
    <cellStyle name="Input 2 2 3 4 4" xfId="10549"/>
    <cellStyle name="Input 2 2 3 4 5" xfId="15590"/>
    <cellStyle name="Input 2 2 3 5" xfId="2608"/>
    <cellStyle name="Input 2 2 3 5 2" xfId="2609"/>
    <cellStyle name="Input 2 2 3 5 2 2" xfId="12678"/>
    <cellStyle name="Input 2 2 3 5 2 3" xfId="17279"/>
    <cellStyle name="Input 2 2 3 5 3" xfId="2610"/>
    <cellStyle name="Input 2 2 3 5 3 2" xfId="14432"/>
    <cellStyle name="Input 2 2 3 5 3 3" xfId="18593"/>
    <cellStyle name="Input 2 2 3 5 4" xfId="10705"/>
    <cellStyle name="Input 2 2 3 5 5" xfId="15746"/>
    <cellStyle name="Input 2 2 3 6" xfId="2611"/>
    <cellStyle name="Input 2 2 3 6 2" xfId="2612"/>
    <cellStyle name="Input 2 2 3 6 2 2" xfId="12822"/>
    <cellStyle name="Input 2 2 3 6 2 3" xfId="17423"/>
    <cellStyle name="Input 2 2 3 6 3" xfId="2613"/>
    <cellStyle name="Input 2 2 3 6 3 2" xfId="14576"/>
    <cellStyle name="Input 2 2 3 6 3 3" xfId="18737"/>
    <cellStyle name="Input 2 2 3 6 4" xfId="10849"/>
    <cellStyle name="Input 2 2 3 6 5" xfId="15890"/>
    <cellStyle name="Input 2 2 3 7" xfId="2614"/>
    <cellStyle name="Input 2 2 3 7 2" xfId="2615"/>
    <cellStyle name="Input 2 2 3 7 2 2" xfId="12951"/>
    <cellStyle name="Input 2 2 3 7 2 3" xfId="17552"/>
    <cellStyle name="Input 2 2 3 7 3" xfId="2616"/>
    <cellStyle name="Input 2 2 3 7 3 2" xfId="14705"/>
    <cellStyle name="Input 2 2 3 7 3 3" xfId="18866"/>
    <cellStyle name="Input 2 2 3 7 4" xfId="10978"/>
    <cellStyle name="Input 2 2 3 7 5" xfId="16019"/>
    <cellStyle name="Input 2 2 3 8" xfId="2617"/>
    <cellStyle name="Input 2 2 3 8 2" xfId="11415"/>
    <cellStyle name="Input 2 2 3 8 3" xfId="16238"/>
    <cellStyle name="Input 2 2 3 9" xfId="2618"/>
    <cellStyle name="Input 2 2 4" xfId="2619"/>
    <cellStyle name="Input 2 2 4 2" xfId="2620"/>
    <cellStyle name="Input 2 2 4 2 2" xfId="11584"/>
    <cellStyle name="Input 2 2 4 2 3" xfId="16369"/>
    <cellStyle name="Input 2 2 4 3" xfId="2621"/>
    <cellStyle name="Input 2 2 4 3 2" xfId="13338"/>
    <cellStyle name="Input 2 2 4 3 3" xfId="17683"/>
    <cellStyle name="Input 2 2 4 4" xfId="2622"/>
    <cellStyle name="Input 2 2 4 5" xfId="9611"/>
    <cellStyle name="Input 2 2 4 6" xfId="14836"/>
    <cellStyle name="Input 2 2 5" xfId="2623"/>
    <cellStyle name="Input 2 2 5 2" xfId="2624"/>
    <cellStyle name="Input 2 2 5 2 2" xfId="11475"/>
    <cellStyle name="Input 2 2 5 2 3" xfId="16274"/>
    <cellStyle name="Input 2 2 5 3" xfId="2625"/>
    <cellStyle name="Input 2 2 5 3 2" xfId="13229"/>
    <cellStyle name="Input 2 2 5 3 3" xfId="17588"/>
    <cellStyle name="Input 2 2 5 4" xfId="2626"/>
    <cellStyle name="Input 2 2 5 5" xfId="9502"/>
    <cellStyle name="Input 2 2 5 6" xfId="14741"/>
    <cellStyle name="Input 2 2 6" xfId="2627"/>
    <cellStyle name="Input 2 2 6 2" xfId="2628"/>
    <cellStyle name="Input 2 2 6 2 2" xfId="11465"/>
    <cellStyle name="Input 2 2 6 2 3" xfId="16264"/>
    <cellStyle name="Input 2 2 6 3" xfId="2629"/>
    <cellStyle name="Input 2 2 6 3 2" xfId="13219"/>
    <cellStyle name="Input 2 2 6 3 3" xfId="17578"/>
    <cellStyle name="Input 2 2 6 4" xfId="2630"/>
    <cellStyle name="Input 2 2 6 5" xfId="9492"/>
    <cellStyle name="Input 2 2 6 6" xfId="14731"/>
    <cellStyle name="Input 2 2 7" xfId="2631"/>
    <cellStyle name="Input 2 2 7 2" xfId="2632"/>
    <cellStyle name="Input 2 2 7 2 2" xfId="12300"/>
    <cellStyle name="Input 2 2 7 2 3" xfId="16901"/>
    <cellStyle name="Input 2 2 7 3" xfId="2633"/>
    <cellStyle name="Input 2 2 7 3 2" xfId="14054"/>
    <cellStyle name="Input 2 2 7 3 3" xfId="18215"/>
    <cellStyle name="Input 2 2 7 4" xfId="2634"/>
    <cellStyle name="Input 2 2 7 5" xfId="10327"/>
    <cellStyle name="Input 2 2 7 6" xfId="15368"/>
    <cellStyle name="Input 2 2 8" xfId="2635"/>
    <cellStyle name="Input 2 2 8 2" xfId="2636"/>
    <cellStyle name="Input 2 2 8 2 2" xfId="12542"/>
    <cellStyle name="Input 2 2 8 2 3" xfId="17143"/>
    <cellStyle name="Input 2 2 8 3" xfId="2637"/>
    <cellStyle name="Input 2 2 8 3 2" xfId="14296"/>
    <cellStyle name="Input 2 2 8 3 3" xfId="18457"/>
    <cellStyle name="Input 2 2 8 4" xfId="2638"/>
    <cellStyle name="Input 2 2 8 5" xfId="10569"/>
    <cellStyle name="Input 2 2 8 6" xfId="15610"/>
    <cellStyle name="Input 2 2 9" xfId="2639"/>
    <cellStyle name="Input 2 2 9 2" xfId="2640"/>
    <cellStyle name="Input 2 2 9 2 2" xfId="12697"/>
    <cellStyle name="Input 2 2 9 2 3" xfId="17298"/>
    <cellStyle name="Input 2 2 9 3" xfId="2641"/>
    <cellStyle name="Input 2 2 9 3 2" xfId="14451"/>
    <cellStyle name="Input 2 2 9 3 3" xfId="18612"/>
    <cellStyle name="Input 2 2 9 4" xfId="10724"/>
    <cellStyle name="Input 2 2 9 5" xfId="15765"/>
    <cellStyle name="Input 2 20" xfId="2642"/>
    <cellStyle name="Input 2 20 2" xfId="2643"/>
    <cellStyle name="Input 2 20 2 2" xfId="12187"/>
    <cellStyle name="Input 2 20 2 3" xfId="16788"/>
    <cellStyle name="Input 2 20 3" xfId="2644"/>
    <cellStyle name="Input 2 20 3 2" xfId="13941"/>
    <cellStyle name="Input 2 20 3 3" xfId="18102"/>
    <cellStyle name="Input 2 20 4" xfId="2645"/>
    <cellStyle name="Input 2 20 5" xfId="10214"/>
    <cellStyle name="Input 2 20 6" xfId="15255"/>
    <cellStyle name="Input 2 21" xfId="2646"/>
    <cellStyle name="Input 2 21 2" xfId="2647"/>
    <cellStyle name="Input 2 21 2 2" xfId="12452"/>
    <cellStyle name="Input 2 21 2 3" xfId="17053"/>
    <cellStyle name="Input 2 21 3" xfId="2648"/>
    <cellStyle name="Input 2 21 3 2" xfId="14206"/>
    <cellStyle name="Input 2 21 3 3" xfId="18367"/>
    <cellStyle name="Input 2 21 4" xfId="2649"/>
    <cellStyle name="Input 2 21 5" xfId="10479"/>
    <cellStyle name="Input 2 21 6" xfId="15520"/>
    <cellStyle name="Input 2 22" xfId="2650"/>
    <cellStyle name="Input 2 22 2" xfId="2651"/>
    <cellStyle name="Input 2 22 3" xfId="11021"/>
    <cellStyle name="Input 2 22 4" xfId="16039"/>
    <cellStyle name="Input 2 23" xfId="2652"/>
    <cellStyle name="Input 2 24" xfId="2653"/>
    <cellStyle name="Input 2 25" xfId="2654"/>
    <cellStyle name="Input 2 26" xfId="2655"/>
    <cellStyle name="Input 2 3" xfId="2656"/>
    <cellStyle name="Input 2 4" xfId="2657"/>
    <cellStyle name="Input 2 4 10" xfId="2658"/>
    <cellStyle name="Input 2 4 10 2" xfId="11058"/>
    <cellStyle name="Input 2 4 10 3" xfId="16059"/>
    <cellStyle name="Input 2 4 11" xfId="2659"/>
    <cellStyle name="Input 2 4 12" xfId="2660"/>
    <cellStyle name="Input 2 4 13" xfId="2661"/>
    <cellStyle name="Input 2 4 2" xfId="2662"/>
    <cellStyle name="Input 2 4 2 10" xfId="2663"/>
    <cellStyle name="Input 2 4 2 11" xfId="2664"/>
    <cellStyle name="Input 2 4 2 2" xfId="2665"/>
    <cellStyle name="Input 2 4 2 2 2" xfId="2666"/>
    <cellStyle name="Input 2 4 2 2 2 2" xfId="11859"/>
    <cellStyle name="Input 2 4 2 2 2 3" xfId="16545"/>
    <cellStyle name="Input 2 4 2 2 3" xfId="2667"/>
    <cellStyle name="Input 2 4 2 2 3 2" xfId="13613"/>
    <cellStyle name="Input 2 4 2 2 3 3" xfId="17859"/>
    <cellStyle name="Input 2 4 2 2 4" xfId="2668"/>
    <cellStyle name="Input 2 4 2 2 5" xfId="9886"/>
    <cellStyle name="Input 2 4 2 2 6" xfId="15012"/>
    <cellStyle name="Input 2 4 2 3" xfId="2669"/>
    <cellStyle name="Input 2 4 2 3 2" xfId="2670"/>
    <cellStyle name="Input 2 4 2 3 2 2" xfId="12216"/>
    <cellStyle name="Input 2 4 2 3 2 3" xfId="16817"/>
    <cellStyle name="Input 2 4 2 3 3" xfId="2671"/>
    <cellStyle name="Input 2 4 2 3 3 2" xfId="13970"/>
    <cellStyle name="Input 2 4 2 3 3 3" xfId="18131"/>
    <cellStyle name="Input 2 4 2 3 4" xfId="2672"/>
    <cellStyle name="Input 2 4 2 3 5" xfId="10243"/>
    <cellStyle name="Input 2 4 2 3 6" xfId="15284"/>
    <cellStyle name="Input 2 4 2 4" xfId="2673"/>
    <cellStyle name="Input 2 4 2 4 2" xfId="2674"/>
    <cellStyle name="Input 2 4 2 4 2 2" xfId="12383"/>
    <cellStyle name="Input 2 4 2 4 2 3" xfId="16984"/>
    <cellStyle name="Input 2 4 2 4 3" xfId="2675"/>
    <cellStyle name="Input 2 4 2 4 3 2" xfId="14137"/>
    <cellStyle name="Input 2 4 2 4 3 3" xfId="18298"/>
    <cellStyle name="Input 2 4 2 4 4" xfId="2676"/>
    <cellStyle name="Input 2 4 2 4 5" xfId="10410"/>
    <cellStyle name="Input 2 4 2 4 6" xfId="15451"/>
    <cellStyle name="Input 2 4 2 5" xfId="2677"/>
    <cellStyle name="Input 2 4 2 5 2" xfId="2678"/>
    <cellStyle name="Input 2 4 2 5 2 2" xfId="12553"/>
    <cellStyle name="Input 2 4 2 5 2 3" xfId="17154"/>
    <cellStyle name="Input 2 4 2 5 3" xfId="2679"/>
    <cellStyle name="Input 2 4 2 5 3 2" xfId="14307"/>
    <cellStyle name="Input 2 4 2 5 3 3" xfId="18468"/>
    <cellStyle name="Input 2 4 2 5 4" xfId="2680"/>
    <cellStyle name="Input 2 4 2 5 5" xfId="10580"/>
    <cellStyle name="Input 2 4 2 5 6" xfId="15621"/>
    <cellStyle name="Input 2 4 2 6" xfId="2681"/>
    <cellStyle name="Input 2 4 2 6 2" xfId="2682"/>
    <cellStyle name="Input 2 4 2 6 2 2" xfId="12708"/>
    <cellStyle name="Input 2 4 2 6 2 3" xfId="17309"/>
    <cellStyle name="Input 2 4 2 6 3" xfId="2683"/>
    <cellStyle name="Input 2 4 2 6 3 2" xfId="14462"/>
    <cellStyle name="Input 2 4 2 6 3 3" xfId="18623"/>
    <cellStyle name="Input 2 4 2 6 4" xfId="2684"/>
    <cellStyle name="Input 2 4 2 6 5" xfId="10735"/>
    <cellStyle name="Input 2 4 2 6 6" xfId="15776"/>
    <cellStyle name="Input 2 4 2 7" xfId="2685"/>
    <cellStyle name="Input 2 4 2 7 2" xfId="2686"/>
    <cellStyle name="Input 2 4 2 7 2 2" xfId="12850"/>
    <cellStyle name="Input 2 4 2 7 2 3" xfId="17451"/>
    <cellStyle name="Input 2 4 2 7 3" xfId="2687"/>
    <cellStyle name="Input 2 4 2 7 3 2" xfId="14604"/>
    <cellStyle name="Input 2 4 2 7 3 3" xfId="18765"/>
    <cellStyle name="Input 2 4 2 7 4" xfId="2688"/>
    <cellStyle name="Input 2 4 2 7 5" xfId="10877"/>
    <cellStyle name="Input 2 4 2 7 6" xfId="15918"/>
    <cellStyle name="Input 2 4 2 8" xfId="2689"/>
    <cellStyle name="Input 2 4 2 8 2" xfId="11231"/>
    <cellStyle name="Input 2 4 2 8 3" xfId="16137"/>
    <cellStyle name="Input 2 4 2 9" xfId="2690"/>
    <cellStyle name="Input 2 4 3" xfId="2691"/>
    <cellStyle name="Input 2 4 3 10" xfId="2692"/>
    <cellStyle name="Input 2 4 3 11" xfId="2693"/>
    <cellStyle name="Input 2 4 3 2" xfId="2694"/>
    <cellStyle name="Input 2 4 3 2 2" xfId="2695"/>
    <cellStyle name="Input 2 4 3 2 2 2" xfId="11901"/>
    <cellStyle name="Input 2 4 3 2 2 3" xfId="16575"/>
    <cellStyle name="Input 2 4 3 2 3" xfId="2696"/>
    <cellStyle name="Input 2 4 3 2 3 2" xfId="13655"/>
    <cellStyle name="Input 2 4 3 2 3 3" xfId="17889"/>
    <cellStyle name="Input 2 4 3 2 4" xfId="2697"/>
    <cellStyle name="Input 2 4 3 2 5" xfId="9928"/>
    <cellStyle name="Input 2 4 3 2 6" xfId="15042"/>
    <cellStyle name="Input 2 4 3 3" xfId="2698"/>
    <cellStyle name="Input 2 4 3 3 2" xfId="2699"/>
    <cellStyle name="Input 2 4 3 3 2 2" xfId="12248"/>
    <cellStyle name="Input 2 4 3 3 2 3" xfId="16849"/>
    <cellStyle name="Input 2 4 3 3 3" xfId="2700"/>
    <cellStyle name="Input 2 4 3 3 3 2" xfId="14002"/>
    <cellStyle name="Input 2 4 3 3 3 3" xfId="18163"/>
    <cellStyle name="Input 2 4 3 3 4" xfId="2701"/>
    <cellStyle name="Input 2 4 3 3 5" xfId="10275"/>
    <cellStyle name="Input 2 4 3 3 6" xfId="15316"/>
    <cellStyle name="Input 2 4 3 4" xfId="2702"/>
    <cellStyle name="Input 2 4 3 4 2" xfId="2703"/>
    <cellStyle name="Input 2 4 3 4 2 2" xfId="12419"/>
    <cellStyle name="Input 2 4 3 4 2 3" xfId="17020"/>
    <cellStyle name="Input 2 4 3 4 3" xfId="2704"/>
    <cellStyle name="Input 2 4 3 4 3 2" xfId="14173"/>
    <cellStyle name="Input 2 4 3 4 3 3" xfId="18334"/>
    <cellStyle name="Input 2 4 3 4 4" xfId="10446"/>
    <cellStyle name="Input 2 4 3 4 5" xfId="15487"/>
    <cellStyle name="Input 2 4 3 5" xfId="2705"/>
    <cellStyle name="Input 2 4 3 5 2" xfId="2706"/>
    <cellStyle name="Input 2 4 3 5 2 2" xfId="12587"/>
    <cellStyle name="Input 2 4 3 5 2 3" xfId="17188"/>
    <cellStyle name="Input 2 4 3 5 3" xfId="2707"/>
    <cellStyle name="Input 2 4 3 5 3 2" xfId="14341"/>
    <cellStyle name="Input 2 4 3 5 3 3" xfId="18502"/>
    <cellStyle name="Input 2 4 3 5 4" xfId="10614"/>
    <cellStyle name="Input 2 4 3 5 5" xfId="15655"/>
    <cellStyle name="Input 2 4 3 6" xfId="2708"/>
    <cellStyle name="Input 2 4 3 6 2" xfId="2709"/>
    <cellStyle name="Input 2 4 3 6 2 2" xfId="12739"/>
    <cellStyle name="Input 2 4 3 6 2 3" xfId="17340"/>
    <cellStyle name="Input 2 4 3 6 3" xfId="2710"/>
    <cellStyle name="Input 2 4 3 6 3 2" xfId="14493"/>
    <cellStyle name="Input 2 4 3 6 3 3" xfId="18654"/>
    <cellStyle name="Input 2 4 3 6 4" xfId="10766"/>
    <cellStyle name="Input 2 4 3 6 5" xfId="15807"/>
    <cellStyle name="Input 2 4 3 7" xfId="2711"/>
    <cellStyle name="Input 2 4 3 7 2" xfId="2712"/>
    <cellStyle name="Input 2 4 3 7 2 2" xfId="12879"/>
    <cellStyle name="Input 2 4 3 7 2 3" xfId="17480"/>
    <cellStyle name="Input 2 4 3 7 3" xfId="2713"/>
    <cellStyle name="Input 2 4 3 7 3 2" xfId="14633"/>
    <cellStyle name="Input 2 4 3 7 3 3" xfId="18794"/>
    <cellStyle name="Input 2 4 3 7 4" xfId="10906"/>
    <cellStyle name="Input 2 4 3 7 5" xfId="15947"/>
    <cellStyle name="Input 2 4 3 8" xfId="2714"/>
    <cellStyle name="Input 2 4 3 8 2" xfId="11272"/>
    <cellStyle name="Input 2 4 3 8 3" xfId="16166"/>
    <cellStyle name="Input 2 4 3 9" xfId="2715"/>
    <cellStyle name="Input 2 4 4" xfId="2716"/>
    <cellStyle name="Input 2 4 4 2" xfId="2717"/>
    <cellStyle name="Input 2 4 4 2 2" xfId="11659"/>
    <cellStyle name="Input 2 4 4 2 3" xfId="16440"/>
    <cellStyle name="Input 2 4 4 3" xfId="2718"/>
    <cellStyle name="Input 2 4 4 3 2" xfId="13413"/>
    <cellStyle name="Input 2 4 4 3 3" xfId="17754"/>
    <cellStyle name="Input 2 4 4 4" xfId="2719"/>
    <cellStyle name="Input 2 4 4 5" xfId="9686"/>
    <cellStyle name="Input 2 4 4 6" xfId="14907"/>
    <cellStyle name="Input 2 4 5" xfId="2720"/>
    <cellStyle name="Input 2 4 5 2" xfId="2721"/>
    <cellStyle name="Input 2 4 5 2 2" xfId="11511"/>
    <cellStyle name="Input 2 4 5 2 3" xfId="16307"/>
    <cellStyle name="Input 2 4 5 3" xfId="2722"/>
    <cellStyle name="Input 2 4 5 3 2" xfId="13265"/>
    <cellStyle name="Input 2 4 5 3 3" xfId="17621"/>
    <cellStyle name="Input 2 4 5 4" xfId="2723"/>
    <cellStyle name="Input 2 4 5 5" xfId="9538"/>
    <cellStyle name="Input 2 4 5 6" xfId="14774"/>
    <cellStyle name="Input 2 4 6" xfId="2724"/>
    <cellStyle name="Input 2 4 6 2" xfId="2725"/>
    <cellStyle name="Input 2 4 6 2 2" xfId="12297"/>
    <cellStyle name="Input 2 4 6 2 3" xfId="16898"/>
    <cellStyle name="Input 2 4 6 3" xfId="2726"/>
    <cellStyle name="Input 2 4 6 3 2" xfId="14051"/>
    <cellStyle name="Input 2 4 6 3 3" xfId="18212"/>
    <cellStyle name="Input 2 4 6 4" xfId="2727"/>
    <cellStyle name="Input 2 4 6 5" xfId="10324"/>
    <cellStyle name="Input 2 4 6 6" xfId="15365"/>
    <cellStyle name="Input 2 4 7" xfId="2728"/>
    <cellStyle name="Input 2 4 7 2" xfId="2729"/>
    <cellStyle name="Input 2 4 7 2 2" xfId="12204"/>
    <cellStyle name="Input 2 4 7 2 3" xfId="16805"/>
    <cellStyle name="Input 2 4 7 3" xfId="2730"/>
    <cellStyle name="Input 2 4 7 3 2" xfId="13958"/>
    <cellStyle name="Input 2 4 7 3 3" xfId="18119"/>
    <cellStyle name="Input 2 4 7 4" xfId="2731"/>
    <cellStyle name="Input 2 4 7 5" xfId="10231"/>
    <cellStyle name="Input 2 4 7 6" xfId="15272"/>
    <cellStyle name="Input 2 4 8" xfId="2732"/>
    <cellStyle name="Input 2 4 8 2" xfId="2733"/>
    <cellStyle name="Input 2 4 8 2 2" xfId="12303"/>
    <cellStyle name="Input 2 4 8 2 3" xfId="16904"/>
    <cellStyle name="Input 2 4 8 3" xfId="2734"/>
    <cellStyle name="Input 2 4 8 3 2" xfId="14057"/>
    <cellStyle name="Input 2 4 8 3 3" xfId="18218"/>
    <cellStyle name="Input 2 4 8 4" xfId="2735"/>
    <cellStyle name="Input 2 4 8 5" xfId="10330"/>
    <cellStyle name="Input 2 4 8 6" xfId="15371"/>
    <cellStyle name="Input 2 4 9" xfId="2736"/>
    <cellStyle name="Input 2 4 9 2" xfId="2737"/>
    <cellStyle name="Input 2 4 9 2 2" xfId="11627"/>
    <cellStyle name="Input 2 4 9 2 3" xfId="16410"/>
    <cellStyle name="Input 2 4 9 3" xfId="2738"/>
    <cellStyle name="Input 2 4 9 3 2" xfId="13381"/>
    <cellStyle name="Input 2 4 9 3 3" xfId="17724"/>
    <cellStyle name="Input 2 4 9 4" xfId="9654"/>
    <cellStyle name="Input 2 4 9 5" xfId="14877"/>
    <cellStyle name="Input 2 5" xfId="2739"/>
    <cellStyle name="Input 2 5 10" xfId="2740"/>
    <cellStyle name="Input 2 5 10 2" xfId="11081"/>
    <cellStyle name="Input 2 5 10 3" xfId="16075"/>
    <cellStyle name="Input 2 5 11" xfId="2741"/>
    <cellStyle name="Input 2 5 12" xfId="2742"/>
    <cellStyle name="Input 2 5 13" xfId="2743"/>
    <cellStyle name="Input 2 5 2" xfId="2744"/>
    <cellStyle name="Input 2 5 2 10" xfId="2745"/>
    <cellStyle name="Input 2 5 2 11" xfId="2746"/>
    <cellStyle name="Input 2 5 2 2" xfId="2747"/>
    <cellStyle name="Input 2 5 2 2 2" xfId="2748"/>
    <cellStyle name="Input 2 5 2 2 2 2" xfId="12006"/>
    <cellStyle name="Input 2 5 2 2 2 3" xfId="16609"/>
    <cellStyle name="Input 2 5 2 2 3" xfId="2749"/>
    <cellStyle name="Input 2 5 2 2 3 2" xfId="13760"/>
    <cellStyle name="Input 2 5 2 2 3 3" xfId="17923"/>
    <cellStyle name="Input 2 5 2 2 4" xfId="2750"/>
    <cellStyle name="Input 2 5 2 2 5" xfId="10033"/>
    <cellStyle name="Input 2 5 2 2 6" xfId="15076"/>
    <cellStyle name="Input 2 5 2 3" xfId="2751"/>
    <cellStyle name="Input 2 5 2 3 2" xfId="2752"/>
    <cellStyle name="Input 2 5 2 3 2 2" xfId="12315"/>
    <cellStyle name="Input 2 5 2 3 2 3" xfId="16916"/>
    <cellStyle name="Input 2 5 2 3 3" xfId="2753"/>
    <cellStyle name="Input 2 5 2 3 3 2" xfId="14069"/>
    <cellStyle name="Input 2 5 2 3 3 3" xfId="18230"/>
    <cellStyle name="Input 2 5 2 3 4" xfId="2754"/>
    <cellStyle name="Input 2 5 2 3 5" xfId="10342"/>
    <cellStyle name="Input 2 5 2 3 6" xfId="15383"/>
    <cellStyle name="Input 2 5 2 4" xfId="2755"/>
    <cellStyle name="Input 2 5 2 4 2" xfId="2756"/>
    <cellStyle name="Input 2 5 2 4 2 2" xfId="12484"/>
    <cellStyle name="Input 2 5 2 4 2 3" xfId="17085"/>
    <cellStyle name="Input 2 5 2 4 3" xfId="2757"/>
    <cellStyle name="Input 2 5 2 4 3 2" xfId="14238"/>
    <cellStyle name="Input 2 5 2 4 3 3" xfId="18399"/>
    <cellStyle name="Input 2 5 2 4 4" xfId="2758"/>
    <cellStyle name="Input 2 5 2 4 5" xfId="10511"/>
    <cellStyle name="Input 2 5 2 4 6" xfId="15552"/>
    <cellStyle name="Input 2 5 2 5" xfId="2759"/>
    <cellStyle name="Input 2 5 2 5 2" xfId="2760"/>
    <cellStyle name="Input 2 5 2 5 2 2" xfId="12640"/>
    <cellStyle name="Input 2 5 2 5 2 3" xfId="17241"/>
    <cellStyle name="Input 2 5 2 5 3" xfId="2761"/>
    <cellStyle name="Input 2 5 2 5 3 2" xfId="14394"/>
    <cellStyle name="Input 2 5 2 5 3 3" xfId="18555"/>
    <cellStyle name="Input 2 5 2 5 4" xfId="2762"/>
    <cellStyle name="Input 2 5 2 5 5" xfId="10667"/>
    <cellStyle name="Input 2 5 2 5 6" xfId="15708"/>
    <cellStyle name="Input 2 5 2 6" xfId="2763"/>
    <cellStyle name="Input 2 5 2 6 2" xfId="2764"/>
    <cellStyle name="Input 2 5 2 6 2 2" xfId="12784"/>
    <cellStyle name="Input 2 5 2 6 2 3" xfId="17385"/>
    <cellStyle name="Input 2 5 2 6 3" xfId="2765"/>
    <cellStyle name="Input 2 5 2 6 3 2" xfId="14538"/>
    <cellStyle name="Input 2 5 2 6 3 3" xfId="18699"/>
    <cellStyle name="Input 2 5 2 6 4" xfId="2766"/>
    <cellStyle name="Input 2 5 2 6 5" xfId="10811"/>
    <cellStyle name="Input 2 5 2 6 6" xfId="15852"/>
    <cellStyle name="Input 2 5 2 7" xfId="2767"/>
    <cellStyle name="Input 2 5 2 7 2" xfId="2768"/>
    <cellStyle name="Input 2 5 2 7 2 2" xfId="12913"/>
    <cellStyle name="Input 2 5 2 7 2 3" xfId="17514"/>
    <cellStyle name="Input 2 5 2 7 3" xfId="2769"/>
    <cellStyle name="Input 2 5 2 7 3 2" xfId="14667"/>
    <cellStyle name="Input 2 5 2 7 3 3" xfId="18828"/>
    <cellStyle name="Input 2 5 2 7 4" xfId="2770"/>
    <cellStyle name="Input 2 5 2 7 5" xfId="10940"/>
    <cellStyle name="Input 2 5 2 7 6" xfId="15981"/>
    <cellStyle name="Input 2 5 2 8" xfId="2771"/>
    <cellStyle name="Input 2 5 2 8 2" xfId="11377"/>
    <cellStyle name="Input 2 5 2 8 3" xfId="16200"/>
    <cellStyle name="Input 2 5 2 9" xfId="2772"/>
    <cellStyle name="Input 2 5 3" xfId="2773"/>
    <cellStyle name="Input 2 5 3 10" xfId="2774"/>
    <cellStyle name="Input 2 5 3 11" xfId="2775"/>
    <cellStyle name="Input 2 5 3 2" xfId="2776"/>
    <cellStyle name="Input 2 5 3 2 2" xfId="2777"/>
    <cellStyle name="Input 2 5 3 2 2 2" xfId="11830"/>
    <cellStyle name="Input 2 5 3 2 2 3" xfId="16522"/>
    <cellStyle name="Input 2 5 3 2 3" xfId="2778"/>
    <cellStyle name="Input 2 5 3 2 3 2" xfId="13584"/>
    <cellStyle name="Input 2 5 3 2 3 3" xfId="17836"/>
    <cellStyle name="Input 2 5 3 2 4" xfId="2779"/>
    <cellStyle name="Input 2 5 3 2 5" xfId="9857"/>
    <cellStyle name="Input 2 5 3 2 6" xfId="14989"/>
    <cellStyle name="Input 2 5 3 3" xfId="2780"/>
    <cellStyle name="Input 2 5 3 3 2" xfId="2781"/>
    <cellStyle name="Input 2 5 3 3 2 2" xfId="12190"/>
    <cellStyle name="Input 2 5 3 3 2 3" xfId="16791"/>
    <cellStyle name="Input 2 5 3 3 3" xfId="2782"/>
    <cellStyle name="Input 2 5 3 3 3 2" xfId="13944"/>
    <cellStyle name="Input 2 5 3 3 3 3" xfId="18105"/>
    <cellStyle name="Input 2 5 3 3 4" xfId="2783"/>
    <cellStyle name="Input 2 5 3 3 5" xfId="10217"/>
    <cellStyle name="Input 2 5 3 3 6" xfId="15258"/>
    <cellStyle name="Input 2 5 3 4" xfId="2784"/>
    <cellStyle name="Input 2 5 3 4 2" xfId="2785"/>
    <cellStyle name="Input 2 5 3 4 2 2" xfId="11509"/>
    <cellStyle name="Input 2 5 3 4 2 3" xfId="16305"/>
    <cellStyle name="Input 2 5 3 4 3" xfId="2786"/>
    <cellStyle name="Input 2 5 3 4 3 2" xfId="13263"/>
    <cellStyle name="Input 2 5 3 4 3 3" xfId="17619"/>
    <cellStyle name="Input 2 5 3 4 4" xfId="9536"/>
    <cellStyle name="Input 2 5 3 4 5" xfId="14772"/>
    <cellStyle name="Input 2 5 3 5" xfId="2787"/>
    <cellStyle name="Input 2 5 3 5 2" xfId="2788"/>
    <cellStyle name="Input 2 5 3 5 2 2" xfId="11622"/>
    <cellStyle name="Input 2 5 3 5 2 3" xfId="16405"/>
    <cellStyle name="Input 2 5 3 5 3" xfId="2789"/>
    <cellStyle name="Input 2 5 3 5 3 2" xfId="13376"/>
    <cellStyle name="Input 2 5 3 5 3 3" xfId="17719"/>
    <cellStyle name="Input 2 5 3 5 4" xfId="9649"/>
    <cellStyle name="Input 2 5 3 5 5" xfId="14872"/>
    <cellStyle name="Input 2 5 3 6" xfId="2790"/>
    <cellStyle name="Input 2 5 3 6 2" xfId="2791"/>
    <cellStyle name="Input 2 5 3 6 2 2" xfId="11520"/>
    <cellStyle name="Input 2 5 3 6 2 3" xfId="16316"/>
    <cellStyle name="Input 2 5 3 6 3" xfId="2792"/>
    <cellStyle name="Input 2 5 3 6 3 2" xfId="13274"/>
    <cellStyle name="Input 2 5 3 6 3 3" xfId="17630"/>
    <cellStyle name="Input 2 5 3 6 4" xfId="9547"/>
    <cellStyle name="Input 2 5 3 6 5" xfId="14783"/>
    <cellStyle name="Input 2 5 3 7" xfId="2793"/>
    <cellStyle name="Input 2 5 3 7 2" xfId="2794"/>
    <cellStyle name="Input 2 5 3 7 2 2" xfId="12127"/>
    <cellStyle name="Input 2 5 3 7 2 3" xfId="16728"/>
    <cellStyle name="Input 2 5 3 7 3" xfId="2795"/>
    <cellStyle name="Input 2 5 3 7 3 2" xfId="13881"/>
    <cellStyle name="Input 2 5 3 7 3 3" xfId="18042"/>
    <cellStyle name="Input 2 5 3 7 4" xfId="10154"/>
    <cellStyle name="Input 2 5 3 7 5" xfId="15195"/>
    <cellStyle name="Input 2 5 3 8" xfId="2796"/>
    <cellStyle name="Input 2 5 3 8 2" xfId="11202"/>
    <cellStyle name="Input 2 5 3 8 3" xfId="16114"/>
    <cellStyle name="Input 2 5 3 9" xfId="2797"/>
    <cellStyle name="Input 2 5 4" xfId="2798"/>
    <cellStyle name="Input 2 5 4 2" xfId="2799"/>
    <cellStyle name="Input 2 5 4 2 2" xfId="11690"/>
    <cellStyle name="Input 2 5 4 2 3" xfId="16464"/>
    <cellStyle name="Input 2 5 4 3" xfId="2800"/>
    <cellStyle name="Input 2 5 4 3 2" xfId="13444"/>
    <cellStyle name="Input 2 5 4 3 3" xfId="17778"/>
    <cellStyle name="Input 2 5 4 4" xfId="2801"/>
    <cellStyle name="Input 2 5 4 5" xfId="9717"/>
    <cellStyle name="Input 2 5 4 6" xfId="14931"/>
    <cellStyle name="Input 2 5 5" xfId="2802"/>
    <cellStyle name="Input 2 5 5 2" xfId="2803"/>
    <cellStyle name="Input 2 5 5 2 2" xfId="12087"/>
    <cellStyle name="Input 2 5 5 2 3" xfId="16688"/>
    <cellStyle name="Input 2 5 5 3" xfId="2804"/>
    <cellStyle name="Input 2 5 5 3 2" xfId="13841"/>
    <cellStyle name="Input 2 5 5 3 3" xfId="18002"/>
    <cellStyle name="Input 2 5 5 4" xfId="2805"/>
    <cellStyle name="Input 2 5 5 5" xfId="10114"/>
    <cellStyle name="Input 2 5 5 6" xfId="15155"/>
    <cellStyle name="Input 2 5 6" xfId="2806"/>
    <cellStyle name="Input 2 5 6 2" xfId="2807"/>
    <cellStyle name="Input 2 5 6 2 2" xfId="12301"/>
    <cellStyle name="Input 2 5 6 2 3" xfId="16902"/>
    <cellStyle name="Input 2 5 6 3" xfId="2808"/>
    <cellStyle name="Input 2 5 6 3 2" xfId="14055"/>
    <cellStyle name="Input 2 5 6 3 3" xfId="18216"/>
    <cellStyle name="Input 2 5 6 4" xfId="2809"/>
    <cellStyle name="Input 2 5 6 5" xfId="10328"/>
    <cellStyle name="Input 2 5 6 6" xfId="15369"/>
    <cellStyle name="Input 2 5 7" xfId="2810"/>
    <cellStyle name="Input 2 5 7 2" xfId="2811"/>
    <cellStyle name="Input 2 5 7 2 2" xfId="11806"/>
    <cellStyle name="Input 2 5 7 2 3" xfId="16518"/>
    <cellStyle name="Input 2 5 7 3" xfId="2812"/>
    <cellStyle name="Input 2 5 7 3 2" xfId="13560"/>
    <cellStyle name="Input 2 5 7 3 3" xfId="17832"/>
    <cellStyle name="Input 2 5 7 4" xfId="2813"/>
    <cellStyle name="Input 2 5 7 5" xfId="9833"/>
    <cellStyle name="Input 2 5 7 6" xfId="14985"/>
    <cellStyle name="Input 2 5 8" xfId="2814"/>
    <cellStyle name="Input 2 5 8 2" xfId="2815"/>
    <cellStyle name="Input 2 5 8 2 2" xfId="11531"/>
    <cellStyle name="Input 2 5 8 2 3" xfId="16326"/>
    <cellStyle name="Input 2 5 8 3" xfId="2816"/>
    <cellStyle name="Input 2 5 8 3 2" xfId="13285"/>
    <cellStyle name="Input 2 5 8 3 3" xfId="17640"/>
    <cellStyle name="Input 2 5 8 4" xfId="2817"/>
    <cellStyle name="Input 2 5 8 5" xfId="9558"/>
    <cellStyle name="Input 2 5 8 6" xfId="14793"/>
    <cellStyle name="Input 2 5 9" xfId="2818"/>
    <cellStyle name="Input 2 5 9 2" xfId="2819"/>
    <cellStyle name="Input 2 5 9 2 2" xfId="11605"/>
    <cellStyle name="Input 2 5 9 2 3" xfId="16388"/>
    <cellStyle name="Input 2 5 9 3" xfId="2820"/>
    <cellStyle name="Input 2 5 9 3 2" xfId="13359"/>
    <cellStyle name="Input 2 5 9 3 3" xfId="17702"/>
    <cellStyle name="Input 2 5 9 4" xfId="9632"/>
    <cellStyle name="Input 2 5 9 5" xfId="14855"/>
    <cellStyle name="Input 2 6" xfId="2821"/>
    <cellStyle name="Input 2 6 10" xfId="2822"/>
    <cellStyle name="Input 2 6 10 2" xfId="11083"/>
    <cellStyle name="Input 2 6 10 3" xfId="16077"/>
    <cellStyle name="Input 2 6 11" xfId="2823"/>
    <cellStyle name="Input 2 6 12" xfId="2824"/>
    <cellStyle name="Input 2 6 13" xfId="2825"/>
    <cellStyle name="Input 2 6 2" xfId="2826"/>
    <cellStyle name="Input 2 6 2 10" xfId="2827"/>
    <cellStyle name="Input 2 6 2 11" xfId="2828"/>
    <cellStyle name="Input 2 6 2 2" xfId="2829"/>
    <cellStyle name="Input 2 6 2 2 2" xfId="2830"/>
    <cellStyle name="Input 2 6 2 2 2 2" xfId="12008"/>
    <cellStyle name="Input 2 6 2 2 2 3" xfId="16611"/>
    <cellStyle name="Input 2 6 2 2 3" xfId="2831"/>
    <cellStyle name="Input 2 6 2 2 3 2" xfId="13762"/>
    <cellStyle name="Input 2 6 2 2 3 3" xfId="17925"/>
    <cellStyle name="Input 2 6 2 2 4" xfId="2832"/>
    <cellStyle name="Input 2 6 2 2 5" xfId="10035"/>
    <cellStyle name="Input 2 6 2 2 6" xfId="15078"/>
    <cellStyle name="Input 2 6 2 3" xfId="2833"/>
    <cellStyle name="Input 2 6 2 3 2" xfId="2834"/>
    <cellStyle name="Input 2 6 2 3 2 2" xfId="12317"/>
    <cellStyle name="Input 2 6 2 3 2 3" xfId="16918"/>
    <cellStyle name="Input 2 6 2 3 3" xfId="2835"/>
    <cellStyle name="Input 2 6 2 3 3 2" xfId="14071"/>
    <cellStyle name="Input 2 6 2 3 3 3" xfId="18232"/>
    <cellStyle name="Input 2 6 2 3 4" xfId="2836"/>
    <cellStyle name="Input 2 6 2 3 5" xfId="10344"/>
    <cellStyle name="Input 2 6 2 3 6" xfId="15385"/>
    <cellStyle name="Input 2 6 2 4" xfId="2837"/>
    <cellStyle name="Input 2 6 2 4 2" xfId="2838"/>
    <cellStyle name="Input 2 6 2 4 2 2" xfId="12486"/>
    <cellStyle name="Input 2 6 2 4 2 3" xfId="17087"/>
    <cellStyle name="Input 2 6 2 4 3" xfId="2839"/>
    <cellStyle name="Input 2 6 2 4 3 2" xfId="14240"/>
    <cellStyle name="Input 2 6 2 4 3 3" xfId="18401"/>
    <cellStyle name="Input 2 6 2 4 4" xfId="2840"/>
    <cellStyle name="Input 2 6 2 4 5" xfId="10513"/>
    <cellStyle name="Input 2 6 2 4 6" xfId="15554"/>
    <cellStyle name="Input 2 6 2 5" xfId="2841"/>
    <cellStyle name="Input 2 6 2 5 2" xfId="2842"/>
    <cellStyle name="Input 2 6 2 5 2 2" xfId="12642"/>
    <cellStyle name="Input 2 6 2 5 2 3" xfId="17243"/>
    <cellStyle name="Input 2 6 2 5 3" xfId="2843"/>
    <cellStyle name="Input 2 6 2 5 3 2" xfId="14396"/>
    <cellStyle name="Input 2 6 2 5 3 3" xfId="18557"/>
    <cellStyle name="Input 2 6 2 5 4" xfId="2844"/>
    <cellStyle name="Input 2 6 2 5 5" xfId="10669"/>
    <cellStyle name="Input 2 6 2 5 6" xfId="15710"/>
    <cellStyle name="Input 2 6 2 6" xfId="2845"/>
    <cellStyle name="Input 2 6 2 6 2" xfId="2846"/>
    <cellStyle name="Input 2 6 2 6 2 2" xfId="12786"/>
    <cellStyle name="Input 2 6 2 6 2 3" xfId="17387"/>
    <cellStyle name="Input 2 6 2 6 3" xfId="2847"/>
    <cellStyle name="Input 2 6 2 6 3 2" xfId="14540"/>
    <cellStyle name="Input 2 6 2 6 3 3" xfId="18701"/>
    <cellStyle name="Input 2 6 2 6 4" xfId="2848"/>
    <cellStyle name="Input 2 6 2 6 5" xfId="10813"/>
    <cellStyle name="Input 2 6 2 6 6" xfId="15854"/>
    <cellStyle name="Input 2 6 2 7" xfId="2849"/>
    <cellStyle name="Input 2 6 2 7 2" xfId="2850"/>
    <cellStyle name="Input 2 6 2 7 2 2" xfId="12915"/>
    <cellStyle name="Input 2 6 2 7 2 3" xfId="17516"/>
    <cellStyle name="Input 2 6 2 7 3" xfId="2851"/>
    <cellStyle name="Input 2 6 2 7 3 2" xfId="14669"/>
    <cellStyle name="Input 2 6 2 7 3 3" xfId="18830"/>
    <cellStyle name="Input 2 6 2 7 4" xfId="2852"/>
    <cellStyle name="Input 2 6 2 7 5" xfId="10942"/>
    <cellStyle name="Input 2 6 2 7 6" xfId="15983"/>
    <cellStyle name="Input 2 6 2 8" xfId="2853"/>
    <cellStyle name="Input 2 6 2 8 2" xfId="11379"/>
    <cellStyle name="Input 2 6 2 8 3" xfId="16202"/>
    <cellStyle name="Input 2 6 2 9" xfId="2854"/>
    <cellStyle name="Input 2 6 3" xfId="2855"/>
    <cellStyle name="Input 2 6 3 10" xfId="2856"/>
    <cellStyle name="Input 2 6 3 11" xfId="2857"/>
    <cellStyle name="Input 2 6 3 2" xfId="2858"/>
    <cellStyle name="Input 2 6 3 2 2" xfId="2859"/>
    <cellStyle name="Input 2 6 3 2 2 2" xfId="11882"/>
    <cellStyle name="Input 2 6 3 2 2 3" xfId="16559"/>
    <cellStyle name="Input 2 6 3 2 3" xfId="2860"/>
    <cellStyle name="Input 2 6 3 2 3 2" xfId="13636"/>
    <cellStyle name="Input 2 6 3 2 3 3" xfId="17873"/>
    <cellStyle name="Input 2 6 3 2 4" xfId="2861"/>
    <cellStyle name="Input 2 6 3 2 5" xfId="9909"/>
    <cellStyle name="Input 2 6 3 2 6" xfId="15026"/>
    <cellStyle name="Input 2 6 3 3" xfId="2862"/>
    <cellStyle name="Input 2 6 3 3 2" xfId="2863"/>
    <cellStyle name="Input 2 6 3 3 2 2" xfId="12232"/>
    <cellStyle name="Input 2 6 3 3 2 3" xfId="16833"/>
    <cellStyle name="Input 2 6 3 3 3" xfId="2864"/>
    <cellStyle name="Input 2 6 3 3 3 2" xfId="13986"/>
    <cellStyle name="Input 2 6 3 3 3 3" xfId="18147"/>
    <cellStyle name="Input 2 6 3 3 4" xfId="2865"/>
    <cellStyle name="Input 2 6 3 3 5" xfId="10259"/>
    <cellStyle name="Input 2 6 3 3 6" xfId="15300"/>
    <cellStyle name="Input 2 6 3 4" xfId="2866"/>
    <cellStyle name="Input 2 6 3 4 2" xfId="2867"/>
    <cellStyle name="Input 2 6 3 4 2 2" xfId="12401"/>
    <cellStyle name="Input 2 6 3 4 2 3" xfId="17002"/>
    <cellStyle name="Input 2 6 3 4 3" xfId="2868"/>
    <cellStyle name="Input 2 6 3 4 3 2" xfId="14155"/>
    <cellStyle name="Input 2 6 3 4 3 3" xfId="18316"/>
    <cellStyle name="Input 2 6 3 4 4" xfId="10428"/>
    <cellStyle name="Input 2 6 3 4 5" xfId="15469"/>
    <cellStyle name="Input 2 6 3 5" xfId="2869"/>
    <cellStyle name="Input 2 6 3 5 2" xfId="2870"/>
    <cellStyle name="Input 2 6 3 5 2 2" xfId="12569"/>
    <cellStyle name="Input 2 6 3 5 2 3" xfId="17170"/>
    <cellStyle name="Input 2 6 3 5 3" xfId="2871"/>
    <cellStyle name="Input 2 6 3 5 3 2" xfId="14323"/>
    <cellStyle name="Input 2 6 3 5 3 3" xfId="18484"/>
    <cellStyle name="Input 2 6 3 5 4" xfId="10596"/>
    <cellStyle name="Input 2 6 3 5 5" xfId="15637"/>
    <cellStyle name="Input 2 6 3 6" xfId="2872"/>
    <cellStyle name="Input 2 6 3 6 2" xfId="2873"/>
    <cellStyle name="Input 2 6 3 6 2 2" xfId="12722"/>
    <cellStyle name="Input 2 6 3 6 2 3" xfId="17323"/>
    <cellStyle name="Input 2 6 3 6 3" xfId="2874"/>
    <cellStyle name="Input 2 6 3 6 3 2" xfId="14476"/>
    <cellStyle name="Input 2 6 3 6 3 3" xfId="18637"/>
    <cellStyle name="Input 2 6 3 6 4" xfId="10749"/>
    <cellStyle name="Input 2 6 3 6 5" xfId="15790"/>
    <cellStyle name="Input 2 6 3 7" xfId="2875"/>
    <cellStyle name="Input 2 6 3 7 2" xfId="2876"/>
    <cellStyle name="Input 2 6 3 7 2 2" xfId="12863"/>
    <cellStyle name="Input 2 6 3 7 2 3" xfId="17464"/>
    <cellStyle name="Input 2 6 3 7 3" xfId="2877"/>
    <cellStyle name="Input 2 6 3 7 3 2" xfId="14617"/>
    <cellStyle name="Input 2 6 3 7 3 3" xfId="18778"/>
    <cellStyle name="Input 2 6 3 7 4" xfId="10890"/>
    <cellStyle name="Input 2 6 3 7 5" xfId="15931"/>
    <cellStyle name="Input 2 6 3 8" xfId="2878"/>
    <cellStyle name="Input 2 6 3 8 2" xfId="11253"/>
    <cellStyle name="Input 2 6 3 8 3" xfId="16150"/>
    <cellStyle name="Input 2 6 3 9" xfId="2879"/>
    <cellStyle name="Input 2 6 4" xfId="2880"/>
    <cellStyle name="Input 2 6 4 2" xfId="2881"/>
    <cellStyle name="Input 2 6 4 2 2" xfId="11692"/>
    <cellStyle name="Input 2 6 4 2 3" xfId="16466"/>
    <cellStyle name="Input 2 6 4 3" xfId="2882"/>
    <cellStyle name="Input 2 6 4 3 2" xfId="13446"/>
    <cellStyle name="Input 2 6 4 3 3" xfId="17780"/>
    <cellStyle name="Input 2 6 4 4" xfId="2883"/>
    <cellStyle name="Input 2 6 4 5" xfId="9719"/>
    <cellStyle name="Input 2 6 4 6" xfId="14933"/>
    <cellStyle name="Input 2 6 5" xfId="2884"/>
    <cellStyle name="Input 2 6 5 2" xfId="2885"/>
    <cellStyle name="Input 2 6 5 2 2" xfId="12089"/>
    <cellStyle name="Input 2 6 5 2 3" xfId="16690"/>
    <cellStyle name="Input 2 6 5 3" xfId="2886"/>
    <cellStyle name="Input 2 6 5 3 2" xfId="13843"/>
    <cellStyle name="Input 2 6 5 3 3" xfId="18004"/>
    <cellStyle name="Input 2 6 5 4" xfId="2887"/>
    <cellStyle name="Input 2 6 5 5" xfId="10116"/>
    <cellStyle name="Input 2 6 5 6" xfId="15157"/>
    <cellStyle name="Input 2 6 6" xfId="2888"/>
    <cellStyle name="Input 2 6 6 2" xfId="2889"/>
    <cellStyle name="Input 2 6 6 2 2" xfId="12076"/>
    <cellStyle name="Input 2 6 6 2 3" xfId="16677"/>
    <cellStyle name="Input 2 6 6 3" xfId="2890"/>
    <cellStyle name="Input 2 6 6 3 2" xfId="13830"/>
    <cellStyle name="Input 2 6 6 3 3" xfId="17991"/>
    <cellStyle name="Input 2 6 6 4" xfId="2891"/>
    <cellStyle name="Input 2 6 6 5" xfId="10103"/>
    <cellStyle name="Input 2 6 6 6" xfId="15144"/>
    <cellStyle name="Input 2 6 7" xfId="2892"/>
    <cellStyle name="Input 2 6 7 2" xfId="2893"/>
    <cellStyle name="Input 2 6 7 2 2" xfId="12470"/>
    <cellStyle name="Input 2 6 7 2 3" xfId="17071"/>
    <cellStyle name="Input 2 6 7 3" xfId="2894"/>
    <cellStyle name="Input 2 6 7 3 2" xfId="14224"/>
    <cellStyle name="Input 2 6 7 3 3" xfId="18385"/>
    <cellStyle name="Input 2 6 7 4" xfId="2895"/>
    <cellStyle name="Input 2 6 7 5" xfId="10497"/>
    <cellStyle name="Input 2 6 7 6" xfId="15538"/>
    <cellStyle name="Input 2 6 8" xfId="2896"/>
    <cellStyle name="Input 2 6 8 2" xfId="2897"/>
    <cellStyle name="Input 2 6 8 2 2" xfId="12628"/>
    <cellStyle name="Input 2 6 8 2 3" xfId="17229"/>
    <cellStyle name="Input 2 6 8 3" xfId="2898"/>
    <cellStyle name="Input 2 6 8 3 2" xfId="14382"/>
    <cellStyle name="Input 2 6 8 3 3" xfId="18543"/>
    <cellStyle name="Input 2 6 8 4" xfId="2899"/>
    <cellStyle name="Input 2 6 8 5" xfId="10655"/>
    <cellStyle name="Input 2 6 8 6" xfId="15696"/>
    <cellStyle name="Input 2 6 9" xfId="2900"/>
    <cellStyle name="Input 2 6 9 2" xfId="2901"/>
    <cellStyle name="Input 2 6 9 2 2" xfId="12772"/>
    <cellStyle name="Input 2 6 9 2 3" xfId="17373"/>
    <cellStyle name="Input 2 6 9 3" xfId="2902"/>
    <cellStyle name="Input 2 6 9 3 2" xfId="14526"/>
    <cellStyle name="Input 2 6 9 3 3" xfId="18687"/>
    <cellStyle name="Input 2 6 9 4" xfId="10799"/>
    <cellStyle name="Input 2 6 9 5" xfId="15840"/>
    <cellStyle name="Input 2 7" xfId="2903"/>
    <cellStyle name="Input 2 7 10" xfId="2904"/>
    <cellStyle name="Input 2 7 10 2" xfId="11095"/>
    <cellStyle name="Input 2 7 10 3" xfId="16087"/>
    <cellStyle name="Input 2 7 11" xfId="2905"/>
    <cellStyle name="Input 2 7 12" xfId="2906"/>
    <cellStyle name="Input 2 7 13" xfId="2907"/>
    <cellStyle name="Input 2 7 2" xfId="2908"/>
    <cellStyle name="Input 2 7 2 10" xfId="2909"/>
    <cellStyle name="Input 2 7 2 11" xfId="2910"/>
    <cellStyle name="Input 2 7 2 2" xfId="2911"/>
    <cellStyle name="Input 2 7 2 2 2" xfId="2912"/>
    <cellStyle name="Input 2 7 2 2 2 2" xfId="12018"/>
    <cellStyle name="Input 2 7 2 2 2 3" xfId="16621"/>
    <cellStyle name="Input 2 7 2 2 3" xfId="2913"/>
    <cellStyle name="Input 2 7 2 2 3 2" xfId="13772"/>
    <cellStyle name="Input 2 7 2 2 3 3" xfId="17935"/>
    <cellStyle name="Input 2 7 2 2 4" xfId="2914"/>
    <cellStyle name="Input 2 7 2 2 5" xfId="10045"/>
    <cellStyle name="Input 2 7 2 2 6" xfId="15088"/>
    <cellStyle name="Input 2 7 2 3" xfId="2915"/>
    <cellStyle name="Input 2 7 2 3 2" xfId="2916"/>
    <cellStyle name="Input 2 7 2 3 2 2" xfId="12327"/>
    <cellStyle name="Input 2 7 2 3 2 3" xfId="16928"/>
    <cellStyle name="Input 2 7 2 3 3" xfId="2917"/>
    <cellStyle name="Input 2 7 2 3 3 2" xfId="14081"/>
    <cellStyle name="Input 2 7 2 3 3 3" xfId="18242"/>
    <cellStyle name="Input 2 7 2 3 4" xfId="2918"/>
    <cellStyle name="Input 2 7 2 3 5" xfId="10354"/>
    <cellStyle name="Input 2 7 2 3 6" xfId="15395"/>
    <cellStyle name="Input 2 7 2 4" xfId="2919"/>
    <cellStyle name="Input 2 7 2 4 2" xfId="2920"/>
    <cellStyle name="Input 2 7 2 4 2 2" xfId="12496"/>
    <cellStyle name="Input 2 7 2 4 2 3" xfId="17097"/>
    <cellStyle name="Input 2 7 2 4 3" xfId="2921"/>
    <cellStyle name="Input 2 7 2 4 3 2" xfId="14250"/>
    <cellStyle name="Input 2 7 2 4 3 3" xfId="18411"/>
    <cellStyle name="Input 2 7 2 4 4" xfId="2922"/>
    <cellStyle name="Input 2 7 2 4 5" xfId="10523"/>
    <cellStyle name="Input 2 7 2 4 6" xfId="15564"/>
    <cellStyle name="Input 2 7 2 5" xfId="2923"/>
    <cellStyle name="Input 2 7 2 5 2" xfId="2924"/>
    <cellStyle name="Input 2 7 2 5 2 2" xfId="12652"/>
    <cellStyle name="Input 2 7 2 5 2 3" xfId="17253"/>
    <cellStyle name="Input 2 7 2 5 3" xfId="2925"/>
    <cellStyle name="Input 2 7 2 5 3 2" xfId="14406"/>
    <cellStyle name="Input 2 7 2 5 3 3" xfId="18567"/>
    <cellStyle name="Input 2 7 2 5 4" xfId="2926"/>
    <cellStyle name="Input 2 7 2 5 5" xfId="10679"/>
    <cellStyle name="Input 2 7 2 5 6" xfId="15720"/>
    <cellStyle name="Input 2 7 2 6" xfId="2927"/>
    <cellStyle name="Input 2 7 2 6 2" xfId="2928"/>
    <cellStyle name="Input 2 7 2 6 2 2" xfId="12796"/>
    <cellStyle name="Input 2 7 2 6 2 3" xfId="17397"/>
    <cellStyle name="Input 2 7 2 6 3" xfId="2929"/>
    <cellStyle name="Input 2 7 2 6 3 2" xfId="14550"/>
    <cellStyle name="Input 2 7 2 6 3 3" xfId="18711"/>
    <cellStyle name="Input 2 7 2 6 4" xfId="2930"/>
    <cellStyle name="Input 2 7 2 6 5" xfId="10823"/>
    <cellStyle name="Input 2 7 2 6 6" xfId="15864"/>
    <cellStyle name="Input 2 7 2 7" xfId="2931"/>
    <cellStyle name="Input 2 7 2 7 2" xfId="2932"/>
    <cellStyle name="Input 2 7 2 7 2 2" xfId="12925"/>
    <cellStyle name="Input 2 7 2 7 2 3" xfId="17526"/>
    <cellStyle name="Input 2 7 2 7 3" xfId="2933"/>
    <cellStyle name="Input 2 7 2 7 3 2" xfId="14679"/>
    <cellStyle name="Input 2 7 2 7 3 3" xfId="18840"/>
    <cellStyle name="Input 2 7 2 7 4" xfId="2934"/>
    <cellStyle name="Input 2 7 2 7 5" xfId="10952"/>
    <cellStyle name="Input 2 7 2 7 6" xfId="15993"/>
    <cellStyle name="Input 2 7 2 8" xfId="2935"/>
    <cellStyle name="Input 2 7 2 8 2" xfId="11389"/>
    <cellStyle name="Input 2 7 2 8 3" xfId="16212"/>
    <cellStyle name="Input 2 7 2 9" xfId="2936"/>
    <cellStyle name="Input 2 7 3" xfId="2937"/>
    <cellStyle name="Input 2 7 3 10" xfId="2938"/>
    <cellStyle name="Input 2 7 3 11" xfId="2939"/>
    <cellStyle name="Input 2 7 3 2" xfId="2940"/>
    <cellStyle name="Input 2 7 3 2 2" xfId="2941"/>
    <cellStyle name="Input 2 7 3 2 2 2" xfId="11862"/>
    <cellStyle name="Input 2 7 3 2 2 3" xfId="16548"/>
    <cellStyle name="Input 2 7 3 2 3" xfId="2942"/>
    <cellStyle name="Input 2 7 3 2 3 2" xfId="13616"/>
    <cellStyle name="Input 2 7 3 2 3 3" xfId="17862"/>
    <cellStyle name="Input 2 7 3 2 4" xfId="2943"/>
    <cellStyle name="Input 2 7 3 2 5" xfId="9889"/>
    <cellStyle name="Input 2 7 3 2 6" xfId="15015"/>
    <cellStyle name="Input 2 7 3 3" xfId="2944"/>
    <cellStyle name="Input 2 7 3 3 2" xfId="2945"/>
    <cellStyle name="Input 2 7 3 3 2 2" xfId="12219"/>
    <cellStyle name="Input 2 7 3 3 2 3" xfId="16820"/>
    <cellStyle name="Input 2 7 3 3 3" xfId="2946"/>
    <cellStyle name="Input 2 7 3 3 3 2" xfId="13973"/>
    <cellStyle name="Input 2 7 3 3 3 3" xfId="18134"/>
    <cellStyle name="Input 2 7 3 3 4" xfId="2947"/>
    <cellStyle name="Input 2 7 3 3 5" xfId="10246"/>
    <cellStyle name="Input 2 7 3 3 6" xfId="15287"/>
    <cellStyle name="Input 2 7 3 4" xfId="2948"/>
    <cellStyle name="Input 2 7 3 4 2" xfId="2949"/>
    <cellStyle name="Input 2 7 3 4 2 2" xfId="12386"/>
    <cellStyle name="Input 2 7 3 4 2 3" xfId="16987"/>
    <cellStyle name="Input 2 7 3 4 3" xfId="2950"/>
    <cellStyle name="Input 2 7 3 4 3 2" xfId="14140"/>
    <cellStyle name="Input 2 7 3 4 3 3" xfId="18301"/>
    <cellStyle name="Input 2 7 3 4 4" xfId="10413"/>
    <cellStyle name="Input 2 7 3 4 5" xfId="15454"/>
    <cellStyle name="Input 2 7 3 5" xfId="2951"/>
    <cellStyle name="Input 2 7 3 5 2" xfId="2952"/>
    <cellStyle name="Input 2 7 3 5 2 2" xfId="12556"/>
    <cellStyle name="Input 2 7 3 5 2 3" xfId="17157"/>
    <cellStyle name="Input 2 7 3 5 3" xfId="2953"/>
    <cellStyle name="Input 2 7 3 5 3 2" xfId="14310"/>
    <cellStyle name="Input 2 7 3 5 3 3" xfId="18471"/>
    <cellStyle name="Input 2 7 3 5 4" xfId="10583"/>
    <cellStyle name="Input 2 7 3 5 5" xfId="15624"/>
    <cellStyle name="Input 2 7 3 6" xfId="2954"/>
    <cellStyle name="Input 2 7 3 6 2" xfId="2955"/>
    <cellStyle name="Input 2 7 3 6 2 2" xfId="12711"/>
    <cellStyle name="Input 2 7 3 6 2 3" xfId="17312"/>
    <cellStyle name="Input 2 7 3 6 3" xfId="2956"/>
    <cellStyle name="Input 2 7 3 6 3 2" xfId="14465"/>
    <cellStyle name="Input 2 7 3 6 3 3" xfId="18626"/>
    <cellStyle name="Input 2 7 3 6 4" xfId="10738"/>
    <cellStyle name="Input 2 7 3 6 5" xfId="15779"/>
    <cellStyle name="Input 2 7 3 7" xfId="2957"/>
    <cellStyle name="Input 2 7 3 7 2" xfId="2958"/>
    <cellStyle name="Input 2 7 3 7 2 2" xfId="12853"/>
    <cellStyle name="Input 2 7 3 7 2 3" xfId="17454"/>
    <cellStyle name="Input 2 7 3 7 3" xfId="2959"/>
    <cellStyle name="Input 2 7 3 7 3 2" xfId="14607"/>
    <cellStyle name="Input 2 7 3 7 3 3" xfId="18768"/>
    <cellStyle name="Input 2 7 3 7 4" xfId="10880"/>
    <cellStyle name="Input 2 7 3 7 5" xfId="15921"/>
    <cellStyle name="Input 2 7 3 8" xfId="2960"/>
    <cellStyle name="Input 2 7 3 8 2" xfId="11234"/>
    <cellStyle name="Input 2 7 3 8 3" xfId="16140"/>
    <cellStyle name="Input 2 7 3 9" xfId="2961"/>
    <cellStyle name="Input 2 7 4" xfId="2962"/>
    <cellStyle name="Input 2 7 4 2" xfId="2963"/>
    <cellStyle name="Input 2 7 4 2 2" xfId="11704"/>
    <cellStyle name="Input 2 7 4 2 3" xfId="16476"/>
    <cellStyle name="Input 2 7 4 3" xfId="2964"/>
    <cellStyle name="Input 2 7 4 3 2" xfId="13458"/>
    <cellStyle name="Input 2 7 4 3 3" xfId="17790"/>
    <cellStyle name="Input 2 7 4 4" xfId="2965"/>
    <cellStyle name="Input 2 7 4 5" xfId="9731"/>
    <cellStyle name="Input 2 7 4 6" xfId="14943"/>
    <cellStyle name="Input 2 7 5" xfId="2966"/>
    <cellStyle name="Input 2 7 5 2" xfId="2967"/>
    <cellStyle name="Input 2 7 5 2 2" xfId="12099"/>
    <cellStyle name="Input 2 7 5 2 3" xfId="16700"/>
    <cellStyle name="Input 2 7 5 3" xfId="2968"/>
    <cellStyle name="Input 2 7 5 3 2" xfId="13853"/>
    <cellStyle name="Input 2 7 5 3 3" xfId="18014"/>
    <cellStyle name="Input 2 7 5 4" xfId="2969"/>
    <cellStyle name="Input 2 7 5 5" xfId="10126"/>
    <cellStyle name="Input 2 7 5 6" xfId="15167"/>
    <cellStyle name="Input 2 7 6" xfId="2970"/>
    <cellStyle name="Input 2 7 6 2" xfId="2971"/>
    <cellStyle name="Input 2 7 6 2 2" xfId="11648"/>
    <cellStyle name="Input 2 7 6 2 3" xfId="16431"/>
    <cellStyle name="Input 2 7 6 3" xfId="2972"/>
    <cellStyle name="Input 2 7 6 3 2" xfId="13402"/>
    <cellStyle name="Input 2 7 6 3 3" xfId="17745"/>
    <cellStyle name="Input 2 7 6 4" xfId="2973"/>
    <cellStyle name="Input 2 7 6 5" xfId="9675"/>
    <cellStyle name="Input 2 7 6 6" xfId="14898"/>
    <cellStyle name="Input 2 7 7" xfId="2974"/>
    <cellStyle name="Input 2 7 7 2" xfId="2975"/>
    <cellStyle name="Input 2 7 7 2 2" xfId="11555"/>
    <cellStyle name="Input 2 7 7 2 3" xfId="16346"/>
    <cellStyle name="Input 2 7 7 3" xfId="2976"/>
    <cellStyle name="Input 2 7 7 3 2" xfId="13309"/>
    <cellStyle name="Input 2 7 7 3 3" xfId="17660"/>
    <cellStyle name="Input 2 7 7 4" xfId="2977"/>
    <cellStyle name="Input 2 7 7 5" xfId="9582"/>
    <cellStyle name="Input 2 7 7 6" xfId="14813"/>
    <cellStyle name="Input 2 7 8" xfId="2978"/>
    <cellStyle name="Input 2 7 8 2" xfId="2979"/>
    <cellStyle name="Input 2 7 8 2 2" xfId="11439"/>
    <cellStyle name="Input 2 7 8 2 3" xfId="16258"/>
    <cellStyle name="Input 2 7 8 3" xfId="2980"/>
    <cellStyle name="Input 2 7 8 3 2" xfId="13193"/>
    <cellStyle name="Input 2 7 8 3 3" xfId="17572"/>
    <cellStyle name="Input 2 7 8 4" xfId="2981"/>
    <cellStyle name="Input 2 7 8 5" xfId="9466"/>
    <cellStyle name="Input 2 7 8 6" xfId="14725"/>
    <cellStyle name="Input 2 7 9" xfId="2982"/>
    <cellStyle name="Input 2 7 9 2" xfId="2983"/>
    <cellStyle name="Input 2 7 9 2 2" xfId="11573"/>
    <cellStyle name="Input 2 7 9 2 3" xfId="16359"/>
    <cellStyle name="Input 2 7 9 3" xfId="2984"/>
    <cellStyle name="Input 2 7 9 3 2" xfId="13327"/>
    <cellStyle name="Input 2 7 9 3 3" xfId="17673"/>
    <cellStyle name="Input 2 7 9 4" xfId="9600"/>
    <cellStyle name="Input 2 7 9 5" xfId="14826"/>
    <cellStyle name="Input 2 8" xfId="2985"/>
    <cellStyle name="Input 2 8 10" xfId="2986"/>
    <cellStyle name="Input 2 8 10 2" xfId="11114"/>
    <cellStyle name="Input 2 8 10 3" xfId="16101"/>
    <cellStyle name="Input 2 8 11" xfId="2987"/>
    <cellStyle name="Input 2 8 12" xfId="2988"/>
    <cellStyle name="Input 2 8 13" xfId="2989"/>
    <cellStyle name="Input 2 8 2" xfId="2990"/>
    <cellStyle name="Input 2 8 2 10" xfId="2991"/>
    <cellStyle name="Input 2 8 2 11" xfId="2992"/>
    <cellStyle name="Input 2 8 2 2" xfId="2993"/>
    <cellStyle name="Input 2 8 2 2 2" xfId="2994"/>
    <cellStyle name="Input 2 8 2 2 2 2" xfId="12032"/>
    <cellStyle name="Input 2 8 2 2 2 3" xfId="16635"/>
    <cellStyle name="Input 2 8 2 2 3" xfId="2995"/>
    <cellStyle name="Input 2 8 2 2 3 2" xfId="13786"/>
    <cellStyle name="Input 2 8 2 2 3 3" xfId="17949"/>
    <cellStyle name="Input 2 8 2 2 4" xfId="2996"/>
    <cellStyle name="Input 2 8 2 2 5" xfId="10059"/>
    <cellStyle name="Input 2 8 2 2 6" xfId="15102"/>
    <cellStyle name="Input 2 8 2 3" xfId="2997"/>
    <cellStyle name="Input 2 8 2 3 2" xfId="2998"/>
    <cellStyle name="Input 2 8 2 3 2 2" xfId="12341"/>
    <cellStyle name="Input 2 8 2 3 2 3" xfId="16942"/>
    <cellStyle name="Input 2 8 2 3 3" xfId="2999"/>
    <cellStyle name="Input 2 8 2 3 3 2" xfId="14095"/>
    <cellStyle name="Input 2 8 2 3 3 3" xfId="18256"/>
    <cellStyle name="Input 2 8 2 3 4" xfId="3000"/>
    <cellStyle name="Input 2 8 2 3 5" xfId="10368"/>
    <cellStyle name="Input 2 8 2 3 6" xfId="15409"/>
    <cellStyle name="Input 2 8 2 4" xfId="3001"/>
    <cellStyle name="Input 2 8 2 4 2" xfId="3002"/>
    <cellStyle name="Input 2 8 2 4 2 2" xfId="12510"/>
    <cellStyle name="Input 2 8 2 4 2 3" xfId="17111"/>
    <cellStyle name="Input 2 8 2 4 3" xfId="3003"/>
    <cellStyle name="Input 2 8 2 4 3 2" xfId="14264"/>
    <cellStyle name="Input 2 8 2 4 3 3" xfId="18425"/>
    <cellStyle name="Input 2 8 2 4 4" xfId="3004"/>
    <cellStyle name="Input 2 8 2 4 5" xfId="10537"/>
    <cellStyle name="Input 2 8 2 4 6" xfId="15578"/>
    <cellStyle name="Input 2 8 2 5" xfId="3005"/>
    <cellStyle name="Input 2 8 2 5 2" xfId="3006"/>
    <cellStyle name="Input 2 8 2 5 2 2" xfId="12666"/>
    <cellStyle name="Input 2 8 2 5 2 3" xfId="17267"/>
    <cellStyle name="Input 2 8 2 5 3" xfId="3007"/>
    <cellStyle name="Input 2 8 2 5 3 2" xfId="14420"/>
    <cellStyle name="Input 2 8 2 5 3 3" xfId="18581"/>
    <cellStyle name="Input 2 8 2 5 4" xfId="3008"/>
    <cellStyle name="Input 2 8 2 5 5" xfId="10693"/>
    <cellStyle name="Input 2 8 2 5 6" xfId="15734"/>
    <cellStyle name="Input 2 8 2 6" xfId="3009"/>
    <cellStyle name="Input 2 8 2 6 2" xfId="3010"/>
    <cellStyle name="Input 2 8 2 6 2 2" xfId="12810"/>
    <cellStyle name="Input 2 8 2 6 2 3" xfId="17411"/>
    <cellStyle name="Input 2 8 2 6 3" xfId="3011"/>
    <cellStyle name="Input 2 8 2 6 3 2" xfId="14564"/>
    <cellStyle name="Input 2 8 2 6 3 3" xfId="18725"/>
    <cellStyle name="Input 2 8 2 6 4" xfId="3012"/>
    <cellStyle name="Input 2 8 2 6 5" xfId="10837"/>
    <cellStyle name="Input 2 8 2 6 6" xfId="15878"/>
    <cellStyle name="Input 2 8 2 7" xfId="3013"/>
    <cellStyle name="Input 2 8 2 7 2" xfId="3014"/>
    <cellStyle name="Input 2 8 2 7 2 2" xfId="12939"/>
    <cellStyle name="Input 2 8 2 7 2 3" xfId="17540"/>
    <cellStyle name="Input 2 8 2 7 3" xfId="3015"/>
    <cellStyle name="Input 2 8 2 7 3 2" xfId="14693"/>
    <cellStyle name="Input 2 8 2 7 3 3" xfId="18854"/>
    <cellStyle name="Input 2 8 2 7 4" xfId="3016"/>
    <cellStyle name="Input 2 8 2 7 5" xfId="10966"/>
    <cellStyle name="Input 2 8 2 7 6" xfId="16007"/>
    <cellStyle name="Input 2 8 2 8" xfId="3017"/>
    <cellStyle name="Input 2 8 2 8 2" xfId="11403"/>
    <cellStyle name="Input 2 8 2 8 3" xfId="16226"/>
    <cellStyle name="Input 2 8 2 9" xfId="3018"/>
    <cellStyle name="Input 2 8 3" xfId="3019"/>
    <cellStyle name="Input 2 8 3 10" xfId="3020"/>
    <cellStyle name="Input 2 8 3 11" xfId="3021"/>
    <cellStyle name="Input 2 8 3 2" xfId="3022"/>
    <cellStyle name="Input 2 8 3 2 2" xfId="3023"/>
    <cellStyle name="Input 2 8 3 2 2 2" xfId="12053"/>
    <cellStyle name="Input 2 8 3 2 2 3" xfId="16656"/>
    <cellStyle name="Input 2 8 3 2 3" xfId="3024"/>
    <cellStyle name="Input 2 8 3 2 3 2" xfId="13807"/>
    <cellStyle name="Input 2 8 3 2 3 3" xfId="17970"/>
    <cellStyle name="Input 2 8 3 2 4" xfId="3025"/>
    <cellStyle name="Input 2 8 3 2 5" xfId="10080"/>
    <cellStyle name="Input 2 8 3 2 6" xfId="15123"/>
    <cellStyle name="Input 2 8 3 3" xfId="3026"/>
    <cellStyle name="Input 2 8 3 3 2" xfId="3027"/>
    <cellStyle name="Input 2 8 3 3 2 2" xfId="12362"/>
    <cellStyle name="Input 2 8 3 3 2 3" xfId="16963"/>
    <cellStyle name="Input 2 8 3 3 3" xfId="3028"/>
    <cellStyle name="Input 2 8 3 3 3 2" xfId="14116"/>
    <cellStyle name="Input 2 8 3 3 3 3" xfId="18277"/>
    <cellStyle name="Input 2 8 3 3 4" xfId="3029"/>
    <cellStyle name="Input 2 8 3 3 5" xfId="10389"/>
    <cellStyle name="Input 2 8 3 3 6" xfId="15430"/>
    <cellStyle name="Input 2 8 3 4" xfId="3030"/>
    <cellStyle name="Input 2 8 3 4 2" xfId="3031"/>
    <cellStyle name="Input 2 8 3 4 2 2" xfId="12531"/>
    <cellStyle name="Input 2 8 3 4 2 3" xfId="17132"/>
    <cellStyle name="Input 2 8 3 4 3" xfId="3032"/>
    <cellStyle name="Input 2 8 3 4 3 2" xfId="14285"/>
    <cellStyle name="Input 2 8 3 4 3 3" xfId="18446"/>
    <cellStyle name="Input 2 8 3 4 4" xfId="10558"/>
    <cellStyle name="Input 2 8 3 4 5" xfId="15599"/>
    <cellStyle name="Input 2 8 3 5" xfId="3033"/>
    <cellStyle name="Input 2 8 3 5 2" xfId="3034"/>
    <cellStyle name="Input 2 8 3 5 2 2" xfId="12687"/>
    <cellStyle name="Input 2 8 3 5 2 3" xfId="17288"/>
    <cellStyle name="Input 2 8 3 5 3" xfId="3035"/>
    <cellStyle name="Input 2 8 3 5 3 2" xfId="14441"/>
    <cellStyle name="Input 2 8 3 5 3 3" xfId="18602"/>
    <cellStyle name="Input 2 8 3 5 4" xfId="10714"/>
    <cellStyle name="Input 2 8 3 5 5" xfId="15755"/>
    <cellStyle name="Input 2 8 3 6" xfId="3036"/>
    <cellStyle name="Input 2 8 3 6 2" xfId="3037"/>
    <cellStyle name="Input 2 8 3 6 2 2" xfId="12831"/>
    <cellStyle name="Input 2 8 3 6 2 3" xfId="17432"/>
    <cellStyle name="Input 2 8 3 6 3" xfId="3038"/>
    <cellStyle name="Input 2 8 3 6 3 2" xfId="14585"/>
    <cellStyle name="Input 2 8 3 6 3 3" xfId="18746"/>
    <cellStyle name="Input 2 8 3 6 4" xfId="10858"/>
    <cellStyle name="Input 2 8 3 6 5" xfId="15899"/>
    <cellStyle name="Input 2 8 3 7" xfId="3039"/>
    <cellStyle name="Input 2 8 3 7 2" xfId="3040"/>
    <cellStyle name="Input 2 8 3 7 2 2" xfId="12960"/>
    <cellStyle name="Input 2 8 3 7 2 3" xfId="17561"/>
    <cellStyle name="Input 2 8 3 7 3" xfId="3041"/>
    <cellStyle name="Input 2 8 3 7 3 2" xfId="14714"/>
    <cellStyle name="Input 2 8 3 7 3 3" xfId="18875"/>
    <cellStyle name="Input 2 8 3 7 4" xfId="10987"/>
    <cellStyle name="Input 2 8 3 7 5" xfId="16028"/>
    <cellStyle name="Input 2 8 3 8" xfId="3042"/>
    <cellStyle name="Input 2 8 3 8 2" xfId="11424"/>
    <cellStyle name="Input 2 8 3 8 3" xfId="16247"/>
    <cellStyle name="Input 2 8 3 9" xfId="3043"/>
    <cellStyle name="Input 2 8 4" xfId="3044"/>
    <cellStyle name="Input 2 8 4 2" xfId="3045"/>
    <cellStyle name="Input 2 8 4 2 2" xfId="11723"/>
    <cellStyle name="Input 2 8 4 2 3" xfId="16490"/>
    <cellStyle name="Input 2 8 4 3" xfId="3046"/>
    <cellStyle name="Input 2 8 4 3 2" xfId="13477"/>
    <cellStyle name="Input 2 8 4 3 3" xfId="17804"/>
    <cellStyle name="Input 2 8 4 4" xfId="3047"/>
    <cellStyle name="Input 2 8 4 5" xfId="9750"/>
    <cellStyle name="Input 2 8 4 6" xfId="14957"/>
    <cellStyle name="Input 2 8 5" xfId="3048"/>
    <cellStyle name="Input 2 8 5 2" xfId="3049"/>
    <cellStyle name="Input 2 8 5 2 2" xfId="12115"/>
    <cellStyle name="Input 2 8 5 2 3" xfId="16716"/>
    <cellStyle name="Input 2 8 5 3" xfId="3050"/>
    <cellStyle name="Input 2 8 5 3 2" xfId="13869"/>
    <cellStyle name="Input 2 8 5 3 3" xfId="18030"/>
    <cellStyle name="Input 2 8 5 4" xfId="3051"/>
    <cellStyle name="Input 2 8 5 5" xfId="10142"/>
    <cellStyle name="Input 2 8 5 6" xfId="15183"/>
    <cellStyle name="Input 2 8 6" xfId="3052"/>
    <cellStyle name="Input 2 8 6 2" xfId="3053"/>
    <cellStyle name="Input 2 8 6 2 2" xfId="12158"/>
    <cellStyle name="Input 2 8 6 2 3" xfId="16759"/>
    <cellStyle name="Input 2 8 6 3" xfId="3054"/>
    <cellStyle name="Input 2 8 6 3 2" xfId="13912"/>
    <cellStyle name="Input 2 8 6 3 3" xfId="18073"/>
    <cellStyle name="Input 2 8 6 4" xfId="3055"/>
    <cellStyle name="Input 2 8 6 5" xfId="10185"/>
    <cellStyle name="Input 2 8 6 6" xfId="15226"/>
    <cellStyle name="Input 2 8 7" xfId="3056"/>
    <cellStyle name="Input 2 8 7 2" xfId="3057"/>
    <cellStyle name="Input 2 8 7 2 2" xfId="11793"/>
    <cellStyle name="Input 2 8 7 2 3" xfId="16505"/>
    <cellStyle name="Input 2 8 7 3" xfId="3058"/>
    <cellStyle name="Input 2 8 7 3 2" xfId="13547"/>
    <cellStyle name="Input 2 8 7 3 3" xfId="17819"/>
    <cellStyle name="Input 2 8 7 4" xfId="3059"/>
    <cellStyle name="Input 2 8 7 5" xfId="9820"/>
    <cellStyle name="Input 2 8 7 6" xfId="14972"/>
    <cellStyle name="Input 2 8 8" xfId="3060"/>
    <cellStyle name="Input 2 8 8 2" xfId="3061"/>
    <cellStyle name="Input 2 8 8 2 2" xfId="11504"/>
    <cellStyle name="Input 2 8 8 2 3" xfId="16300"/>
    <cellStyle name="Input 2 8 8 3" xfId="3062"/>
    <cellStyle name="Input 2 8 8 3 2" xfId="13258"/>
    <cellStyle name="Input 2 8 8 3 3" xfId="17614"/>
    <cellStyle name="Input 2 8 8 4" xfId="3063"/>
    <cellStyle name="Input 2 8 8 5" xfId="9531"/>
    <cellStyle name="Input 2 8 8 6" xfId="14767"/>
    <cellStyle name="Input 2 8 9" xfId="3064"/>
    <cellStyle name="Input 2 8 9 2" xfId="3065"/>
    <cellStyle name="Input 2 8 9 2 2" xfId="12293"/>
    <cellStyle name="Input 2 8 9 2 3" xfId="16894"/>
    <cellStyle name="Input 2 8 9 3" xfId="3066"/>
    <cellStyle name="Input 2 8 9 3 2" xfId="14047"/>
    <cellStyle name="Input 2 8 9 3 3" xfId="18208"/>
    <cellStyle name="Input 2 8 9 4" xfId="10320"/>
    <cellStyle name="Input 2 8 9 5" xfId="15361"/>
    <cellStyle name="Input 2 9" xfId="3067"/>
    <cellStyle name="Input 2 9 10" xfId="3068"/>
    <cellStyle name="Input 2 9 10 2" xfId="11116"/>
    <cellStyle name="Input 2 9 10 3" xfId="16103"/>
    <cellStyle name="Input 2 9 11" xfId="3069"/>
    <cellStyle name="Input 2 9 12" xfId="3070"/>
    <cellStyle name="Input 2 9 13" xfId="3071"/>
    <cellStyle name="Input 2 9 2" xfId="3072"/>
    <cellStyle name="Input 2 9 2 10" xfId="3073"/>
    <cellStyle name="Input 2 9 2 11" xfId="3074"/>
    <cellStyle name="Input 2 9 2 2" xfId="3075"/>
    <cellStyle name="Input 2 9 2 2 2" xfId="3076"/>
    <cellStyle name="Input 2 9 2 2 2 2" xfId="12034"/>
    <cellStyle name="Input 2 9 2 2 2 3" xfId="16637"/>
    <cellStyle name="Input 2 9 2 2 3" xfId="3077"/>
    <cellStyle name="Input 2 9 2 2 3 2" xfId="13788"/>
    <cellStyle name="Input 2 9 2 2 3 3" xfId="17951"/>
    <cellStyle name="Input 2 9 2 2 4" xfId="3078"/>
    <cellStyle name="Input 2 9 2 2 5" xfId="10061"/>
    <cellStyle name="Input 2 9 2 2 6" xfId="15104"/>
    <cellStyle name="Input 2 9 2 3" xfId="3079"/>
    <cellStyle name="Input 2 9 2 3 2" xfId="3080"/>
    <cellStyle name="Input 2 9 2 3 2 2" xfId="12343"/>
    <cellStyle name="Input 2 9 2 3 2 3" xfId="16944"/>
    <cellStyle name="Input 2 9 2 3 3" xfId="3081"/>
    <cellStyle name="Input 2 9 2 3 3 2" xfId="14097"/>
    <cellStyle name="Input 2 9 2 3 3 3" xfId="18258"/>
    <cellStyle name="Input 2 9 2 3 4" xfId="3082"/>
    <cellStyle name="Input 2 9 2 3 5" xfId="10370"/>
    <cellStyle name="Input 2 9 2 3 6" xfId="15411"/>
    <cellStyle name="Input 2 9 2 4" xfId="3083"/>
    <cellStyle name="Input 2 9 2 4 2" xfId="3084"/>
    <cellStyle name="Input 2 9 2 4 2 2" xfId="12512"/>
    <cellStyle name="Input 2 9 2 4 2 3" xfId="17113"/>
    <cellStyle name="Input 2 9 2 4 3" xfId="3085"/>
    <cellStyle name="Input 2 9 2 4 3 2" xfId="14266"/>
    <cellStyle name="Input 2 9 2 4 3 3" xfId="18427"/>
    <cellStyle name="Input 2 9 2 4 4" xfId="3086"/>
    <cellStyle name="Input 2 9 2 4 5" xfId="10539"/>
    <cellStyle name="Input 2 9 2 4 6" xfId="15580"/>
    <cellStyle name="Input 2 9 2 5" xfId="3087"/>
    <cellStyle name="Input 2 9 2 5 2" xfId="3088"/>
    <cellStyle name="Input 2 9 2 5 2 2" xfId="12668"/>
    <cellStyle name="Input 2 9 2 5 2 3" xfId="17269"/>
    <cellStyle name="Input 2 9 2 5 3" xfId="3089"/>
    <cellStyle name="Input 2 9 2 5 3 2" xfId="14422"/>
    <cellStyle name="Input 2 9 2 5 3 3" xfId="18583"/>
    <cellStyle name="Input 2 9 2 5 4" xfId="3090"/>
    <cellStyle name="Input 2 9 2 5 5" xfId="10695"/>
    <cellStyle name="Input 2 9 2 5 6" xfId="15736"/>
    <cellStyle name="Input 2 9 2 6" xfId="3091"/>
    <cellStyle name="Input 2 9 2 6 2" xfId="3092"/>
    <cellStyle name="Input 2 9 2 6 2 2" xfId="12812"/>
    <cellStyle name="Input 2 9 2 6 2 3" xfId="17413"/>
    <cellStyle name="Input 2 9 2 6 3" xfId="3093"/>
    <cellStyle name="Input 2 9 2 6 3 2" xfId="14566"/>
    <cellStyle name="Input 2 9 2 6 3 3" xfId="18727"/>
    <cellStyle name="Input 2 9 2 6 4" xfId="3094"/>
    <cellStyle name="Input 2 9 2 6 5" xfId="10839"/>
    <cellStyle name="Input 2 9 2 6 6" xfId="15880"/>
    <cellStyle name="Input 2 9 2 7" xfId="3095"/>
    <cellStyle name="Input 2 9 2 7 2" xfId="3096"/>
    <cellStyle name="Input 2 9 2 7 2 2" xfId="12941"/>
    <cellStyle name="Input 2 9 2 7 2 3" xfId="17542"/>
    <cellStyle name="Input 2 9 2 7 3" xfId="3097"/>
    <cellStyle name="Input 2 9 2 7 3 2" xfId="14695"/>
    <cellStyle name="Input 2 9 2 7 3 3" xfId="18856"/>
    <cellStyle name="Input 2 9 2 7 4" xfId="3098"/>
    <cellStyle name="Input 2 9 2 7 5" xfId="10968"/>
    <cellStyle name="Input 2 9 2 7 6" xfId="16009"/>
    <cellStyle name="Input 2 9 2 8" xfId="3099"/>
    <cellStyle name="Input 2 9 2 8 2" xfId="11405"/>
    <cellStyle name="Input 2 9 2 8 3" xfId="16228"/>
    <cellStyle name="Input 2 9 2 9" xfId="3100"/>
    <cellStyle name="Input 2 9 3" xfId="3101"/>
    <cellStyle name="Input 2 9 3 10" xfId="3102"/>
    <cellStyle name="Input 2 9 3 11" xfId="3103"/>
    <cellStyle name="Input 2 9 3 2" xfId="3104"/>
    <cellStyle name="Input 2 9 3 2 2" xfId="3105"/>
    <cellStyle name="Input 2 9 3 2 2 2" xfId="12055"/>
    <cellStyle name="Input 2 9 3 2 2 3" xfId="16658"/>
    <cellStyle name="Input 2 9 3 2 3" xfId="3106"/>
    <cellStyle name="Input 2 9 3 2 3 2" xfId="13809"/>
    <cellStyle name="Input 2 9 3 2 3 3" xfId="17972"/>
    <cellStyle name="Input 2 9 3 2 4" xfId="3107"/>
    <cellStyle name="Input 2 9 3 2 5" xfId="10082"/>
    <cellStyle name="Input 2 9 3 2 6" xfId="15125"/>
    <cellStyle name="Input 2 9 3 3" xfId="3108"/>
    <cellStyle name="Input 2 9 3 3 2" xfId="3109"/>
    <cellStyle name="Input 2 9 3 3 2 2" xfId="12364"/>
    <cellStyle name="Input 2 9 3 3 2 3" xfId="16965"/>
    <cellStyle name="Input 2 9 3 3 3" xfId="3110"/>
    <cellStyle name="Input 2 9 3 3 3 2" xfId="14118"/>
    <cellStyle name="Input 2 9 3 3 3 3" xfId="18279"/>
    <cellStyle name="Input 2 9 3 3 4" xfId="3111"/>
    <cellStyle name="Input 2 9 3 3 5" xfId="10391"/>
    <cellStyle name="Input 2 9 3 3 6" xfId="15432"/>
    <cellStyle name="Input 2 9 3 4" xfId="3112"/>
    <cellStyle name="Input 2 9 3 4 2" xfId="3113"/>
    <cellStyle name="Input 2 9 3 4 2 2" xfId="12533"/>
    <cellStyle name="Input 2 9 3 4 2 3" xfId="17134"/>
    <cellStyle name="Input 2 9 3 4 3" xfId="3114"/>
    <cellStyle name="Input 2 9 3 4 3 2" xfId="14287"/>
    <cellStyle name="Input 2 9 3 4 3 3" xfId="18448"/>
    <cellStyle name="Input 2 9 3 4 4" xfId="10560"/>
    <cellStyle name="Input 2 9 3 4 5" xfId="15601"/>
    <cellStyle name="Input 2 9 3 5" xfId="3115"/>
    <cellStyle name="Input 2 9 3 5 2" xfId="3116"/>
    <cellStyle name="Input 2 9 3 5 2 2" xfId="12689"/>
    <cellStyle name="Input 2 9 3 5 2 3" xfId="17290"/>
    <cellStyle name="Input 2 9 3 5 3" xfId="3117"/>
    <cellStyle name="Input 2 9 3 5 3 2" xfId="14443"/>
    <cellStyle name="Input 2 9 3 5 3 3" xfId="18604"/>
    <cellStyle name="Input 2 9 3 5 4" xfId="10716"/>
    <cellStyle name="Input 2 9 3 5 5" xfId="15757"/>
    <cellStyle name="Input 2 9 3 6" xfId="3118"/>
    <cellStyle name="Input 2 9 3 6 2" xfId="3119"/>
    <cellStyle name="Input 2 9 3 6 2 2" xfId="12833"/>
    <cellStyle name="Input 2 9 3 6 2 3" xfId="17434"/>
    <cellStyle name="Input 2 9 3 6 3" xfId="3120"/>
    <cellStyle name="Input 2 9 3 6 3 2" xfId="14587"/>
    <cellStyle name="Input 2 9 3 6 3 3" xfId="18748"/>
    <cellStyle name="Input 2 9 3 6 4" xfId="10860"/>
    <cellStyle name="Input 2 9 3 6 5" xfId="15901"/>
    <cellStyle name="Input 2 9 3 7" xfId="3121"/>
    <cellStyle name="Input 2 9 3 7 2" xfId="3122"/>
    <cellStyle name="Input 2 9 3 7 2 2" xfId="12962"/>
    <cellStyle name="Input 2 9 3 7 2 3" xfId="17563"/>
    <cellStyle name="Input 2 9 3 7 3" xfId="3123"/>
    <cellStyle name="Input 2 9 3 7 3 2" xfId="14716"/>
    <cellStyle name="Input 2 9 3 7 3 3" xfId="18877"/>
    <cellStyle name="Input 2 9 3 7 4" xfId="10989"/>
    <cellStyle name="Input 2 9 3 7 5" xfId="16030"/>
    <cellStyle name="Input 2 9 3 8" xfId="3124"/>
    <cellStyle name="Input 2 9 3 8 2" xfId="11426"/>
    <cellStyle name="Input 2 9 3 8 3" xfId="16249"/>
    <cellStyle name="Input 2 9 3 9" xfId="3125"/>
    <cellStyle name="Input 2 9 4" xfId="3126"/>
    <cellStyle name="Input 2 9 4 2" xfId="3127"/>
    <cellStyle name="Input 2 9 4 2 2" xfId="11725"/>
    <cellStyle name="Input 2 9 4 2 3" xfId="16492"/>
    <cellStyle name="Input 2 9 4 3" xfId="3128"/>
    <cellStyle name="Input 2 9 4 3 2" xfId="13479"/>
    <cellStyle name="Input 2 9 4 3 3" xfId="17806"/>
    <cellStyle name="Input 2 9 4 4" xfId="3129"/>
    <cellStyle name="Input 2 9 4 5" xfId="9752"/>
    <cellStyle name="Input 2 9 4 6" xfId="14959"/>
    <cellStyle name="Input 2 9 5" xfId="3130"/>
    <cellStyle name="Input 2 9 5 2" xfId="3131"/>
    <cellStyle name="Input 2 9 5 2 2" xfId="12117"/>
    <cellStyle name="Input 2 9 5 2 3" xfId="16718"/>
    <cellStyle name="Input 2 9 5 3" xfId="3132"/>
    <cellStyle name="Input 2 9 5 3 2" xfId="13871"/>
    <cellStyle name="Input 2 9 5 3 3" xfId="18032"/>
    <cellStyle name="Input 2 9 5 4" xfId="3133"/>
    <cellStyle name="Input 2 9 5 5" xfId="10144"/>
    <cellStyle name="Input 2 9 5 6" xfId="15185"/>
    <cellStyle name="Input 2 9 6" xfId="3134"/>
    <cellStyle name="Input 2 9 6 2" xfId="3135"/>
    <cellStyle name="Input 2 9 6 2 2" xfId="11618"/>
    <cellStyle name="Input 2 9 6 2 3" xfId="16401"/>
    <cellStyle name="Input 2 9 6 3" xfId="3136"/>
    <cellStyle name="Input 2 9 6 3 2" xfId="13372"/>
    <cellStyle name="Input 2 9 6 3 3" xfId="17715"/>
    <cellStyle name="Input 2 9 6 4" xfId="3137"/>
    <cellStyle name="Input 2 9 6 5" xfId="9645"/>
    <cellStyle name="Input 2 9 6 6" xfId="14868"/>
    <cellStyle name="Input 2 9 7" xfId="3138"/>
    <cellStyle name="Input 2 9 7 2" xfId="3139"/>
    <cellStyle name="Input 2 9 7 2 2" xfId="11583"/>
    <cellStyle name="Input 2 9 7 2 3" xfId="16368"/>
    <cellStyle name="Input 2 9 7 3" xfId="3140"/>
    <cellStyle name="Input 2 9 7 3 2" xfId="13337"/>
    <cellStyle name="Input 2 9 7 3 3" xfId="17682"/>
    <cellStyle name="Input 2 9 7 4" xfId="3141"/>
    <cellStyle name="Input 2 9 7 5" xfId="9610"/>
    <cellStyle name="Input 2 9 7 6" xfId="14835"/>
    <cellStyle name="Input 2 9 8" xfId="3142"/>
    <cellStyle name="Input 2 9 8 2" xfId="3143"/>
    <cellStyle name="Input 2 9 8 2 2" xfId="12263"/>
    <cellStyle name="Input 2 9 8 2 3" xfId="16864"/>
    <cellStyle name="Input 2 9 8 3" xfId="3144"/>
    <cellStyle name="Input 2 9 8 3 2" xfId="14017"/>
    <cellStyle name="Input 2 9 8 3 3" xfId="18178"/>
    <cellStyle name="Input 2 9 8 4" xfId="3145"/>
    <cellStyle name="Input 2 9 8 5" xfId="10290"/>
    <cellStyle name="Input 2 9 8 6" xfId="15331"/>
    <cellStyle name="Input 2 9 9" xfId="3146"/>
    <cellStyle name="Input 2 9 9 2" xfId="3147"/>
    <cellStyle name="Input 2 9 9 2 2" xfId="12451"/>
    <cellStyle name="Input 2 9 9 2 3" xfId="17052"/>
    <cellStyle name="Input 2 9 9 3" xfId="3148"/>
    <cellStyle name="Input 2 9 9 3 2" xfId="14205"/>
    <cellStyle name="Input 2 9 9 3 3" xfId="18366"/>
    <cellStyle name="Input 2 9 9 4" xfId="10478"/>
    <cellStyle name="Input 2 9 9 5" xfId="15519"/>
    <cellStyle name="Input 3" xfId="3149"/>
    <cellStyle name="Input 4" xfId="3150"/>
    <cellStyle name="Linked Cell" xfId="3151" builtinId="24" customBuiltin="1"/>
    <cellStyle name="Linked Cell 2" xfId="3152"/>
    <cellStyle name="Linked Cell 2 2" xfId="3153"/>
    <cellStyle name="Linked Cell 2 3" xfId="3154"/>
    <cellStyle name="Linked Cell 3" xfId="3155"/>
    <cellStyle name="Linked Cell 4" xfId="3156"/>
    <cellStyle name="Neutral" xfId="3157" builtinId="28" customBuiltin="1"/>
    <cellStyle name="Neutral 2" xfId="3158"/>
    <cellStyle name="Neutral 2 2" xfId="3159"/>
    <cellStyle name="Neutral 2 3" xfId="3160"/>
    <cellStyle name="Neutral 2 4" xfId="3161"/>
    <cellStyle name="Neutral 3" xfId="3162"/>
    <cellStyle name="Neutral 3 2" xfId="3163"/>
    <cellStyle name="Neutral 4" xfId="3164"/>
    <cellStyle name="Normal" xfId="0" builtinId="0"/>
    <cellStyle name="Normal 10" xfId="3165"/>
    <cellStyle name="Normal 10 2" xfId="3166"/>
    <cellStyle name="Normal 11" xfId="3167"/>
    <cellStyle name="Normal 11 10" xfId="3168"/>
    <cellStyle name="Normal 11 11" xfId="3169"/>
    <cellStyle name="Normal 11 12" xfId="3170"/>
    <cellStyle name="Normal 11 13" xfId="9025"/>
    <cellStyle name="Normal 11 2" xfId="3171"/>
    <cellStyle name="Normal 11 2 2" xfId="3172"/>
    <cellStyle name="Normal 11 3" xfId="3173"/>
    <cellStyle name="Normal 11 4" xfId="3174"/>
    <cellStyle name="Normal 11 5" xfId="3175"/>
    <cellStyle name="Normal 11 5 10" xfId="18941"/>
    <cellStyle name="Normal 11 5 2" xfId="3176"/>
    <cellStyle name="Normal 11 5 2 2" xfId="3177"/>
    <cellStyle name="Normal 11 5 2 2 2" xfId="3178"/>
    <cellStyle name="Normal 11 5 2 2 2 2" xfId="11961"/>
    <cellStyle name="Normal 11 5 2 2 3" xfId="3179"/>
    <cellStyle name="Normal 11 5 2 2 3 2" xfId="13715"/>
    <cellStyle name="Normal 11 5 2 2 4" xfId="3180"/>
    <cellStyle name="Normal 11 5 2 2 5" xfId="9988"/>
    <cellStyle name="Normal 11 5 2 3" xfId="3181"/>
    <cellStyle name="Normal 11 5 2 3 2" xfId="11332"/>
    <cellStyle name="Normal 11 5 2 4" xfId="3182"/>
    <cellStyle name="Normal 11 5 2 4 2" xfId="13153"/>
    <cellStyle name="Normal 11 5 2 5" xfId="3183"/>
    <cellStyle name="Normal 11 5 2 6" xfId="3184"/>
    <cellStyle name="Normal 11 5 2 7" xfId="3185"/>
    <cellStyle name="Normal 11 5 2 8" xfId="9381"/>
    <cellStyle name="Normal 11 5 2 9" xfId="19215"/>
    <cellStyle name="Normal 11 5 3" xfId="3186"/>
    <cellStyle name="Normal 11 5 3 2" xfId="3187"/>
    <cellStyle name="Normal 11 5 3 2 2" xfId="11753"/>
    <cellStyle name="Normal 11 5 3 3" xfId="3188"/>
    <cellStyle name="Normal 11 5 3 3 2" xfId="13507"/>
    <cellStyle name="Normal 11 5 3 4" xfId="3189"/>
    <cellStyle name="Normal 11 5 3 5" xfId="9780"/>
    <cellStyle name="Normal 11 5 4" xfId="3190"/>
    <cellStyle name="Normal 11 5 4 2" xfId="11144"/>
    <cellStyle name="Normal 11 5 5" xfId="3191"/>
    <cellStyle name="Normal 11 5 5 2" xfId="13044"/>
    <cellStyle name="Normal 11 5 6" xfId="3192"/>
    <cellStyle name="Normal 11 5 7" xfId="3193"/>
    <cellStyle name="Normal 11 5 8" xfId="3194"/>
    <cellStyle name="Normal 11 5 9" xfId="9213"/>
    <cellStyle name="Normal 11 6" xfId="3195"/>
    <cellStyle name="Normal 11 6 2" xfId="3196"/>
    <cellStyle name="Normal 11 6 2 2" xfId="3197"/>
    <cellStyle name="Normal 11 6 2 2 2" xfId="11829"/>
    <cellStyle name="Normal 11 6 2 3" xfId="3198"/>
    <cellStyle name="Normal 11 6 2 3 2" xfId="13583"/>
    <cellStyle name="Normal 11 6 2 4" xfId="3199"/>
    <cellStyle name="Normal 11 6 2 5" xfId="9856"/>
    <cellStyle name="Normal 11 6 2 6" xfId="19269"/>
    <cellStyle name="Normal 11 6 3" xfId="3200"/>
    <cellStyle name="Normal 11 6 3 2" xfId="3201"/>
    <cellStyle name="Normal 11 6 3 3" xfId="11201"/>
    <cellStyle name="Normal 11 6 4" xfId="3202"/>
    <cellStyle name="Normal 11 6 4 2" xfId="13098"/>
    <cellStyle name="Normal 11 6 5" xfId="3203"/>
    <cellStyle name="Normal 11 6 6" xfId="3204"/>
    <cellStyle name="Normal 11 6 7" xfId="3205"/>
    <cellStyle name="Normal 11 6 8" xfId="9274"/>
    <cellStyle name="Normal 11 6 9" xfId="18995"/>
    <cellStyle name="Normal 11 7" xfId="3206"/>
    <cellStyle name="Normal 11 7 2" xfId="3207"/>
    <cellStyle name="Normal 11 7 2 2" xfId="11461"/>
    <cellStyle name="Normal 11 7 3" xfId="3208"/>
    <cellStyle name="Normal 11 7 3 2" xfId="13215"/>
    <cellStyle name="Normal 11 7 4" xfId="3209"/>
    <cellStyle name="Normal 11 7 5" xfId="9488"/>
    <cellStyle name="Normal 11 8" xfId="3210"/>
    <cellStyle name="Normal 11 8 2" xfId="11016"/>
    <cellStyle name="Normal 11 9" xfId="3211"/>
    <cellStyle name="Normal 11 9 2" xfId="12989"/>
    <cellStyle name="Normal 12" xfId="3212"/>
    <cellStyle name="Normal 12 10" xfId="3213"/>
    <cellStyle name="Normal 12 11" xfId="3214"/>
    <cellStyle name="Normal 12 12" xfId="3215"/>
    <cellStyle name="Normal 12 13" xfId="9063"/>
    <cellStyle name="Normal 12 14" xfId="18890"/>
    <cellStyle name="Normal 12 15" xfId="19391"/>
    <cellStyle name="Normal 12 2" xfId="3216"/>
    <cellStyle name="Normal 12 2 2" xfId="3217"/>
    <cellStyle name="Normal 12 3" xfId="3218"/>
    <cellStyle name="Normal 12 4" xfId="3219"/>
    <cellStyle name="Normal 12 4 10" xfId="9173"/>
    <cellStyle name="Normal 12 4 11" xfId="18915"/>
    <cellStyle name="Normal 12 4 2" xfId="3220"/>
    <cellStyle name="Normal 12 4 2 10" xfId="18971"/>
    <cellStyle name="Normal 12 4 2 2" xfId="3221"/>
    <cellStyle name="Normal 12 4 2 2 2" xfId="3222"/>
    <cellStyle name="Normal 12 4 2 2 2 2" xfId="3223"/>
    <cellStyle name="Normal 12 4 2 2 2 2 2" xfId="11991"/>
    <cellStyle name="Normal 12 4 2 2 2 3" xfId="3224"/>
    <cellStyle name="Normal 12 4 2 2 2 3 2" xfId="13745"/>
    <cellStyle name="Normal 12 4 2 2 2 4" xfId="3225"/>
    <cellStyle name="Normal 12 4 2 2 2 5" xfId="10018"/>
    <cellStyle name="Normal 12 4 2 2 3" xfId="3226"/>
    <cellStyle name="Normal 12 4 2 2 3 2" xfId="11362"/>
    <cellStyle name="Normal 12 4 2 2 4" xfId="3227"/>
    <cellStyle name="Normal 12 4 2 2 4 2" xfId="13183"/>
    <cellStyle name="Normal 12 4 2 2 5" xfId="3228"/>
    <cellStyle name="Normal 12 4 2 2 6" xfId="3229"/>
    <cellStyle name="Normal 12 4 2 2 7" xfId="3230"/>
    <cellStyle name="Normal 12 4 2 2 8" xfId="9411"/>
    <cellStyle name="Normal 12 4 2 2 9" xfId="19245"/>
    <cellStyle name="Normal 12 4 2 3" xfId="3231"/>
    <cellStyle name="Normal 12 4 2 3 2" xfId="3232"/>
    <cellStyle name="Normal 12 4 2 3 2 2" xfId="11783"/>
    <cellStyle name="Normal 12 4 2 3 3" xfId="3233"/>
    <cellStyle name="Normal 12 4 2 3 3 2" xfId="13537"/>
    <cellStyle name="Normal 12 4 2 3 4" xfId="3234"/>
    <cellStyle name="Normal 12 4 2 3 5" xfId="9810"/>
    <cellStyle name="Normal 12 4 2 4" xfId="3235"/>
    <cellStyle name="Normal 12 4 2 4 2" xfId="11174"/>
    <cellStyle name="Normal 12 4 2 5" xfId="3236"/>
    <cellStyle name="Normal 12 4 2 5 2" xfId="13074"/>
    <cellStyle name="Normal 12 4 2 6" xfId="3237"/>
    <cellStyle name="Normal 12 4 2 7" xfId="3238"/>
    <cellStyle name="Normal 12 4 2 8" xfId="3239"/>
    <cellStyle name="Normal 12 4 2 9" xfId="9243"/>
    <cellStyle name="Normal 12 4 3" xfId="3240"/>
    <cellStyle name="Normal 12 4 3 2" xfId="3241"/>
    <cellStyle name="Normal 12 4 3 2 2" xfId="3242"/>
    <cellStyle name="Normal 12 4 3 2 2 2" xfId="11931"/>
    <cellStyle name="Normal 12 4 3 2 3" xfId="3243"/>
    <cellStyle name="Normal 12 4 3 2 3 2" xfId="13685"/>
    <cellStyle name="Normal 12 4 3 2 4" xfId="3244"/>
    <cellStyle name="Normal 12 4 3 2 5" xfId="9958"/>
    <cellStyle name="Normal 12 4 3 2 6" xfId="19299"/>
    <cellStyle name="Normal 12 4 3 3" xfId="3245"/>
    <cellStyle name="Normal 12 4 3 3 2" xfId="3246"/>
    <cellStyle name="Normal 12 4 3 3 3" xfId="11302"/>
    <cellStyle name="Normal 12 4 3 4" xfId="3247"/>
    <cellStyle name="Normal 12 4 3 4 2" xfId="13128"/>
    <cellStyle name="Normal 12 4 3 5" xfId="3248"/>
    <cellStyle name="Normal 12 4 3 6" xfId="3249"/>
    <cellStyle name="Normal 12 4 3 7" xfId="3250"/>
    <cellStyle name="Normal 12 4 3 8" xfId="9354"/>
    <cellStyle name="Normal 12 4 3 9" xfId="19025"/>
    <cellStyle name="Normal 12 4 4" xfId="3251"/>
    <cellStyle name="Normal 12 4 4 2" xfId="3252"/>
    <cellStyle name="Normal 12 4 4 2 2" xfId="11709"/>
    <cellStyle name="Normal 12 4 4 3" xfId="3253"/>
    <cellStyle name="Normal 12 4 4 3 2" xfId="13463"/>
    <cellStyle name="Normal 12 4 4 4" xfId="3254"/>
    <cellStyle name="Normal 12 4 4 5" xfId="9736"/>
    <cellStyle name="Normal 12 4 4 6" xfId="19189"/>
    <cellStyle name="Normal 12 4 5" xfId="3255"/>
    <cellStyle name="Normal 12 4 5 2" xfId="3256"/>
    <cellStyle name="Normal 12 4 5 3" xfId="11100"/>
    <cellStyle name="Normal 12 4 6" xfId="3257"/>
    <cellStyle name="Normal 12 4 6 2" xfId="13019"/>
    <cellStyle name="Normal 12 4 7" xfId="3258"/>
    <cellStyle name="Normal 12 4 8" xfId="3259"/>
    <cellStyle name="Normal 12 4 9" xfId="3260"/>
    <cellStyle name="Normal 12 5" xfId="3261"/>
    <cellStyle name="Normal 12 5 10" xfId="18947"/>
    <cellStyle name="Normal 12 5 2" xfId="3262"/>
    <cellStyle name="Normal 12 5 2 2" xfId="3263"/>
    <cellStyle name="Normal 12 5 2 2 2" xfId="3264"/>
    <cellStyle name="Normal 12 5 2 2 2 2" xfId="11967"/>
    <cellStyle name="Normal 12 5 2 2 3" xfId="3265"/>
    <cellStyle name="Normal 12 5 2 2 3 2" xfId="13721"/>
    <cellStyle name="Normal 12 5 2 2 4" xfId="3266"/>
    <cellStyle name="Normal 12 5 2 2 5" xfId="9994"/>
    <cellStyle name="Normal 12 5 2 3" xfId="3267"/>
    <cellStyle name="Normal 12 5 2 3 2" xfId="11338"/>
    <cellStyle name="Normal 12 5 2 4" xfId="3268"/>
    <cellStyle name="Normal 12 5 2 4 2" xfId="13159"/>
    <cellStyle name="Normal 12 5 2 5" xfId="3269"/>
    <cellStyle name="Normal 12 5 2 6" xfId="3270"/>
    <cellStyle name="Normal 12 5 2 7" xfId="3271"/>
    <cellStyle name="Normal 12 5 2 8" xfId="9387"/>
    <cellStyle name="Normal 12 5 2 9" xfId="19221"/>
    <cellStyle name="Normal 12 5 3" xfId="3272"/>
    <cellStyle name="Normal 12 5 3 2" xfId="3273"/>
    <cellStyle name="Normal 12 5 3 2 2" xfId="11759"/>
    <cellStyle name="Normal 12 5 3 3" xfId="3274"/>
    <cellStyle name="Normal 12 5 3 3 2" xfId="13513"/>
    <cellStyle name="Normal 12 5 3 4" xfId="3275"/>
    <cellStyle name="Normal 12 5 3 5" xfId="9786"/>
    <cellStyle name="Normal 12 5 4" xfId="3276"/>
    <cellStyle name="Normal 12 5 4 2" xfId="11150"/>
    <cellStyle name="Normal 12 5 5" xfId="3277"/>
    <cellStyle name="Normal 12 5 5 2" xfId="13050"/>
    <cellStyle name="Normal 12 5 6" xfId="3278"/>
    <cellStyle name="Normal 12 5 7" xfId="3279"/>
    <cellStyle name="Normal 12 5 8" xfId="3280"/>
    <cellStyle name="Normal 12 5 9" xfId="9219"/>
    <cellStyle name="Normal 12 6" xfId="3281"/>
    <cellStyle name="Normal 12 6 2" xfId="3282"/>
    <cellStyle name="Normal 12 6 2 2" xfId="3283"/>
    <cellStyle name="Normal 12 6 2 2 2" xfId="11857"/>
    <cellStyle name="Normal 12 6 2 3" xfId="3284"/>
    <cellStyle name="Normal 12 6 2 3 2" xfId="13611"/>
    <cellStyle name="Normal 12 6 2 4" xfId="3285"/>
    <cellStyle name="Normal 12 6 2 5" xfId="9884"/>
    <cellStyle name="Normal 12 6 2 6" xfId="19275"/>
    <cellStyle name="Normal 12 6 3" xfId="3286"/>
    <cellStyle name="Normal 12 6 3 2" xfId="3287"/>
    <cellStyle name="Normal 12 6 3 3" xfId="11229"/>
    <cellStyle name="Normal 12 6 4" xfId="3288"/>
    <cellStyle name="Normal 12 6 4 2" xfId="13104"/>
    <cellStyle name="Normal 12 6 5" xfId="3289"/>
    <cellStyle name="Normal 12 6 6" xfId="3290"/>
    <cellStyle name="Normal 12 6 7" xfId="3291"/>
    <cellStyle name="Normal 12 6 8" xfId="9296"/>
    <cellStyle name="Normal 12 6 9" xfId="19001"/>
    <cellStyle name="Normal 12 7" xfId="3292"/>
    <cellStyle name="Normal 12 7 2" xfId="3293"/>
    <cellStyle name="Normal 12 7 2 2" xfId="3294"/>
    <cellStyle name="Normal 12 7 2 3" xfId="11524"/>
    <cellStyle name="Normal 12 7 2 4" xfId="19322"/>
    <cellStyle name="Normal 12 7 3" xfId="3295"/>
    <cellStyle name="Normal 12 7 3 2" xfId="13278"/>
    <cellStyle name="Normal 12 7 4" xfId="3296"/>
    <cellStyle name="Normal 12 7 5" xfId="9551"/>
    <cellStyle name="Normal 12 7 6" xfId="19049"/>
    <cellStyle name="Normal 12 8" xfId="3297"/>
    <cellStyle name="Normal 12 8 2" xfId="3298"/>
    <cellStyle name="Normal 12 8 3" xfId="11027"/>
    <cellStyle name="Normal 12 8 4" xfId="19163"/>
    <cellStyle name="Normal 12 9" xfId="3299"/>
    <cellStyle name="Normal 12 9 2" xfId="3300"/>
    <cellStyle name="Normal 12 9 3" xfId="12995"/>
    <cellStyle name="Normal 13" xfId="3301"/>
    <cellStyle name="Normal 13 10" xfId="3302"/>
    <cellStyle name="Normal 13 11" xfId="3303"/>
    <cellStyle name="Normal 13 12" xfId="3304"/>
    <cellStyle name="Normal 13 13" xfId="3305"/>
    <cellStyle name="Normal 13 14" xfId="3306"/>
    <cellStyle name="Normal 13 15" xfId="9068"/>
    <cellStyle name="Normal 13 16" xfId="18893"/>
    <cellStyle name="Normal 13 2" xfId="3307"/>
    <cellStyle name="Normal 13 2 10" xfId="3308"/>
    <cellStyle name="Normal 13 2 11" xfId="9100"/>
    <cellStyle name="Normal 13 2 12" xfId="18898"/>
    <cellStyle name="Normal 13 2 2" xfId="3309"/>
    <cellStyle name="Normal 13 2 3" xfId="3310"/>
    <cellStyle name="Normal 13 2 3 10" xfId="18954"/>
    <cellStyle name="Normal 13 2 3 2" xfId="3311"/>
    <cellStyle name="Normal 13 2 3 2 2" xfId="3312"/>
    <cellStyle name="Normal 13 2 3 2 2 2" xfId="3313"/>
    <cellStyle name="Normal 13 2 3 2 2 2 2" xfId="11974"/>
    <cellStyle name="Normal 13 2 3 2 2 3" xfId="3314"/>
    <cellStyle name="Normal 13 2 3 2 2 3 2" xfId="13728"/>
    <cellStyle name="Normal 13 2 3 2 2 4" xfId="3315"/>
    <cellStyle name="Normal 13 2 3 2 2 5" xfId="10001"/>
    <cellStyle name="Normal 13 2 3 2 3" xfId="3316"/>
    <cellStyle name="Normal 13 2 3 2 3 2" xfId="11345"/>
    <cellStyle name="Normal 13 2 3 2 4" xfId="3317"/>
    <cellStyle name="Normal 13 2 3 2 4 2" xfId="13166"/>
    <cellStyle name="Normal 13 2 3 2 5" xfId="3318"/>
    <cellStyle name="Normal 13 2 3 2 6" xfId="3319"/>
    <cellStyle name="Normal 13 2 3 2 7" xfId="3320"/>
    <cellStyle name="Normal 13 2 3 2 8" xfId="9394"/>
    <cellStyle name="Normal 13 2 3 2 9" xfId="19228"/>
    <cellStyle name="Normal 13 2 3 3" xfId="3321"/>
    <cellStyle name="Normal 13 2 3 3 2" xfId="3322"/>
    <cellStyle name="Normal 13 2 3 3 2 2" xfId="11766"/>
    <cellStyle name="Normal 13 2 3 3 3" xfId="3323"/>
    <cellStyle name="Normal 13 2 3 3 3 2" xfId="13520"/>
    <cellStyle name="Normal 13 2 3 3 4" xfId="3324"/>
    <cellStyle name="Normal 13 2 3 3 5" xfId="9793"/>
    <cellStyle name="Normal 13 2 3 4" xfId="3325"/>
    <cellStyle name="Normal 13 2 3 4 2" xfId="11157"/>
    <cellStyle name="Normal 13 2 3 5" xfId="3326"/>
    <cellStyle name="Normal 13 2 3 5 2" xfId="13057"/>
    <cellStyle name="Normal 13 2 3 6" xfId="3327"/>
    <cellStyle name="Normal 13 2 3 7" xfId="3328"/>
    <cellStyle name="Normal 13 2 3 8" xfId="3329"/>
    <cellStyle name="Normal 13 2 3 9" xfId="9226"/>
    <cellStyle name="Normal 13 2 4" xfId="3330"/>
    <cellStyle name="Normal 13 2 4 2" xfId="3331"/>
    <cellStyle name="Normal 13 2 4 2 2" xfId="3332"/>
    <cellStyle name="Normal 13 2 4 2 2 2" xfId="11878"/>
    <cellStyle name="Normal 13 2 4 2 3" xfId="3333"/>
    <cellStyle name="Normal 13 2 4 2 3 2" xfId="13632"/>
    <cellStyle name="Normal 13 2 4 2 4" xfId="3334"/>
    <cellStyle name="Normal 13 2 4 2 5" xfId="9905"/>
    <cellStyle name="Normal 13 2 4 2 6" xfId="19282"/>
    <cellStyle name="Normal 13 2 4 3" xfId="3335"/>
    <cellStyle name="Normal 13 2 4 3 2" xfId="3336"/>
    <cellStyle name="Normal 13 2 4 3 3" xfId="11249"/>
    <cellStyle name="Normal 13 2 4 4" xfId="3337"/>
    <cellStyle name="Normal 13 2 4 4 2" xfId="13111"/>
    <cellStyle name="Normal 13 2 4 5" xfId="3338"/>
    <cellStyle name="Normal 13 2 4 6" xfId="3339"/>
    <cellStyle name="Normal 13 2 4 7" xfId="3340"/>
    <cellStyle name="Normal 13 2 4 8" xfId="9309"/>
    <cellStyle name="Normal 13 2 4 9" xfId="19008"/>
    <cellStyle name="Normal 13 2 5" xfId="3341"/>
    <cellStyle name="Normal 13 2 5 2" xfId="3342"/>
    <cellStyle name="Normal 13 2 5 2 2" xfId="11561"/>
    <cellStyle name="Normal 13 2 5 3" xfId="3343"/>
    <cellStyle name="Normal 13 2 5 3 2" xfId="13315"/>
    <cellStyle name="Normal 13 2 5 4" xfId="3344"/>
    <cellStyle name="Normal 13 2 5 5" xfId="9588"/>
    <cellStyle name="Normal 13 2 5 6" xfId="19170"/>
    <cellStyle name="Normal 13 2 6" xfId="3345"/>
    <cellStyle name="Normal 13 2 6 2" xfId="3346"/>
    <cellStyle name="Normal 13 2 6 3" xfId="11039"/>
    <cellStyle name="Normal 13 2 7" xfId="3347"/>
    <cellStyle name="Normal 13 2 7 2" xfId="13002"/>
    <cellStyle name="Normal 13 2 8" xfId="3348"/>
    <cellStyle name="Normal 13 2 9" xfId="3349"/>
    <cellStyle name="Normal 13 3" xfId="3350"/>
    <cellStyle name="Normal 13 3 10" xfId="9140"/>
    <cellStyle name="Normal 13 3 11" xfId="18906"/>
    <cellStyle name="Normal 13 3 2" xfId="3351"/>
    <cellStyle name="Normal 13 3 2 10" xfId="18962"/>
    <cellStyle name="Normal 13 3 2 2" xfId="3352"/>
    <cellStyle name="Normal 13 3 2 2 2" xfId="3353"/>
    <cellStyle name="Normal 13 3 2 2 2 2" xfId="3354"/>
    <cellStyle name="Normal 13 3 2 2 2 2 2" xfId="11982"/>
    <cellStyle name="Normal 13 3 2 2 2 3" xfId="3355"/>
    <cellStyle name="Normal 13 3 2 2 2 3 2" xfId="13736"/>
    <cellStyle name="Normal 13 3 2 2 2 4" xfId="3356"/>
    <cellStyle name="Normal 13 3 2 2 2 5" xfId="10009"/>
    <cellStyle name="Normal 13 3 2 2 3" xfId="3357"/>
    <cellStyle name="Normal 13 3 2 2 3 2" xfId="11353"/>
    <cellStyle name="Normal 13 3 2 2 4" xfId="3358"/>
    <cellStyle name="Normal 13 3 2 2 4 2" xfId="13174"/>
    <cellStyle name="Normal 13 3 2 2 5" xfId="3359"/>
    <cellStyle name="Normal 13 3 2 2 6" xfId="3360"/>
    <cellStyle name="Normal 13 3 2 2 7" xfId="3361"/>
    <cellStyle name="Normal 13 3 2 2 8" xfId="9402"/>
    <cellStyle name="Normal 13 3 2 2 9" xfId="19236"/>
    <cellStyle name="Normal 13 3 2 3" xfId="3362"/>
    <cellStyle name="Normal 13 3 2 3 2" xfId="3363"/>
    <cellStyle name="Normal 13 3 2 3 2 2" xfId="11774"/>
    <cellStyle name="Normal 13 3 2 3 3" xfId="3364"/>
    <cellStyle name="Normal 13 3 2 3 3 2" xfId="13528"/>
    <cellStyle name="Normal 13 3 2 3 4" xfId="3365"/>
    <cellStyle name="Normal 13 3 2 3 5" xfId="9801"/>
    <cellStyle name="Normal 13 3 2 4" xfId="3366"/>
    <cellStyle name="Normal 13 3 2 4 2" xfId="11165"/>
    <cellStyle name="Normal 13 3 2 5" xfId="3367"/>
    <cellStyle name="Normal 13 3 2 5 2" xfId="13065"/>
    <cellStyle name="Normal 13 3 2 6" xfId="3368"/>
    <cellStyle name="Normal 13 3 2 7" xfId="3369"/>
    <cellStyle name="Normal 13 3 2 8" xfId="3370"/>
    <cellStyle name="Normal 13 3 2 9" xfId="9234"/>
    <cellStyle name="Normal 13 3 3" xfId="3371"/>
    <cellStyle name="Normal 13 3 3 2" xfId="3372"/>
    <cellStyle name="Normal 13 3 3 2 2" xfId="3373"/>
    <cellStyle name="Normal 13 3 3 2 2 2" xfId="11911"/>
    <cellStyle name="Normal 13 3 3 2 3" xfId="3374"/>
    <cellStyle name="Normal 13 3 3 2 3 2" xfId="13665"/>
    <cellStyle name="Normal 13 3 3 2 4" xfId="3375"/>
    <cellStyle name="Normal 13 3 3 2 5" xfId="9938"/>
    <cellStyle name="Normal 13 3 3 2 6" xfId="19290"/>
    <cellStyle name="Normal 13 3 3 3" xfId="3376"/>
    <cellStyle name="Normal 13 3 3 3 2" xfId="3377"/>
    <cellStyle name="Normal 13 3 3 3 3" xfId="11282"/>
    <cellStyle name="Normal 13 3 3 4" xfId="3378"/>
    <cellStyle name="Normal 13 3 3 4 2" xfId="13119"/>
    <cellStyle name="Normal 13 3 3 5" xfId="3379"/>
    <cellStyle name="Normal 13 3 3 6" xfId="3380"/>
    <cellStyle name="Normal 13 3 3 7" xfId="3381"/>
    <cellStyle name="Normal 13 3 3 8" xfId="9335"/>
    <cellStyle name="Normal 13 3 3 9" xfId="19016"/>
    <cellStyle name="Normal 13 3 4" xfId="3382"/>
    <cellStyle name="Normal 13 3 4 2" xfId="3383"/>
    <cellStyle name="Normal 13 3 4 2 2" xfId="11660"/>
    <cellStyle name="Normal 13 3 4 3" xfId="3384"/>
    <cellStyle name="Normal 13 3 4 3 2" xfId="13414"/>
    <cellStyle name="Normal 13 3 4 4" xfId="3385"/>
    <cellStyle name="Normal 13 3 4 5" xfId="9687"/>
    <cellStyle name="Normal 13 3 4 6" xfId="19179"/>
    <cellStyle name="Normal 13 3 5" xfId="3386"/>
    <cellStyle name="Normal 13 3 5 2" xfId="3387"/>
    <cellStyle name="Normal 13 3 5 3" xfId="11059"/>
    <cellStyle name="Normal 13 3 6" xfId="3388"/>
    <cellStyle name="Normal 13 3 6 2" xfId="13010"/>
    <cellStyle name="Normal 13 3 7" xfId="3389"/>
    <cellStyle name="Normal 13 3 8" xfId="3390"/>
    <cellStyle name="Normal 13 3 9" xfId="3391"/>
    <cellStyle name="Normal 13 4" xfId="3392"/>
    <cellStyle name="Normal 13 4 10" xfId="9177"/>
    <cellStyle name="Normal 13 4 11" xfId="18918"/>
    <cellStyle name="Normal 13 4 2" xfId="3393"/>
    <cellStyle name="Normal 13 4 2 10" xfId="18974"/>
    <cellStyle name="Normal 13 4 2 2" xfId="3394"/>
    <cellStyle name="Normal 13 4 2 2 2" xfId="3395"/>
    <cellStyle name="Normal 13 4 2 2 2 2" xfId="3396"/>
    <cellStyle name="Normal 13 4 2 2 2 2 2" xfId="11994"/>
    <cellStyle name="Normal 13 4 2 2 2 3" xfId="3397"/>
    <cellStyle name="Normal 13 4 2 2 2 3 2" xfId="13748"/>
    <cellStyle name="Normal 13 4 2 2 2 4" xfId="3398"/>
    <cellStyle name="Normal 13 4 2 2 2 5" xfId="10021"/>
    <cellStyle name="Normal 13 4 2 2 3" xfId="3399"/>
    <cellStyle name="Normal 13 4 2 2 3 2" xfId="11365"/>
    <cellStyle name="Normal 13 4 2 2 4" xfId="3400"/>
    <cellStyle name="Normal 13 4 2 2 4 2" xfId="13186"/>
    <cellStyle name="Normal 13 4 2 2 5" xfId="3401"/>
    <cellStyle name="Normal 13 4 2 2 6" xfId="3402"/>
    <cellStyle name="Normal 13 4 2 2 7" xfId="3403"/>
    <cellStyle name="Normal 13 4 2 2 8" xfId="9414"/>
    <cellStyle name="Normal 13 4 2 2 9" xfId="19248"/>
    <cellStyle name="Normal 13 4 2 3" xfId="3404"/>
    <cellStyle name="Normal 13 4 2 3 2" xfId="3405"/>
    <cellStyle name="Normal 13 4 2 3 2 2" xfId="11786"/>
    <cellStyle name="Normal 13 4 2 3 3" xfId="3406"/>
    <cellStyle name="Normal 13 4 2 3 3 2" xfId="13540"/>
    <cellStyle name="Normal 13 4 2 3 4" xfId="3407"/>
    <cellStyle name="Normal 13 4 2 3 5" xfId="9813"/>
    <cellStyle name="Normal 13 4 2 4" xfId="3408"/>
    <cellStyle name="Normal 13 4 2 4 2" xfId="11177"/>
    <cellStyle name="Normal 13 4 2 5" xfId="3409"/>
    <cellStyle name="Normal 13 4 2 5 2" xfId="13077"/>
    <cellStyle name="Normal 13 4 2 6" xfId="3410"/>
    <cellStyle name="Normal 13 4 2 7" xfId="3411"/>
    <cellStyle name="Normal 13 4 2 8" xfId="3412"/>
    <cellStyle name="Normal 13 4 2 9" xfId="9246"/>
    <cellStyle name="Normal 13 4 3" xfId="3413"/>
    <cellStyle name="Normal 13 4 3 2" xfId="3414"/>
    <cellStyle name="Normal 13 4 3 2 2" xfId="3415"/>
    <cellStyle name="Normal 13 4 3 2 2 2" xfId="11935"/>
    <cellStyle name="Normal 13 4 3 2 3" xfId="3416"/>
    <cellStyle name="Normal 13 4 3 2 3 2" xfId="13689"/>
    <cellStyle name="Normal 13 4 3 2 4" xfId="3417"/>
    <cellStyle name="Normal 13 4 3 2 5" xfId="9962"/>
    <cellStyle name="Normal 13 4 3 2 6" xfId="19302"/>
    <cellStyle name="Normal 13 4 3 3" xfId="3418"/>
    <cellStyle name="Normal 13 4 3 3 2" xfId="3419"/>
    <cellStyle name="Normal 13 4 3 3 3" xfId="11306"/>
    <cellStyle name="Normal 13 4 3 4" xfId="3420"/>
    <cellStyle name="Normal 13 4 3 4 2" xfId="13131"/>
    <cellStyle name="Normal 13 4 3 5" xfId="3421"/>
    <cellStyle name="Normal 13 4 3 6" xfId="3422"/>
    <cellStyle name="Normal 13 4 3 7" xfId="3423"/>
    <cellStyle name="Normal 13 4 3 8" xfId="9358"/>
    <cellStyle name="Normal 13 4 3 9" xfId="19028"/>
    <cellStyle name="Normal 13 4 4" xfId="3424"/>
    <cellStyle name="Normal 13 4 4 2" xfId="3425"/>
    <cellStyle name="Normal 13 4 4 2 2" xfId="11713"/>
    <cellStyle name="Normal 13 4 4 3" xfId="3426"/>
    <cellStyle name="Normal 13 4 4 3 2" xfId="13467"/>
    <cellStyle name="Normal 13 4 4 4" xfId="3427"/>
    <cellStyle name="Normal 13 4 4 5" xfId="9740"/>
    <cellStyle name="Normal 13 4 4 6" xfId="19192"/>
    <cellStyle name="Normal 13 4 5" xfId="3428"/>
    <cellStyle name="Normal 13 4 5 2" xfId="3429"/>
    <cellStyle name="Normal 13 4 5 3" xfId="11104"/>
    <cellStyle name="Normal 13 4 6" xfId="3430"/>
    <cellStyle name="Normal 13 4 6 2" xfId="13022"/>
    <cellStyle name="Normal 13 4 7" xfId="3431"/>
    <cellStyle name="Normal 13 4 8" xfId="3432"/>
    <cellStyle name="Normal 13 4 9" xfId="3433"/>
    <cellStyle name="Normal 13 5" xfId="3434"/>
    <cellStyle name="Normal 13 5 10" xfId="18950"/>
    <cellStyle name="Normal 13 5 2" xfId="3435"/>
    <cellStyle name="Normal 13 5 2 2" xfId="3436"/>
    <cellStyle name="Normal 13 5 2 2 2" xfId="3437"/>
    <cellStyle name="Normal 13 5 2 2 2 2" xfId="11970"/>
    <cellStyle name="Normal 13 5 2 2 3" xfId="3438"/>
    <cellStyle name="Normal 13 5 2 2 3 2" xfId="13724"/>
    <cellStyle name="Normal 13 5 2 2 4" xfId="3439"/>
    <cellStyle name="Normal 13 5 2 2 5" xfId="9997"/>
    <cellStyle name="Normal 13 5 2 3" xfId="3440"/>
    <cellStyle name="Normal 13 5 2 3 2" xfId="11341"/>
    <cellStyle name="Normal 13 5 2 4" xfId="3441"/>
    <cellStyle name="Normal 13 5 2 4 2" xfId="13162"/>
    <cellStyle name="Normal 13 5 2 5" xfId="3442"/>
    <cellStyle name="Normal 13 5 2 6" xfId="3443"/>
    <cellStyle name="Normal 13 5 2 7" xfId="3444"/>
    <cellStyle name="Normal 13 5 2 8" xfId="9390"/>
    <cellStyle name="Normal 13 5 2 9" xfId="19224"/>
    <cellStyle name="Normal 13 5 3" xfId="3445"/>
    <cellStyle name="Normal 13 5 3 2" xfId="3446"/>
    <cellStyle name="Normal 13 5 3 2 2" xfId="11762"/>
    <cellStyle name="Normal 13 5 3 3" xfId="3447"/>
    <cellStyle name="Normal 13 5 3 3 2" xfId="13516"/>
    <cellStyle name="Normal 13 5 3 4" xfId="3448"/>
    <cellStyle name="Normal 13 5 3 5" xfId="9789"/>
    <cellStyle name="Normal 13 5 4" xfId="3449"/>
    <cellStyle name="Normal 13 5 4 2" xfId="11153"/>
    <cellStyle name="Normal 13 5 5" xfId="3450"/>
    <cellStyle name="Normal 13 5 5 2" xfId="13053"/>
    <cellStyle name="Normal 13 5 6" xfId="3451"/>
    <cellStyle name="Normal 13 5 7" xfId="3452"/>
    <cellStyle name="Normal 13 5 8" xfId="3453"/>
    <cellStyle name="Normal 13 5 9" xfId="9222"/>
    <cellStyle name="Normal 13 6" xfId="3454"/>
    <cellStyle name="Normal 13 6 2" xfId="3455"/>
    <cellStyle name="Normal 13 6 2 2" xfId="3456"/>
    <cellStyle name="Normal 13 6 2 2 2" xfId="11868"/>
    <cellStyle name="Normal 13 6 2 3" xfId="3457"/>
    <cellStyle name="Normal 13 6 2 3 2" xfId="13622"/>
    <cellStyle name="Normal 13 6 2 4" xfId="3458"/>
    <cellStyle name="Normal 13 6 2 5" xfId="9895"/>
    <cellStyle name="Normal 13 6 2 6" xfId="19278"/>
    <cellStyle name="Normal 13 6 3" xfId="3459"/>
    <cellStyle name="Normal 13 6 3 2" xfId="3460"/>
    <cellStyle name="Normal 13 6 3 3" xfId="11240"/>
    <cellStyle name="Normal 13 6 4" xfId="3461"/>
    <cellStyle name="Normal 13 6 4 2" xfId="13107"/>
    <cellStyle name="Normal 13 6 5" xfId="3462"/>
    <cellStyle name="Normal 13 6 6" xfId="3463"/>
    <cellStyle name="Normal 13 6 7" xfId="3464"/>
    <cellStyle name="Normal 13 6 8" xfId="9301"/>
    <cellStyle name="Normal 13 6 9" xfId="19004"/>
    <cellStyle name="Normal 13 7" xfId="3465"/>
    <cellStyle name="Normal 13 7 2" xfId="3466"/>
    <cellStyle name="Normal 13 7 2 2" xfId="3467"/>
    <cellStyle name="Normal 13 7 2 3" xfId="11540"/>
    <cellStyle name="Normal 13 7 2 4" xfId="19313"/>
    <cellStyle name="Normal 13 7 3" xfId="3468"/>
    <cellStyle name="Normal 13 7 3 2" xfId="13294"/>
    <cellStyle name="Normal 13 7 4" xfId="3469"/>
    <cellStyle name="Normal 13 7 5" xfId="9567"/>
    <cellStyle name="Normal 13 7 6" xfId="19040"/>
    <cellStyle name="Normal 13 8" xfId="3470"/>
    <cellStyle name="Normal 13 8 2" xfId="3471"/>
    <cellStyle name="Normal 13 8 2 2" xfId="19325"/>
    <cellStyle name="Normal 13 8 3" xfId="3472"/>
    <cellStyle name="Normal 13 8 4" xfId="11030"/>
    <cellStyle name="Normal 13 8 5" xfId="19052"/>
    <cellStyle name="Normal 13 9" xfId="3473"/>
    <cellStyle name="Normal 13 9 2" xfId="3474"/>
    <cellStyle name="Normal 13 9 3" xfId="12998"/>
    <cellStyle name="Normal 13 9 4" xfId="19166"/>
    <cellStyle name="Normal 14" xfId="3475"/>
    <cellStyle name="Normal 14 10" xfId="3476"/>
    <cellStyle name="Normal 14 11" xfId="3477"/>
    <cellStyle name="Normal 14 12" xfId="3478"/>
    <cellStyle name="Normal 14 13" xfId="9069"/>
    <cellStyle name="Normal 14 14" xfId="18894"/>
    <cellStyle name="Normal 14 2" xfId="3479"/>
    <cellStyle name="Normal 14 2 10" xfId="9104"/>
    <cellStyle name="Normal 14 2 11" xfId="18902"/>
    <cellStyle name="Normal 14 2 2" xfId="3480"/>
    <cellStyle name="Normal 14 2 2 10" xfId="18958"/>
    <cellStyle name="Normal 14 2 2 2" xfId="3481"/>
    <cellStyle name="Normal 14 2 2 2 2" xfId="3482"/>
    <cellStyle name="Normal 14 2 2 2 2 2" xfId="3483"/>
    <cellStyle name="Normal 14 2 2 2 2 2 2" xfId="11978"/>
    <cellStyle name="Normal 14 2 2 2 2 3" xfId="3484"/>
    <cellStyle name="Normal 14 2 2 2 2 3 2" xfId="13732"/>
    <cellStyle name="Normal 14 2 2 2 2 4" xfId="3485"/>
    <cellStyle name="Normal 14 2 2 2 2 5" xfId="10005"/>
    <cellStyle name="Normal 14 2 2 2 3" xfId="3486"/>
    <cellStyle name="Normal 14 2 2 2 3 2" xfId="11349"/>
    <cellStyle name="Normal 14 2 2 2 4" xfId="3487"/>
    <cellStyle name="Normal 14 2 2 2 4 2" xfId="13170"/>
    <cellStyle name="Normal 14 2 2 2 5" xfId="3488"/>
    <cellStyle name="Normal 14 2 2 2 6" xfId="3489"/>
    <cellStyle name="Normal 14 2 2 2 7" xfId="3490"/>
    <cellStyle name="Normal 14 2 2 2 8" xfId="9398"/>
    <cellStyle name="Normal 14 2 2 2 9" xfId="19232"/>
    <cellStyle name="Normal 14 2 2 3" xfId="3491"/>
    <cellStyle name="Normal 14 2 2 3 2" xfId="3492"/>
    <cellStyle name="Normal 14 2 2 3 2 2" xfId="11770"/>
    <cellStyle name="Normal 14 2 2 3 3" xfId="3493"/>
    <cellStyle name="Normal 14 2 2 3 3 2" xfId="13524"/>
    <cellStyle name="Normal 14 2 2 3 4" xfId="3494"/>
    <cellStyle name="Normal 14 2 2 3 5" xfId="9797"/>
    <cellStyle name="Normal 14 2 2 4" xfId="3495"/>
    <cellStyle name="Normal 14 2 2 4 2" xfId="11161"/>
    <cellStyle name="Normal 14 2 2 5" xfId="3496"/>
    <cellStyle name="Normal 14 2 2 5 2" xfId="13061"/>
    <cellStyle name="Normal 14 2 2 6" xfId="3497"/>
    <cellStyle name="Normal 14 2 2 7" xfId="3498"/>
    <cellStyle name="Normal 14 2 2 8" xfId="3499"/>
    <cellStyle name="Normal 14 2 2 9" xfId="9230"/>
    <cellStyle name="Normal 14 2 3" xfId="3500"/>
    <cellStyle name="Normal 14 2 3 2" xfId="3501"/>
    <cellStyle name="Normal 14 2 3 2 2" xfId="3502"/>
    <cellStyle name="Normal 14 2 3 2 2 2" xfId="11887"/>
    <cellStyle name="Normal 14 2 3 2 3" xfId="3503"/>
    <cellStyle name="Normal 14 2 3 2 3 2" xfId="13641"/>
    <cellStyle name="Normal 14 2 3 2 4" xfId="3504"/>
    <cellStyle name="Normal 14 2 3 2 5" xfId="9914"/>
    <cellStyle name="Normal 14 2 3 2 6" xfId="19286"/>
    <cellStyle name="Normal 14 2 3 3" xfId="3505"/>
    <cellStyle name="Normal 14 2 3 3 2" xfId="3506"/>
    <cellStyle name="Normal 14 2 3 3 3" xfId="11258"/>
    <cellStyle name="Normal 14 2 3 4" xfId="3507"/>
    <cellStyle name="Normal 14 2 3 4 2" xfId="13115"/>
    <cellStyle name="Normal 14 2 3 5" xfId="3508"/>
    <cellStyle name="Normal 14 2 3 6" xfId="3509"/>
    <cellStyle name="Normal 14 2 3 7" xfId="3510"/>
    <cellStyle name="Normal 14 2 3 8" xfId="9316"/>
    <cellStyle name="Normal 14 2 3 9" xfId="19012"/>
    <cellStyle name="Normal 14 2 4" xfId="3511"/>
    <cellStyle name="Normal 14 2 4 2" xfId="3512"/>
    <cellStyle name="Normal 14 2 4 2 2" xfId="11588"/>
    <cellStyle name="Normal 14 2 4 3" xfId="3513"/>
    <cellStyle name="Normal 14 2 4 3 2" xfId="13342"/>
    <cellStyle name="Normal 14 2 4 4" xfId="3514"/>
    <cellStyle name="Normal 14 2 4 5" xfId="9615"/>
    <cellStyle name="Normal 14 2 4 6" xfId="19174"/>
    <cellStyle name="Normal 14 2 5" xfId="3515"/>
    <cellStyle name="Normal 14 2 5 2" xfId="3516"/>
    <cellStyle name="Normal 14 2 5 3" xfId="11045"/>
    <cellStyle name="Normal 14 2 6" xfId="3517"/>
    <cellStyle name="Normal 14 2 6 2" xfId="13006"/>
    <cellStyle name="Normal 14 2 7" xfId="3518"/>
    <cellStyle name="Normal 14 2 8" xfId="3519"/>
    <cellStyle name="Normal 14 2 9" xfId="3520"/>
    <cellStyle name="Normal 14 3" xfId="3521"/>
    <cellStyle name="Normal 14 3 10" xfId="9178"/>
    <cellStyle name="Normal 14 3 11" xfId="18919"/>
    <cellStyle name="Normal 14 3 2" xfId="3522"/>
    <cellStyle name="Normal 14 3 2 10" xfId="18975"/>
    <cellStyle name="Normal 14 3 2 2" xfId="3523"/>
    <cellStyle name="Normal 14 3 2 2 2" xfId="3524"/>
    <cellStyle name="Normal 14 3 2 2 2 2" xfId="3525"/>
    <cellStyle name="Normal 14 3 2 2 2 2 2" xfId="11995"/>
    <cellStyle name="Normal 14 3 2 2 2 3" xfId="3526"/>
    <cellStyle name="Normal 14 3 2 2 2 3 2" xfId="13749"/>
    <cellStyle name="Normal 14 3 2 2 2 4" xfId="3527"/>
    <cellStyle name="Normal 14 3 2 2 2 5" xfId="10022"/>
    <cellStyle name="Normal 14 3 2 2 3" xfId="3528"/>
    <cellStyle name="Normal 14 3 2 2 3 2" xfId="11366"/>
    <cellStyle name="Normal 14 3 2 2 4" xfId="3529"/>
    <cellStyle name="Normal 14 3 2 2 4 2" xfId="13187"/>
    <cellStyle name="Normal 14 3 2 2 5" xfId="3530"/>
    <cellStyle name="Normal 14 3 2 2 6" xfId="3531"/>
    <cellStyle name="Normal 14 3 2 2 7" xfId="3532"/>
    <cellStyle name="Normal 14 3 2 2 8" xfId="9415"/>
    <cellStyle name="Normal 14 3 2 2 9" xfId="19249"/>
    <cellStyle name="Normal 14 3 2 3" xfId="3533"/>
    <cellStyle name="Normal 14 3 2 3 2" xfId="3534"/>
    <cellStyle name="Normal 14 3 2 3 2 2" xfId="11787"/>
    <cellStyle name="Normal 14 3 2 3 3" xfId="3535"/>
    <cellStyle name="Normal 14 3 2 3 3 2" xfId="13541"/>
    <cellStyle name="Normal 14 3 2 3 4" xfId="3536"/>
    <cellStyle name="Normal 14 3 2 3 5" xfId="9814"/>
    <cellStyle name="Normal 14 3 2 4" xfId="3537"/>
    <cellStyle name="Normal 14 3 2 4 2" xfId="11178"/>
    <cellStyle name="Normal 14 3 2 5" xfId="3538"/>
    <cellStyle name="Normal 14 3 2 5 2" xfId="13078"/>
    <cellStyle name="Normal 14 3 2 6" xfId="3539"/>
    <cellStyle name="Normal 14 3 2 7" xfId="3540"/>
    <cellStyle name="Normal 14 3 2 8" xfId="3541"/>
    <cellStyle name="Normal 14 3 2 9" xfId="9247"/>
    <cellStyle name="Normal 14 3 3" xfId="3542"/>
    <cellStyle name="Normal 14 3 3 2" xfId="3543"/>
    <cellStyle name="Normal 14 3 3 2 2" xfId="3544"/>
    <cellStyle name="Normal 14 3 3 2 2 2" xfId="11936"/>
    <cellStyle name="Normal 14 3 3 2 3" xfId="3545"/>
    <cellStyle name="Normal 14 3 3 2 3 2" xfId="13690"/>
    <cellStyle name="Normal 14 3 3 2 4" xfId="3546"/>
    <cellStyle name="Normal 14 3 3 2 5" xfId="9963"/>
    <cellStyle name="Normal 14 3 3 2 6" xfId="19303"/>
    <cellStyle name="Normal 14 3 3 3" xfId="3547"/>
    <cellStyle name="Normal 14 3 3 3 2" xfId="3548"/>
    <cellStyle name="Normal 14 3 3 3 3" xfId="11307"/>
    <cellStyle name="Normal 14 3 3 4" xfId="3549"/>
    <cellStyle name="Normal 14 3 3 4 2" xfId="13132"/>
    <cellStyle name="Normal 14 3 3 5" xfId="3550"/>
    <cellStyle name="Normal 14 3 3 6" xfId="3551"/>
    <cellStyle name="Normal 14 3 3 7" xfId="3552"/>
    <cellStyle name="Normal 14 3 3 8" xfId="9359"/>
    <cellStyle name="Normal 14 3 3 9" xfId="19029"/>
    <cellStyle name="Normal 14 3 4" xfId="3553"/>
    <cellStyle name="Normal 14 3 4 2" xfId="3554"/>
    <cellStyle name="Normal 14 3 4 2 2" xfId="11714"/>
    <cellStyle name="Normal 14 3 4 3" xfId="3555"/>
    <cellStyle name="Normal 14 3 4 3 2" xfId="13468"/>
    <cellStyle name="Normal 14 3 4 4" xfId="3556"/>
    <cellStyle name="Normal 14 3 4 5" xfId="9741"/>
    <cellStyle name="Normal 14 3 4 6" xfId="19193"/>
    <cellStyle name="Normal 14 3 5" xfId="3557"/>
    <cellStyle name="Normal 14 3 5 2" xfId="3558"/>
    <cellStyle name="Normal 14 3 5 3" xfId="11105"/>
    <cellStyle name="Normal 14 3 6" xfId="3559"/>
    <cellStyle name="Normal 14 3 6 2" xfId="13023"/>
    <cellStyle name="Normal 14 3 7" xfId="3560"/>
    <cellStyle name="Normal 14 3 8" xfId="3561"/>
    <cellStyle name="Normal 14 3 9" xfId="3562"/>
    <cellStyle name="Normal 14 4" xfId="3563"/>
    <cellStyle name="Normal 14 4 10" xfId="18951"/>
    <cellStyle name="Normal 14 4 2" xfId="3564"/>
    <cellStyle name="Normal 14 4 2 2" xfId="3565"/>
    <cellStyle name="Normal 14 4 2 2 2" xfId="3566"/>
    <cellStyle name="Normal 14 4 2 2 2 2" xfId="11971"/>
    <cellStyle name="Normal 14 4 2 2 3" xfId="3567"/>
    <cellStyle name="Normal 14 4 2 2 3 2" xfId="13725"/>
    <cellStyle name="Normal 14 4 2 2 4" xfId="3568"/>
    <cellStyle name="Normal 14 4 2 2 5" xfId="9998"/>
    <cellStyle name="Normal 14 4 2 3" xfId="3569"/>
    <cellStyle name="Normal 14 4 2 3 2" xfId="11342"/>
    <cellStyle name="Normal 14 4 2 4" xfId="3570"/>
    <cellStyle name="Normal 14 4 2 4 2" xfId="13163"/>
    <cellStyle name="Normal 14 4 2 5" xfId="3571"/>
    <cellStyle name="Normal 14 4 2 6" xfId="3572"/>
    <cellStyle name="Normal 14 4 2 7" xfId="3573"/>
    <cellStyle name="Normal 14 4 2 8" xfId="9391"/>
    <cellStyle name="Normal 14 4 2 9" xfId="19225"/>
    <cellStyle name="Normal 14 4 3" xfId="3574"/>
    <cellStyle name="Normal 14 4 3 2" xfId="3575"/>
    <cellStyle name="Normal 14 4 3 2 2" xfId="11763"/>
    <cellStyle name="Normal 14 4 3 3" xfId="3576"/>
    <cellStyle name="Normal 14 4 3 3 2" xfId="13517"/>
    <cellStyle name="Normal 14 4 3 4" xfId="3577"/>
    <cellStyle name="Normal 14 4 3 5" xfId="9790"/>
    <cellStyle name="Normal 14 4 4" xfId="3578"/>
    <cellStyle name="Normal 14 4 4 2" xfId="11154"/>
    <cellStyle name="Normal 14 4 5" xfId="3579"/>
    <cellStyle name="Normal 14 4 5 2" xfId="13054"/>
    <cellStyle name="Normal 14 4 6" xfId="3580"/>
    <cellStyle name="Normal 14 4 7" xfId="3581"/>
    <cellStyle name="Normal 14 4 8" xfId="3582"/>
    <cellStyle name="Normal 14 4 9" xfId="9223"/>
    <cellStyle name="Normal 14 5" xfId="3583"/>
    <cellStyle name="Normal 14 5 2" xfId="3584"/>
    <cellStyle name="Normal 14 5 2 2" xfId="3585"/>
    <cellStyle name="Normal 14 5 2 2 2" xfId="11869"/>
    <cellStyle name="Normal 14 5 2 3" xfId="3586"/>
    <cellStyle name="Normal 14 5 2 3 2" xfId="13623"/>
    <cellStyle name="Normal 14 5 2 4" xfId="3587"/>
    <cellStyle name="Normal 14 5 2 5" xfId="9896"/>
    <cellStyle name="Normal 14 5 2 6" xfId="19279"/>
    <cellStyle name="Normal 14 5 3" xfId="3588"/>
    <cellStyle name="Normal 14 5 3 2" xfId="3589"/>
    <cellStyle name="Normal 14 5 3 3" xfId="11241"/>
    <cellStyle name="Normal 14 5 4" xfId="3590"/>
    <cellStyle name="Normal 14 5 4 2" xfId="13108"/>
    <cellStyle name="Normal 14 5 5" xfId="3591"/>
    <cellStyle name="Normal 14 5 6" xfId="3592"/>
    <cellStyle name="Normal 14 5 7" xfId="3593"/>
    <cellStyle name="Normal 14 5 8" xfId="9302"/>
    <cellStyle name="Normal 14 5 9" xfId="19005"/>
    <cellStyle name="Normal 14 6" xfId="3594"/>
    <cellStyle name="Normal 14 6 2" xfId="3595"/>
    <cellStyle name="Normal 14 6 2 2" xfId="3596"/>
    <cellStyle name="Normal 14 6 2 3" xfId="11541"/>
    <cellStyle name="Normal 14 6 2 4" xfId="19326"/>
    <cellStyle name="Normal 14 6 3" xfId="3597"/>
    <cellStyle name="Normal 14 6 3 2" xfId="13295"/>
    <cellStyle name="Normal 14 6 4" xfId="3598"/>
    <cellStyle name="Normal 14 6 5" xfId="9568"/>
    <cellStyle name="Normal 14 6 6" xfId="19053"/>
    <cellStyle name="Normal 14 7" xfId="3599"/>
    <cellStyle name="Normal 14 7 2" xfId="3600"/>
    <cellStyle name="Normal 14 7 3" xfId="11031"/>
    <cellStyle name="Normal 14 7 4" xfId="19167"/>
    <cellStyle name="Normal 14 8" xfId="3601"/>
    <cellStyle name="Normal 14 8 2" xfId="3602"/>
    <cellStyle name="Normal 14 8 3" xfId="12999"/>
    <cellStyle name="Normal 14 9" xfId="3603"/>
    <cellStyle name="Normal 15" xfId="3604"/>
    <cellStyle name="Normal 15 10" xfId="9097"/>
    <cellStyle name="Normal 15 11" xfId="18896"/>
    <cellStyle name="Normal 15 2" xfId="3605"/>
    <cellStyle name="Normal 15 2 10" xfId="18952"/>
    <cellStyle name="Normal 15 2 2" xfId="3606"/>
    <cellStyle name="Normal 15 2 2 2" xfId="3607"/>
    <cellStyle name="Normal 15 2 2 2 2" xfId="3608"/>
    <cellStyle name="Normal 15 2 2 2 2 2" xfId="11972"/>
    <cellStyle name="Normal 15 2 2 2 3" xfId="3609"/>
    <cellStyle name="Normal 15 2 2 2 3 2" xfId="13726"/>
    <cellStyle name="Normal 15 2 2 2 4" xfId="3610"/>
    <cellStyle name="Normal 15 2 2 2 5" xfId="9999"/>
    <cellStyle name="Normal 15 2 2 3" xfId="3611"/>
    <cellStyle name="Normal 15 2 2 3 2" xfId="11343"/>
    <cellStyle name="Normal 15 2 2 4" xfId="3612"/>
    <cellStyle name="Normal 15 2 2 4 2" xfId="13164"/>
    <cellStyle name="Normal 15 2 2 5" xfId="3613"/>
    <cellStyle name="Normal 15 2 2 6" xfId="3614"/>
    <cellStyle name="Normal 15 2 2 7" xfId="3615"/>
    <cellStyle name="Normal 15 2 2 8" xfId="9392"/>
    <cellStyle name="Normal 15 2 2 9" xfId="19226"/>
    <cellStyle name="Normal 15 2 3" xfId="3616"/>
    <cellStyle name="Normal 15 2 3 2" xfId="3617"/>
    <cellStyle name="Normal 15 2 3 2 2" xfId="11764"/>
    <cellStyle name="Normal 15 2 3 3" xfId="3618"/>
    <cellStyle name="Normal 15 2 3 3 2" xfId="13518"/>
    <cellStyle name="Normal 15 2 3 4" xfId="3619"/>
    <cellStyle name="Normal 15 2 3 5" xfId="9791"/>
    <cellStyle name="Normal 15 2 4" xfId="3620"/>
    <cellStyle name="Normal 15 2 4 2" xfId="11155"/>
    <cellStyle name="Normal 15 2 5" xfId="3621"/>
    <cellStyle name="Normal 15 2 5 2" xfId="13055"/>
    <cellStyle name="Normal 15 2 6" xfId="3622"/>
    <cellStyle name="Normal 15 2 7" xfId="3623"/>
    <cellStyle name="Normal 15 2 8" xfId="3624"/>
    <cellStyle name="Normal 15 2 9" xfId="9224"/>
    <cellStyle name="Normal 15 3" xfId="3625"/>
    <cellStyle name="Normal 15 3 2" xfId="3626"/>
    <cellStyle name="Normal 15 3 2 2" xfId="3627"/>
    <cellStyle name="Normal 15 3 2 2 2" xfId="11876"/>
    <cellStyle name="Normal 15 3 2 3" xfId="3628"/>
    <cellStyle name="Normal 15 3 2 3 2" xfId="13630"/>
    <cellStyle name="Normal 15 3 2 4" xfId="3629"/>
    <cellStyle name="Normal 15 3 2 5" xfId="9903"/>
    <cellStyle name="Normal 15 3 2 6" xfId="19280"/>
    <cellStyle name="Normal 15 3 3" xfId="3630"/>
    <cellStyle name="Normal 15 3 3 2" xfId="3631"/>
    <cellStyle name="Normal 15 3 3 3" xfId="11247"/>
    <cellStyle name="Normal 15 3 4" xfId="3632"/>
    <cellStyle name="Normal 15 3 4 2" xfId="13109"/>
    <cellStyle name="Normal 15 3 5" xfId="3633"/>
    <cellStyle name="Normal 15 3 6" xfId="3634"/>
    <cellStyle name="Normal 15 3 7" xfId="3635"/>
    <cellStyle name="Normal 15 3 8" xfId="9307"/>
    <cellStyle name="Normal 15 3 9" xfId="19006"/>
    <cellStyle name="Normal 15 4" xfId="3636"/>
    <cellStyle name="Normal 15 4 2" xfId="3637"/>
    <cellStyle name="Normal 15 4 2 2" xfId="11559"/>
    <cellStyle name="Normal 15 4 3" xfId="3638"/>
    <cellStyle name="Normal 15 4 3 2" xfId="13313"/>
    <cellStyle name="Normal 15 4 4" xfId="3639"/>
    <cellStyle name="Normal 15 4 5" xfId="9586"/>
    <cellStyle name="Normal 15 4 6" xfId="19168"/>
    <cellStyle name="Normal 15 5" xfId="3640"/>
    <cellStyle name="Normal 15 5 2" xfId="3641"/>
    <cellStyle name="Normal 15 5 3" xfId="11037"/>
    <cellStyle name="Normal 15 6" xfId="3642"/>
    <cellStyle name="Normal 15 6 2" xfId="13000"/>
    <cellStyle name="Normal 15 7" xfId="3643"/>
    <cellStyle name="Normal 15 8" xfId="3644"/>
    <cellStyle name="Normal 15 9" xfId="3645"/>
    <cellStyle name="Normal 16" xfId="3646"/>
    <cellStyle name="Normal 16 10" xfId="9150"/>
    <cellStyle name="Normal 16 11" xfId="18908"/>
    <cellStyle name="Normal 16 2" xfId="3647"/>
    <cellStyle name="Normal 16 2 10" xfId="9236"/>
    <cellStyle name="Normal 16 2 11" xfId="18964"/>
    <cellStyle name="Normal 16 2 2" xfId="3648"/>
    <cellStyle name="Normal 16 2 2 2" xfId="3649"/>
    <cellStyle name="Normal 16 2 2 2 2" xfId="3650"/>
    <cellStyle name="Normal 16 2 2 2 2 2" xfId="11984"/>
    <cellStyle name="Normal 16 2 2 2 3" xfId="3651"/>
    <cellStyle name="Normal 16 2 2 2 3 2" xfId="13738"/>
    <cellStyle name="Normal 16 2 2 2 4" xfId="3652"/>
    <cellStyle name="Normal 16 2 2 2 5" xfId="10011"/>
    <cellStyle name="Normal 16 2 2 3" xfId="3653"/>
    <cellStyle name="Normal 16 2 2 3 2" xfId="11355"/>
    <cellStyle name="Normal 16 2 2 4" xfId="3654"/>
    <cellStyle name="Normal 16 2 2 4 2" xfId="13176"/>
    <cellStyle name="Normal 16 2 2 5" xfId="3655"/>
    <cellStyle name="Normal 16 2 2 6" xfId="3656"/>
    <cellStyle name="Normal 16 2 2 7" xfId="3657"/>
    <cellStyle name="Normal 16 2 2 8" xfId="9404"/>
    <cellStyle name="Normal 16 2 2 9" xfId="19238"/>
    <cellStyle name="Normal 16 2 3" xfId="3658"/>
    <cellStyle name="Normal 16 2 3 2" xfId="3659"/>
    <cellStyle name="Normal 16 2 3 2 2" xfId="11776"/>
    <cellStyle name="Normal 16 2 3 3" xfId="3660"/>
    <cellStyle name="Normal 16 2 3 3 2" xfId="13530"/>
    <cellStyle name="Normal 16 2 3 4" xfId="3661"/>
    <cellStyle name="Normal 16 2 3 5" xfId="9803"/>
    <cellStyle name="Normal 16 2 4" xfId="3662"/>
    <cellStyle name="Normal 16 2 4 2" xfId="11167"/>
    <cellStyle name="Normal 16 2 5" xfId="3663"/>
    <cellStyle name="Normal 16 2 5 2" xfId="13067"/>
    <cellStyle name="Normal 16 2 6" xfId="3664"/>
    <cellStyle name="Normal 16 2 7" xfId="3665"/>
    <cellStyle name="Normal 16 2 8" xfId="3666"/>
    <cellStyle name="Normal 16 2 9" xfId="3667"/>
    <cellStyle name="Normal 16 3" xfId="3668"/>
    <cellStyle name="Normal 16 3 2" xfId="3669"/>
    <cellStyle name="Normal 16 3 2 2" xfId="3670"/>
    <cellStyle name="Normal 16 3 2 2 2" xfId="11917"/>
    <cellStyle name="Normal 16 3 2 3" xfId="3671"/>
    <cellStyle name="Normal 16 3 2 3 2" xfId="13671"/>
    <cellStyle name="Normal 16 3 2 4" xfId="3672"/>
    <cellStyle name="Normal 16 3 2 5" xfId="9944"/>
    <cellStyle name="Normal 16 3 2 6" xfId="19292"/>
    <cellStyle name="Normal 16 3 3" xfId="3673"/>
    <cellStyle name="Normal 16 3 3 2" xfId="3674"/>
    <cellStyle name="Normal 16 3 3 3" xfId="11288"/>
    <cellStyle name="Normal 16 3 4" xfId="3675"/>
    <cellStyle name="Normal 16 3 4 2" xfId="13121"/>
    <cellStyle name="Normal 16 3 5" xfId="3676"/>
    <cellStyle name="Normal 16 3 6" xfId="3677"/>
    <cellStyle name="Normal 16 3 7" xfId="3678"/>
    <cellStyle name="Normal 16 3 8" xfId="9340"/>
    <cellStyle name="Normal 16 3 9" xfId="19018"/>
    <cellStyle name="Normal 16 4" xfId="3679"/>
    <cellStyle name="Normal 16 4 2" xfId="3680"/>
    <cellStyle name="Normal 16 4 2 2" xfId="11673"/>
    <cellStyle name="Normal 16 4 3" xfId="3681"/>
    <cellStyle name="Normal 16 4 3 2" xfId="13427"/>
    <cellStyle name="Normal 16 4 4" xfId="3682"/>
    <cellStyle name="Normal 16 4 5" xfId="9700"/>
    <cellStyle name="Normal 16 4 6" xfId="19182"/>
    <cellStyle name="Normal 16 5" xfId="3683"/>
    <cellStyle name="Normal 16 5 2" xfId="3684"/>
    <cellStyle name="Normal 16 5 3" xfId="11064"/>
    <cellStyle name="Normal 16 6" xfId="3685"/>
    <cellStyle name="Normal 16 6 2" xfId="13012"/>
    <cellStyle name="Normal 16 7" xfId="3686"/>
    <cellStyle name="Normal 16 8" xfId="3687"/>
    <cellStyle name="Normal 16 9" xfId="3688"/>
    <cellStyle name="Normal 17" xfId="3689"/>
    <cellStyle name="Normal 17 2" xfId="3690"/>
    <cellStyle name="Normal 17 2 2" xfId="3691"/>
    <cellStyle name="Normal 17 2 2 2" xfId="12063"/>
    <cellStyle name="Normal 17 2 3" xfId="3692"/>
    <cellStyle name="Normal 17 2 3 2" xfId="13817"/>
    <cellStyle name="Normal 17 2 4" xfId="3693"/>
    <cellStyle name="Normal 17 2 5" xfId="10090"/>
    <cellStyle name="Normal 17 2 6" xfId="19194"/>
    <cellStyle name="Normal 17 3" xfId="3694"/>
    <cellStyle name="Normal 17 3 2" xfId="3695"/>
    <cellStyle name="Normal 17 3 3" xfId="11434"/>
    <cellStyle name="Normal 17 4" xfId="3696"/>
    <cellStyle name="Normal 17 4 2" xfId="13188"/>
    <cellStyle name="Normal 17 5" xfId="3697"/>
    <cellStyle name="Normal 17 6" xfId="3698"/>
    <cellStyle name="Normal 17 7" xfId="3699"/>
    <cellStyle name="Normal 17 8" xfId="9460"/>
    <cellStyle name="Normal 17 9" xfId="18920"/>
    <cellStyle name="Normal 18" xfId="3700"/>
    <cellStyle name="Normal 18 2" xfId="3701"/>
    <cellStyle name="Normal 18 2 2" xfId="19304"/>
    <cellStyle name="Normal 18 3" xfId="19030"/>
    <cellStyle name="Normal 19" xfId="3702"/>
    <cellStyle name="Normal 19 2" xfId="3703"/>
    <cellStyle name="Normal 2" xfId="3704"/>
    <cellStyle name="Normal 2 2" xfId="3705"/>
    <cellStyle name="Normal 2 2 2" xfId="3706"/>
    <cellStyle name="Normal 2 2 2 2" xfId="3707"/>
    <cellStyle name="Normal 2 2 3" xfId="3708"/>
    <cellStyle name="Normal 2 2 3 2" xfId="3709"/>
    <cellStyle name="Normal 2 2 4" xfId="3710"/>
    <cellStyle name="Normal 2 3" xfId="3711"/>
    <cellStyle name="Normal 2 3 2" xfId="3712"/>
    <cellStyle name="Normal 2 3 2 2" xfId="3713"/>
    <cellStyle name="Normal 2 3 2 3" xfId="3714"/>
    <cellStyle name="Normal 2 3 3" xfId="3715"/>
    <cellStyle name="Normal 2 3 3 2" xfId="3716"/>
    <cellStyle name="Normal 2 4" xfId="3717"/>
    <cellStyle name="Normal 2 4 2" xfId="3718"/>
    <cellStyle name="Normal 2 4 2 10" xfId="9105"/>
    <cellStyle name="Normal 2 4 2 11" xfId="18903"/>
    <cellStyle name="Normal 2 4 2 2" xfId="3719"/>
    <cellStyle name="Normal 2 4 2 2 10" xfId="18959"/>
    <cellStyle name="Normal 2 4 2 2 2" xfId="3720"/>
    <cellStyle name="Normal 2 4 2 2 2 2" xfId="3721"/>
    <cellStyle name="Normal 2 4 2 2 2 2 2" xfId="3722"/>
    <cellStyle name="Normal 2 4 2 2 2 2 2 2" xfId="11979"/>
    <cellStyle name="Normal 2 4 2 2 2 2 3" xfId="3723"/>
    <cellStyle name="Normal 2 4 2 2 2 2 3 2" xfId="13733"/>
    <cellStyle name="Normal 2 4 2 2 2 2 4" xfId="3724"/>
    <cellStyle name="Normal 2 4 2 2 2 2 5" xfId="10006"/>
    <cellStyle name="Normal 2 4 2 2 2 3" xfId="3725"/>
    <cellStyle name="Normal 2 4 2 2 2 3 2" xfId="11350"/>
    <cellStyle name="Normal 2 4 2 2 2 4" xfId="3726"/>
    <cellStyle name="Normal 2 4 2 2 2 4 2" xfId="13171"/>
    <cellStyle name="Normal 2 4 2 2 2 5" xfId="3727"/>
    <cellStyle name="Normal 2 4 2 2 2 6" xfId="3728"/>
    <cellStyle name="Normal 2 4 2 2 2 7" xfId="3729"/>
    <cellStyle name="Normal 2 4 2 2 2 8" xfId="9399"/>
    <cellStyle name="Normal 2 4 2 2 2 9" xfId="19233"/>
    <cellStyle name="Normal 2 4 2 2 3" xfId="3730"/>
    <cellStyle name="Normal 2 4 2 2 3 2" xfId="3731"/>
    <cellStyle name="Normal 2 4 2 2 3 2 2" xfId="11771"/>
    <cellStyle name="Normal 2 4 2 2 3 3" xfId="3732"/>
    <cellStyle name="Normal 2 4 2 2 3 3 2" xfId="13525"/>
    <cellStyle name="Normal 2 4 2 2 3 4" xfId="3733"/>
    <cellStyle name="Normal 2 4 2 2 3 5" xfId="9798"/>
    <cellStyle name="Normal 2 4 2 2 4" xfId="3734"/>
    <cellStyle name="Normal 2 4 2 2 4 2" xfId="11162"/>
    <cellStyle name="Normal 2 4 2 2 5" xfId="3735"/>
    <cellStyle name="Normal 2 4 2 2 5 2" xfId="13062"/>
    <cellStyle name="Normal 2 4 2 2 6" xfId="3736"/>
    <cellStyle name="Normal 2 4 2 2 7" xfId="3737"/>
    <cellStyle name="Normal 2 4 2 2 8" xfId="3738"/>
    <cellStyle name="Normal 2 4 2 2 9" xfId="9231"/>
    <cellStyle name="Normal 2 4 2 3" xfId="3739"/>
    <cellStyle name="Normal 2 4 2 3 2" xfId="3740"/>
    <cellStyle name="Normal 2 4 2 3 2 2" xfId="3741"/>
    <cellStyle name="Normal 2 4 2 3 2 2 2" xfId="11888"/>
    <cellStyle name="Normal 2 4 2 3 2 3" xfId="3742"/>
    <cellStyle name="Normal 2 4 2 3 2 3 2" xfId="13642"/>
    <cellStyle name="Normal 2 4 2 3 2 4" xfId="3743"/>
    <cellStyle name="Normal 2 4 2 3 2 5" xfId="9915"/>
    <cellStyle name="Normal 2 4 2 3 2 6" xfId="19287"/>
    <cellStyle name="Normal 2 4 2 3 3" xfId="3744"/>
    <cellStyle name="Normal 2 4 2 3 3 2" xfId="3745"/>
    <cellStyle name="Normal 2 4 2 3 3 3" xfId="11259"/>
    <cellStyle name="Normal 2 4 2 3 4" xfId="3746"/>
    <cellStyle name="Normal 2 4 2 3 4 2" xfId="13116"/>
    <cellStyle name="Normal 2 4 2 3 5" xfId="3747"/>
    <cellStyle name="Normal 2 4 2 3 6" xfId="3748"/>
    <cellStyle name="Normal 2 4 2 3 7" xfId="3749"/>
    <cellStyle name="Normal 2 4 2 3 8" xfId="9317"/>
    <cellStyle name="Normal 2 4 2 3 9" xfId="19013"/>
    <cellStyle name="Normal 2 4 2 4" xfId="3750"/>
    <cellStyle name="Normal 2 4 2 4 2" xfId="3751"/>
    <cellStyle name="Normal 2 4 2 4 2 2" xfId="11590"/>
    <cellStyle name="Normal 2 4 2 4 3" xfId="3752"/>
    <cellStyle name="Normal 2 4 2 4 3 2" xfId="13344"/>
    <cellStyle name="Normal 2 4 2 4 4" xfId="3753"/>
    <cellStyle name="Normal 2 4 2 4 5" xfId="9617"/>
    <cellStyle name="Normal 2 4 2 4 6" xfId="19175"/>
    <cellStyle name="Normal 2 4 2 5" xfId="3754"/>
    <cellStyle name="Normal 2 4 2 5 2" xfId="3755"/>
    <cellStyle name="Normal 2 4 2 5 3" xfId="11046"/>
    <cellStyle name="Normal 2 4 2 6" xfId="3756"/>
    <cellStyle name="Normal 2 4 2 6 2" xfId="13007"/>
    <cellStyle name="Normal 2 4 2 7" xfId="3757"/>
    <cellStyle name="Normal 2 4 2 8" xfId="3758"/>
    <cellStyle name="Normal 2 4 2 9" xfId="3759"/>
    <cellStyle name="Normal 2 5" xfId="3760"/>
    <cellStyle name="Normal 2_MOLSI 2009-2011 MTEF Axjusak 3_new_Final" xfId="3761"/>
    <cellStyle name="Normal 20" xfId="3762"/>
    <cellStyle name="Normal 20 2" xfId="3763"/>
    <cellStyle name="Normal 20 2 2" xfId="3764"/>
    <cellStyle name="Normal 20 2 2 2" xfId="19135"/>
    <cellStyle name="Normal 20 2 3" xfId="3765"/>
    <cellStyle name="Normal 20 2 3 2" xfId="19372"/>
    <cellStyle name="Normal 20 2 4" xfId="19100"/>
    <cellStyle name="Normal 20 3" xfId="3766"/>
    <cellStyle name="Normal 20 3 2" xfId="19118"/>
    <cellStyle name="Normal 20 4" xfId="3767"/>
    <cellStyle name="Normal 20 4 2" xfId="19156"/>
    <cellStyle name="Normal 20 5" xfId="3768"/>
    <cellStyle name="Normal 20 5 2" xfId="19307"/>
    <cellStyle name="Normal 20 6" xfId="19033"/>
    <cellStyle name="Normal 21" xfId="3769"/>
    <cellStyle name="Normal 22" xfId="3770"/>
    <cellStyle name="Normal 23" xfId="3771"/>
    <cellStyle name="Normal 24" xfId="3772"/>
    <cellStyle name="Normal 25" xfId="3773"/>
    <cellStyle name="Normal 26" xfId="3774"/>
    <cellStyle name="Normal 27" xfId="3775"/>
    <cellStyle name="Normal 28" xfId="3776"/>
    <cellStyle name="Normal 29" xfId="3777"/>
    <cellStyle name="Normal 3" xfId="3778"/>
    <cellStyle name="Normal 3 2" xfId="3779"/>
    <cellStyle name="Normal 3 2 2" xfId="3780"/>
    <cellStyle name="Normal 3 2 2 2" xfId="3781"/>
    <cellStyle name="Normal 3 2 3" xfId="3782"/>
    <cellStyle name="Normal 3 2 3 2" xfId="3783"/>
    <cellStyle name="Normal 3 3" xfId="3784"/>
    <cellStyle name="Normal 3 3 2" xfId="3785"/>
    <cellStyle name="Normal 3 3 3" xfId="3786"/>
    <cellStyle name="Normal 3 4" xfId="3787"/>
    <cellStyle name="Normal 3 5" xfId="3788"/>
    <cellStyle name="Normal 3_HavelvacN2axjusakN3" xfId="3789"/>
    <cellStyle name="Normal 30" xfId="3790"/>
    <cellStyle name="Normal 30 2" xfId="3791"/>
    <cellStyle name="Normal 30 2 2" xfId="19327"/>
    <cellStyle name="Normal 30 3" xfId="19054"/>
    <cellStyle name="Normal 31" xfId="3792"/>
    <cellStyle name="Normal 31 2" xfId="3793"/>
    <cellStyle name="Normal 31 2 2" xfId="19329"/>
    <cellStyle name="Normal 31 3" xfId="19056"/>
    <cellStyle name="Normal 32" xfId="3794"/>
    <cellStyle name="Normal 32 2" xfId="3795"/>
    <cellStyle name="Normal 32 2 2" xfId="19331"/>
    <cellStyle name="Normal 32 3" xfId="19058"/>
    <cellStyle name="Normal 33" xfId="3796"/>
    <cellStyle name="Normal 33 2" xfId="3797"/>
    <cellStyle name="Normal 33 2 2" xfId="19333"/>
    <cellStyle name="Normal 33 3" xfId="19060"/>
    <cellStyle name="Normal 34" xfId="3798"/>
    <cellStyle name="Normal 34 2" xfId="3799"/>
    <cellStyle name="Normal 34 2 2" xfId="19334"/>
    <cellStyle name="Normal 34 3" xfId="19061"/>
    <cellStyle name="Normal 35" xfId="3800"/>
    <cellStyle name="Normal 35 2" xfId="3801"/>
    <cellStyle name="Normal 35 2 2" xfId="19335"/>
    <cellStyle name="Normal 35 3" xfId="19062"/>
    <cellStyle name="Normal 36" xfId="3802"/>
    <cellStyle name="Normal 36 2" xfId="3803"/>
    <cellStyle name="Normal 36 2 2" xfId="3804"/>
    <cellStyle name="Normal 36 2 3" xfId="11436"/>
    <cellStyle name="Normal 36 2 4" xfId="19336"/>
    <cellStyle name="Normal 36 3" xfId="3805"/>
    <cellStyle name="Normal 36 3 2" xfId="3806"/>
    <cellStyle name="Normal 36 3 3" xfId="13190"/>
    <cellStyle name="Normal 36 4" xfId="3807"/>
    <cellStyle name="Normal 36 5" xfId="3808"/>
    <cellStyle name="Normal 36 6" xfId="3809"/>
    <cellStyle name="Normal 36 7" xfId="9462"/>
    <cellStyle name="Normal 36 8" xfId="19063"/>
    <cellStyle name="Normal 37" xfId="3810"/>
    <cellStyle name="Normal 37 2" xfId="3811"/>
    <cellStyle name="Normal 37 2 2" xfId="19337"/>
    <cellStyle name="Normal 37 3" xfId="19064"/>
    <cellStyle name="Normal 38" xfId="3812"/>
    <cellStyle name="Normal 38 2" xfId="3813"/>
    <cellStyle name="Normal 38 2 2" xfId="19338"/>
    <cellStyle name="Normal 38 3" xfId="19065"/>
    <cellStyle name="Normal 39" xfId="3814"/>
    <cellStyle name="Normal 39 2" xfId="3815"/>
    <cellStyle name="Normal 39 2 2" xfId="19339"/>
    <cellStyle name="Normal 39 3" xfId="19066"/>
    <cellStyle name="Normal 4" xfId="3816"/>
    <cellStyle name="Normal 4 10" xfId="3817"/>
    <cellStyle name="Normal 4 10 2" xfId="3818"/>
    <cellStyle name="Normal 4 10 2 2" xfId="19317"/>
    <cellStyle name="Normal 4 10 3" xfId="3819"/>
    <cellStyle name="Normal 4 10 4" xfId="11000"/>
    <cellStyle name="Normal 4 10 5" xfId="19044"/>
    <cellStyle name="Normal 4 11" xfId="3820"/>
    <cellStyle name="Normal 4 11 2" xfId="3821"/>
    <cellStyle name="Normal 4 11 3" xfId="12973"/>
    <cellStyle name="Normal 4 12" xfId="3822"/>
    <cellStyle name="Normal 4 12 2" xfId="19157"/>
    <cellStyle name="Normal 4 13" xfId="3823"/>
    <cellStyle name="Normal 4 14" xfId="3824"/>
    <cellStyle name="Normal 4 15" xfId="3825"/>
    <cellStyle name="Normal 4 16" xfId="3826"/>
    <cellStyle name="Normal 4 17" xfId="9001"/>
    <cellStyle name="Normal 4 18" xfId="9009"/>
    <cellStyle name="Normal 4 19" xfId="18885"/>
    <cellStyle name="Normal 4 2" xfId="3827"/>
    <cellStyle name="Normal 4 2 10" xfId="3828"/>
    <cellStyle name="Normal 4 2 11" xfId="3829"/>
    <cellStyle name="Normal 4 2 12" xfId="3830"/>
    <cellStyle name="Normal 4 2 13" xfId="9018"/>
    <cellStyle name="Normal 4 2 2" xfId="3831"/>
    <cellStyle name="Normal 4 2 3" xfId="3832"/>
    <cellStyle name="Normal 4 2 4" xfId="3833"/>
    <cellStyle name="Normal 4 2 5" xfId="3834"/>
    <cellStyle name="Normal 4 2 5 10" xfId="18934"/>
    <cellStyle name="Normal 4 2 5 2" xfId="3835"/>
    <cellStyle name="Normal 4 2 5 2 2" xfId="3836"/>
    <cellStyle name="Normal 4 2 5 2 2 2" xfId="3837"/>
    <cellStyle name="Normal 4 2 5 2 2 2 2" xfId="11954"/>
    <cellStyle name="Normal 4 2 5 2 2 3" xfId="3838"/>
    <cellStyle name="Normal 4 2 5 2 2 3 2" xfId="13708"/>
    <cellStyle name="Normal 4 2 5 2 2 4" xfId="3839"/>
    <cellStyle name="Normal 4 2 5 2 2 5" xfId="9981"/>
    <cellStyle name="Normal 4 2 5 2 3" xfId="3840"/>
    <cellStyle name="Normal 4 2 5 2 3 2" xfId="11325"/>
    <cellStyle name="Normal 4 2 5 2 4" xfId="3841"/>
    <cellStyle name="Normal 4 2 5 2 4 2" xfId="13146"/>
    <cellStyle name="Normal 4 2 5 2 5" xfId="3842"/>
    <cellStyle name="Normal 4 2 5 2 6" xfId="3843"/>
    <cellStyle name="Normal 4 2 5 2 7" xfId="3844"/>
    <cellStyle name="Normal 4 2 5 2 8" xfId="9374"/>
    <cellStyle name="Normal 4 2 5 2 9" xfId="19208"/>
    <cellStyle name="Normal 4 2 5 3" xfId="3845"/>
    <cellStyle name="Normal 4 2 5 3 2" xfId="3846"/>
    <cellStyle name="Normal 4 2 5 3 2 2" xfId="11746"/>
    <cellStyle name="Normal 4 2 5 3 3" xfId="3847"/>
    <cellStyle name="Normal 4 2 5 3 3 2" xfId="13500"/>
    <cellStyle name="Normal 4 2 5 3 4" xfId="3848"/>
    <cellStyle name="Normal 4 2 5 3 5" xfId="9773"/>
    <cellStyle name="Normal 4 2 5 4" xfId="3849"/>
    <cellStyle name="Normal 4 2 5 4 2" xfId="11137"/>
    <cellStyle name="Normal 4 2 5 5" xfId="3850"/>
    <cellStyle name="Normal 4 2 5 5 2" xfId="13037"/>
    <cellStyle name="Normal 4 2 5 6" xfId="3851"/>
    <cellStyle name="Normal 4 2 5 7" xfId="3852"/>
    <cellStyle name="Normal 4 2 5 8" xfId="3853"/>
    <cellStyle name="Normal 4 2 5 9" xfId="9206"/>
    <cellStyle name="Normal 4 2 6" xfId="3854"/>
    <cellStyle name="Normal 4 2 6 2" xfId="3855"/>
    <cellStyle name="Normal 4 2 6 2 2" xfId="3856"/>
    <cellStyle name="Normal 4 2 6 2 2 2" xfId="11822"/>
    <cellStyle name="Normal 4 2 6 2 3" xfId="3857"/>
    <cellStyle name="Normal 4 2 6 2 3 2" xfId="13576"/>
    <cellStyle name="Normal 4 2 6 2 4" xfId="3858"/>
    <cellStyle name="Normal 4 2 6 2 5" xfId="9849"/>
    <cellStyle name="Normal 4 2 6 2 6" xfId="19262"/>
    <cellStyle name="Normal 4 2 6 3" xfId="3859"/>
    <cellStyle name="Normal 4 2 6 3 2" xfId="3860"/>
    <cellStyle name="Normal 4 2 6 3 3" xfId="11194"/>
    <cellStyle name="Normal 4 2 6 4" xfId="3861"/>
    <cellStyle name="Normal 4 2 6 4 2" xfId="13091"/>
    <cellStyle name="Normal 4 2 6 5" xfId="3862"/>
    <cellStyle name="Normal 4 2 6 6" xfId="3863"/>
    <cellStyle name="Normal 4 2 6 7" xfId="3864"/>
    <cellStyle name="Normal 4 2 6 8" xfId="9267"/>
    <cellStyle name="Normal 4 2 6 9" xfId="18988"/>
    <cellStyle name="Normal 4 2 7" xfId="3865"/>
    <cellStyle name="Normal 4 2 7 2" xfId="3866"/>
    <cellStyle name="Normal 4 2 7 2 2" xfId="11454"/>
    <cellStyle name="Normal 4 2 7 3" xfId="3867"/>
    <cellStyle name="Normal 4 2 7 3 2" xfId="13208"/>
    <cellStyle name="Normal 4 2 7 4" xfId="3868"/>
    <cellStyle name="Normal 4 2 7 5" xfId="9481"/>
    <cellStyle name="Normal 4 2 8" xfId="3869"/>
    <cellStyle name="Normal 4 2 8 2" xfId="11009"/>
    <cellStyle name="Normal 4 2 9" xfId="3870"/>
    <cellStyle name="Normal 4 2 9 2" xfId="12982"/>
    <cellStyle name="Normal 4 3" xfId="3871"/>
    <cellStyle name="Normal 4 4" xfId="3872"/>
    <cellStyle name="Normal 4 5" xfId="3873"/>
    <cellStyle name="Normal 4 5 10" xfId="3874"/>
    <cellStyle name="Normal 4 5 11" xfId="3875"/>
    <cellStyle name="Normal 4 5 12" xfId="9012"/>
    <cellStyle name="Normal 4 5 13" xfId="18910"/>
    <cellStyle name="Normal 4 5 2" xfId="3876"/>
    <cellStyle name="Normal 4 5 2 10" xfId="9021"/>
    <cellStyle name="Normal 4 5 2 11" xfId="18937"/>
    <cellStyle name="Normal 4 5 2 2" xfId="3877"/>
    <cellStyle name="Normal 4 5 2 2 10" xfId="18991"/>
    <cellStyle name="Normal 4 5 2 2 2" xfId="3878"/>
    <cellStyle name="Normal 4 5 2 2 2 2" xfId="3879"/>
    <cellStyle name="Normal 4 5 2 2 2 2 2" xfId="3880"/>
    <cellStyle name="Normal 4 5 2 2 2 2 2 2" xfId="11957"/>
    <cellStyle name="Normal 4 5 2 2 2 2 3" xfId="3881"/>
    <cellStyle name="Normal 4 5 2 2 2 2 3 2" xfId="13711"/>
    <cellStyle name="Normal 4 5 2 2 2 2 4" xfId="3882"/>
    <cellStyle name="Normal 4 5 2 2 2 2 5" xfId="9984"/>
    <cellStyle name="Normal 4 5 2 2 2 3" xfId="3883"/>
    <cellStyle name="Normal 4 5 2 2 2 3 2" xfId="11328"/>
    <cellStyle name="Normal 4 5 2 2 2 4" xfId="3884"/>
    <cellStyle name="Normal 4 5 2 2 2 4 2" xfId="13149"/>
    <cellStyle name="Normal 4 5 2 2 2 5" xfId="3885"/>
    <cellStyle name="Normal 4 5 2 2 2 6" xfId="3886"/>
    <cellStyle name="Normal 4 5 2 2 2 7" xfId="3887"/>
    <cellStyle name="Normal 4 5 2 2 2 8" xfId="9377"/>
    <cellStyle name="Normal 4 5 2 2 2 9" xfId="19265"/>
    <cellStyle name="Normal 4 5 2 2 3" xfId="3888"/>
    <cellStyle name="Normal 4 5 2 2 3 2" xfId="3889"/>
    <cellStyle name="Normal 4 5 2 2 3 2 2" xfId="11749"/>
    <cellStyle name="Normal 4 5 2 2 3 3" xfId="3890"/>
    <cellStyle name="Normal 4 5 2 2 3 3 2" xfId="13503"/>
    <cellStyle name="Normal 4 5 2 2 3 4" xfId="3891"/>
    <cellStyle name="Normal 4 5 2 2 3 5" xfId="9776"/>
    <cellStyle name="Normal 4 5 2 2 4" xfId="3892"/>
    <cellStyle name="Normal 4 5 2 2 4 2" xfId="11140"/>
    <cellStyle name="Normal 4 5 2 2 5" xfId="3893"/>
    <cellStyle name="Normal 4 5 2 2 5 2" xfId="13040"/>
    <cellStyle name="Normal 4 5 2 2 6" xfId="3894"/>
    <cellStyle name="Normal 4 5 2 2 7" xfId="3895"/>
    <cellStyle name="Normal 4 5 2 2 8" xfId="3896"/>
    <cellStyle name="Normal 4 5 2 2 9" xfId="9209"/>
    <cellStyle name="Normal 4 5 2 3" xfId="3897"/>
    <cellStyle name="Normal 4 5 2 3 2" xfId="3898"/>
    <cellStyle name="Normal 4 5 2 3 2 2" xfId="3899"/>
    <cellStyle name="Normal 4 5 2 3 2 2 2" xfId="11825"/>
    <cellStyle name="Normal 4 5 2 3 2 3" xfId="3900"/>
    <cellStyle name="Normal 4 5 2 3 2 3 2" xfId="13579"/>
    <cellStyle name="Normal 4 5 2 3 2 4" xfId="3901"/>
    <cellStyle name="Normal 4 5 2 3 2 5" xfId="9852"/>
    <cellStyle name="Normal 4 5 2 3 3" xfId="3902"/>
    <cellStyle name="Normal 4 5 2 3 3 2" xfId="11197"/>
    <cellStyle name="Normal 4 5 2 3 4" xfId="3903"/>
    <cellStyle name="Normal 4 5 2 3 4 2" xfId="13094"/>
    <cellStyle name="Normal 4 5 2 3 5" xfId="3904"/>
    <cellStyle name="Normal 4 5 2 3 6" xfId="3905"/>
    <cellStyle name="Normal 4 5 2 3 7" xfId="3906"/>
    <cellStyle name="Normal 4 5 2 3 8" xfId="9270"/>
    <cellStyle name="Normal 4 5 2 3 9" xfId="19211"/>
    <cellStyle name="Normal 4 5 2 4" xfId="3907"/>
    <cellStyle name="Normal 4 5 2 4 2" xfId="3908"/>
    <cellStyle name="Normal 4 5 2 4 2 2" xfId="11457"/>
    <cellStyle name="Normal 4 5 2 4 3" xfId="3909"/>
    <cellStyle name="Normal 4 5 2 4 3 2" xfId="13211"/>
    <cellStyle name="Normal 4 5 2 4 4" xfId="3910"/>
    <cellStyle name="Normal 4 5 2 4 5" xfId="9484"/>
    <cellStyle name="Normal 4 5 2 5" xfId="3911"/>
    <cellStyle name="Normal 4 5 2 5 2" xfId="11012"/>
    <cellStyle name="Normal 4 5 2 6" xfId="3912"/>
    <cellStyle name="Normal 4 5 2 6 2" xfId="12985"/>
    <cellStyle name="Normal 4 5 2 7" xfId="3913"/>
    <cellStyle name="Normal 4 5 2 8" xfId="3914"/>
    <cellStyle name="Normal 4 5 2 9" xfId="3915"/>
    <cellStyle name="Normal 4 5 3" xfId="3916"/>
    <cellStyle name="Normal 4 5 3 10" xfId="9155"/>
    <cellStyle name="Normal 4 5 3 11" xfId="18966"/>
    <cellStyle name="Normal 4 5 3 2" xfId="3917"/>
    <cellStyle name="Normal 4 5 3 2 10" xfId="19020"/>
    <cellStyle name="Normal 4 5 3 2 2" xfId="3918"/>
    <cellStyle name="Normal 4 5 3 2 2 2" xfId="3919"/>
    <cellStyle name="Normal 4 5 3 2 2 2 2" xfId="3920"/>
    <cellStyle name="Normal 4 5 3 2 2 2 2 2" xfId="11986"/>
    <cellStyle name="Normal 4 5 3 2 2 2 3" xfId="3921"/>
    <cellStyle name="Normal 4 5 3 2 2 2 3 2" xfId="13740"/>
    <cellStyle name="Normal 4 5 3 2 2 2 4" xfId="3922"/>
    <cellStyle name="Normal 4 5 3 2 2 2 5" xfId="10013"/>
    <cellStyle name="Normal 4 5 3 2 2 3" xfId="3923"/>
    <cellStyle name="Normal 4 5 3 2 2 3 2" xfId="11357"/>
    <cellStyle name="Normal 4 5 3 2 2 4" xfId="3924"/>
    <cellStyle name="Normal 4 5 3 2 2 4 2" xfId="13178"/>
    <cellStyle name="Normal 4 5 3 2 2 5" xfId="3925"/>
    <cellStyle name="Normal 4 5 3 2 2 6" xfId="3926"/>
    <cellStyle name="Normal 4 5 3 2 2 7" xfId="3927"/>
    <cellStyle name="Normal 4 5 3 2 2 8" xfId="9406"/>
    <cellStyle name="Normal 4 5 3 2 2 9" xfId="19294"/>
    <cellStyle name="Normal 4 5 3 2 3" xfId="3928"/>
    <cellStyle name="Normal 4 5 3 2 3 2" xfId="3929"/>
    <cellStyle name="Normal 4 5 3 2 3 2 2" xfId="11778"/>
    <cellStyle name="Normal 4 5 3 2 3 3" xfId="3930"/>
    <cellStyle name="Normal 4 5 3 2 3 3 2" xfId="13532"/>
    <cellStyle name="Normal 4 5 3 2 3 4" xfId="3931"/>
    <cellStyle name="Normal 4 5 3 2 3 5" xfId="9805"/>
    <cellStyle name="Normal 4 5 3 2 4" xfId="3932"/>
    <cellStyle name="Normal 4 5 3 2 4 2" xfId="11169"/>
    <cellStyle name="Normal 4 5 3 2 5" xfId="3933"/>
    <cellStyle name="Normal 4 5 3 2 5 2" xfId="13069"/>
    <cellStyle name="Normal 4 5 3 2 6" xfId="3934"/>
    <cellStyle name="Normal 4 5 3 2 7" xfId="3935"/>
    <cellStyle name="Normal 4 5 3 2 8" xfId="3936"/>
    <cellStyle name="Normal 4 5 3 2 9" xfId="9238"/>
    <cellStyle name="Normal 4 5 3 3" xfId="3937"/>
    <cellStyle name="Normal 4 5 3 3 2" xfId="3938"/>
    <cellStyle name="Normal 4 5 3 3 2 2" xfId="3939"/>
    <cellStyle name="Normal 4 5 3 3 2 2 2" xfId="11919"/>
    <cellStyle name="Normal 4 5 3 3 2 3" xfId="3940"/>
    <cellStyle name="Normal 4 5 3 3 2 3 2" xfId="13673"/>
    <cellStyle name="Normal 4 5 3 3 2 4" xfId="3941"/>
    <cellStyle name="Normal 4 5 3 3 2 5" xfId="9946"/>
    <cellStyle name="Normal 4 5 3 3 3" xfId="3942"/>
    <cellStyle name="Normal 4 5 3 3 3 2" xfId="11290"/>
    <cellStyle name="Normal 4 5 3 3 4" xfId="3943"/>
    <cellStyle name="Normal 4 5 3 3 4 2" xfId="13123"/>
    <cellStyle name="Normal 4 5 3 3 5" xfId="3944"/>
    <cellStyle name="Normal 4 5 3 3 6" xfId="3945"/>
    <cellStyle name="Normal 4 5 3 3 7" xfId="3946"/>
    <cellStyle name="Normal 4 5 3 3 8" xfId="9342"/>
    <cellStyle name="Normal 4 5 3 3 9" xfId="19240"/>
    <cellStyle name="Normal 4 5 3 4" xfId="3947"/>
    <cellStyle name="Normal 4 5 3 4 2" xfId="3948"/>
    <cellStyle name="Normal 4 5 3 4 2 2" xfId="11678"/>
    <cellStyle name="Normal 4 5 3 4 3" xfId="3949"/>
    <cellStyle name="Normal 4 5 3 4 3 2" xfId="13432"/>
    <cellStyle name="Normal 4 5 3 4 4" xfId="3950"/>
    <cellStyle name="Normal 4 5 3 4 5" xfId="9705"/>
    <cellStyle name="Normal 4 5 3 5" xfId="3951"/>
    <cellStyle name="Normal 4 5 3 5 2" xfId="11069"/>
    <cellStyle name="Normal 4 5 3 6" xfId="3952"/>
    <cellStyle name="Normal 4 5 3 6 2" xfId="13014"/>
    <cellStyle name="Normal 4 5 3 7" xfId="3953"/>
    <cellStyle name="Normal 4 5 3 8" xfId="3954"/>
    <cellStyle name="Normal 4 5 3 9" xfId="3955"/>
    <cellStyle name="Normal 4 5 4" xfId="3956"/>
    <cellStyle name="Normal 4 5 4 10" xfId="18928"/>
    <cellStyle name="Normal 4 5 4 2" xfId="3957"/>
    <cellStyle name="Normal 4 5 4 2 2" xfId="3958"/>
    <cellStyle name="Normal 4 5 4 2 2 2" xfId="3959"/>
    <cellStyle name="Normal 4 5 4 2 2 2 2" xfId="11948"/>
    <cellStyle name="Normal 4 5 4 2 2 3" xfId="3960"/>
    <cellStyle name="Normal 4 5 4 2 2 3 2" xfId="13702"/>
    <cellStyle name="Normal 4 5 4 2 2 4" xfId="3961"/>
    <cellStyle name="Normal 4 5 4 2 2 5" xfId="9975"/>
    <cellStyle name="Normal 4 5 4 2 3" xfId="3962"/>
    <cellStyle name="Normal 4 5 4 2 3 2" xfId="11319"/>
    <cellStyle name="Normal 4 5 4 2 4" xfId="3963"/>
    <cellStyle name="Normal 4 5 4 2 4 2" xfId="13140"/>
    <cellStyle name="Normal 4 5 4 2 5" xfId="3964"/>
    <cellStyle name="Normal 4 5 4 2 6" xfId="3965"/>
    <cellStyle name="Normal 4 5 4 2 7" xfId="3966"/>
    <cellStyle name="Normal 4 5 4 2 8" xfId="9368"/>
    <cellStyle name="Normal 4 5 4 2 9" xfId="19202"/>
    <cellStyle name="Normal 4 5 4 3" xfId="3967"/>
    <cellStyle name="Normal 4 5 4 3 2" xfId="3968"/>
    <cellStyle name="Normal 4 5 4 3 2 2" xfId="11740"/>
    <cellStyle name="Normal 4 5 4 3 3" xfId="3969"/>
    <cellStyle name="Normal 4 5 4 3 3 2" xfId="13494"/>
    <cellStyle name="Normal 4 5 4 3 4" xfId="3970"/>
    <cellStyle name="Normal 4 5 4 3 5" xfId="9767"/>
    <cellStyle name="Normal 4 5 4 4" xfId="3971"/>
    <cellStyle name="Normal 4 5 4 4 2" xfId="11131"/>
    <cellStyle name="Normal 4 5 4 5" xfId="3972"/>
    <cellStyle name="Normal 4 5 4 5 2" xfId="13031"/>
    <cellStyle name="Normal 4 5 4 6" xfId="3973"/>
    <cellStyle name="Normal 4 5 4 7" xfId="3974"/>
    <cellStyle name="Normal 4 5 4 8" xfId="3975"/>
    <cellStyle name="Normal 4 5 4 9" xfId="9200"/>
    <cellStyle name="Normal 4 5 5" xfId="3976"/>
    <cellStyle name="Normal 4 5 5 2" xfId="3977"/>
    <cellStyle name="Normal 4 5 5 2 2" xfId="3978"/>
    <cellStyle name="Normal 4 5 5 2 2 2" xfId="11816"/>
    <cellStyle name="Normal 4 5 5 2 3" xfId="3979"/>
    <cellStyle name="Normal 4 5 5 2 3 2" xfId="13570"/>
    <cellStyle name="Normal 4 5 5 2 4" xfId="3980"/>
    <cellStyle name="Normal 4 5 5 2 5" xfId="9843"/>
    <cellStyle name="Normal 4 5 5 2 6" xfId="19256"/>
    <cellStyle name="Normal 4 5 5 3" xfId="3981"/>
    <cellStyle name="Normal 4 5 5 3 2" xfId="3982"/>
    <cellStyle name="Normal 4 5 5 3 3" xfId="11188"/>
    <cellStyle name="Normal 4 5 5 4" xfId="3983"/>
    <cellStyle name="Normal 4 5 5 4 2" xfId="13085"/>
    <cellStyle name="Normal 4 5 5 5" xfId="3984"/>
    <cellStyle name="Normal 4 5 5 6" xfId="3985"/>
    <cellStyle name="Normal 4 5 5 7" xfId="3986"/>
    <cellStyle name="Normal 4 5 5 8" xfId="9261"/>
    <cellStyle name="Normal 4 5 5 9" xfId="18982"/>
    <cellStyle name="Normal 4 5 6" xfId="3987"/>
    <cellStyle name="Normal 4 5 6 2" xfId="3988"/>
    <cellStyle name="Normal 4 5 6 2 2" xfId="11448"/>
    <cellStyle name="Normal 4 5 6 3" xfId="3989"/>
    <cellStyle name="Normal 4 5 6 3 2" xfId="13202"/>
    <cellStyle name="Normal 4 5 6 4" xfId="3990"/>
    <cellStyle name="Normal 4 5 6 5" xfId="9475"/>
    <cellStyle name="Normal 4 5 6 6" xfId="19184"/>
    <cellStyle name="Normal 4 5 7" xfId="3991"/>
    <cellStyle name="Normal 4 5 7 2" xfId="3992"/>
    <cellStyle name="Normal 4 5 7 3" xfId="11003"/>
    <cellStyle name="Normal 4 5 8" xfId="3993"/>
    <cellStyle name="Normal 4 5 8 2" xfId="12976"/>
    <cellStyle name="Normal 4 5 9" xfId="3994"/>
    <cellStyle name="Normal 4 6" xfId="3995"/>
    <cellStyle name="Normal 4 6 10" xfId="3996"/>
    <cellStyle name="Normal 4 6 11" xfId="9013"/>
    <cellStyle name="Normal 4 6 12" xfId="18929"/>
    <cellStyle name="Normal 4 6 2" xfId="3997"/>
    <cellStyle name="Normal 4 6 2 10" xfId="9022"/>
    <cellStyle name="Normal 4 6 2 11" xfId="18938"/>
    <cellStyle name="Normal 4 6 2 2" xfId="3998"/>
    <cellStyle name="Normal 4 6 2 2 10" xfId="18992"/>
    <cellStyle name="Normal 4 6 2 2 2" xfId="3999"/>
    <cellStyle name="Normal 4 6 2 2 2 2" xfId="4000"/>
    <cellStyle name="Normal 4 6 2 2 2 2 2" xfId="4001"/>
    <cellStyle name="Normal 4 6 2 2 2 2 2 2" xfId="11958"/>
    <cellStyle name="Normal 4 6 2 2 2 2 3" xfId="4002"/>
    <cellStyle name="Normal 4 6 2 2 2 2 3 2" xfId="13712"/>
    <cellStyle name="Normal 4 6 2 2 2 2 4" xfId="4003"/>
    <cellStyle name="Normal 4 6 2 2 2 2 5" xfId="9985"/>
    <cellStyle name="Normal 4 6 2 2 2 3" xfId="4004"/>
    <cellStyle name="Normal 4 6 2 2 2 3 2" xfId="11329"/>
    <cellStyle name="Normal 4 6 2 2 2 4" xfId="4005"/>
    <cellStyle name="Normal 4 6 2 2 2 4 2" xfId="13150"/>
    <cellStyle name="Normal 4 6 2 2 2 5" xfId="4006"/>
    <cellStyle name="Normal 4 6 2 2 2 6" xfId="4007"/>
    <cellStyle name="Normal 4 6 2 2 2 7" xfId="4008"/>
    <cellStyle name="Normal 4 6 2 2 2 8" xfId="9378"/>
    <cellStyle name="Normal 4 6 2 2 2 9" xfId="19266"/>
    <cellStyle name="Normal 4 6 2 2 3" xfId="4009"/>
    <cellStyle name="Normal 4 6 2 2 3 2" xfId="4010"/>
    <cellStyle name="Normal 4 6 2 2 3 2 2" xfId="11750"/>
    <cellStyle name="Normal 4 6 2 2 3 3" xfId="4011"/>
    <cellStyle name="Normal 4 6 2 2 3 3 2" xfId="13504"/>
    <cellStyle name="Normal 4 6 2 2 3 4" xfId="4012"/>
    <cellStyle name="Normal 4 6 2 2 3 5" xfId="9777"/>
    <cellStyle name="Normal 4 6 2 2 4" xfId="4013"/>
    <cellStyle name="Normal 4 6 2 2 4 2" xfId="11141"/>
    <cellStyle name="Normal 4 6 2 2 5" xfId="4014"/>
    <cellStyle name="Normal 4 6 2 2 5 2" xfId="13041"/>
    <cellStyle name="Normal 4 6 2 2 6" xfId="4015"/>
    <cellStyle name="Normal 4 6 2 2 7" xfId="4016"/>
    <cellStyle name="Normal 4 6 2 2 8" xfId="4017"/>
    <cellStyle name="Normal 4 6 2 2 9" xfId="9210"/>
    <cellStyle name="Normal 4 6 2 3" xfId="4018"/>
    <cellStyle name="Normal 4 6 2 3 2" xfId="4019"/>
    <cellStyle name="Normal 4 6 2 3 2 2" xfId="4020"/>
    <cellStyle name="Normal 4 6 2 3 2 2 2" xfId="11826"/>
    <cellStyle name="Normal 4 6 2 3 2 3" xfId="4021"/>
    <cellStyle name="Normal 4 6 2 3 2 3 2" xfId="13580"/>
    <cellStyle name="Normal 4 6 2 3 2 4" xfId="4022"/>
    <cellStyle name="Normal 4 6 2 3 2 5" xfId="9853"/>
    <cellStyle name="Normal 4 6 2 3 3" xfId="4023"/>
    <cellStyle name="Normal 4 6 2 3 3 2" xfId="11198"/>
    <cellStyle name="Normal 4 6 2 3 4" xfId="4024"/>
    <cellStyle name="Normal 4 6 2 3 4 2" xfId="13095"/>
    <cellStyle name="Normal 4 6 2 3 5" xfId="4025"/>
    <cellStyle name="Normal 4 6 2 3 6" xfId="4026"/>
    <cellStyle name="Normal 4 6 2 3 7" xfId="4027"/>
    <cellStyle name="Normal 4 6 2 3 8" xfId="9271"/>
    <cellStyle name="Normal 4 6 2 3 9" xfId="19212"/>
    <cellStyle name="Normal 4 6 2 4" xfId="4028"/>
    <cellStyle name="Normal 4 6 2 4 2" xfId="4029"/>
    <cellStyle name="Normal 4 6 2 4 2 2" xfId="11458"/>
    <cellStyle name="Normal 4 6 2 4 3" xfId="4030"/>
    <cellStyle name="Normal 4 6 2 4 3 2" xfId="13212"/>
    <cellStyle name="Normal 4 6 2 4 4" xfId="4031"/>
    <cellStyle name="Normal 4 6 2 4 5" xfId="9485"/>
    <cellStyle name="Normal 4 6 2 5" xfId="4032"/>
    <cellStyle name="Normal 4 6 2 5 2" xfId="11013"/>
    <cellStyle name="Normal 4 6 2 6" xfId="4033"/>
    <cellStyle name="Normal 4 6 2 6 2" xfId="12986"/>
    <cellStyle name="Normal 4 6 2 7" xfId="4034"/>
    <cellStyle name="Normal 4 6 2 8" xfId="4035"/>
    <cellStyle name="Normal 4 6 2 9" xfId="4036"/>
    <cellStyle name="Normal 4 6 3" xfId="4037"/>
    <cellStyle name="Normal 4 6 3 10" xfId="18983"/>
    <cellStyle name="Normal 4 6 3 2" xfId="4038"/>
    <cellStyle name="Normal 4 6 3 2 2" xfId="4039"/>
    <cellStyle name="Normal 4 6 3 2 2 2" xfId="4040"/>
    <cellStyle name="Normal 4 6 3 2 2 2 2" xfId="11949"/>
    <cellStyle name="Normal 4 6 3 2 2 3" xfId="4041"/>
    <cellStyle name="Normal 4 6 3 2 2 3 2" xfId="13703"/>
    <cellStyle name="Normal 4 6 3 2 2 4" xfId="4042"/>
    <cellStyle name="Normal 4 6 3 2 2 5" xfId="9976"/>
    <cellStyle name="Normal 4 6 3 2 3" xfId="4043"/>
    <cellStyle name="Normal 4 6 3 2 3 2" xfId="11320"/>
    <cellStyle name="Normal 4 6 3 2 4" xfId="4044"/>
    <cellStyle name="Normal 4 6 3 2 4 2" xfId="13141"/>
    <cellStyle name="Normal 4 6 3 2 5" xfId="4045"/>
    <cellStyle name="Normal 4 6 3 2 6" xfId="4046"/>
    <cellStyle name="Normal 4 6 3 2 7" xfId="4047"/>
    <cellStyle name="Normal 4 6 3 2 8" xfId="9369"/>
    <cellStyle name="Normal 4 6 3 2 9" xfId="19257"/>
    <cellStyle name="Normal 4 6 3 3" xfId="4048"/>
    <cellStyle name="Normal 4 6 3 3 2" xfId="4049"/>
    <cellStyle name="Normal 4 6 3 3 2 2" xfId="11741"/>
    <cellStyle name="Normal 4 6 3 3 3" xfId="4050"/>
    <cellStyle name="Normal 4 6 3 3 3 2" xfId="13495"/>
    <cellStyle name="Normal 4 6 3 3 4" xfId="4051"/>
    <cellStyle name="Normal 4 6 3 3 5" xfId="9768"/>
    <cellStyle name="Normal 4 6 3 4" xfId="4052"/>
    <cellStyle name="Normal 4 6 3 4 2" xfId="11132"/>
    <cellStyle name="Normal 4 6 3 5" xfId="4053"/>
    <cellStyle name="Normal 4 6 3 5 2" xfId="13032"/>
    <cellStyle name="Normal 4 6 3 6" xfId="4054"/>
    <cellStyle name="Normal 4 6 3 7" xfId="4055"/>
    <cellStyle name="Normal 4 6 3 8" xfId="4056"/>
    <cellStyle name="Normal 4 6 3 9" xfId="9201"/>
    <cellStyle name="Normal 4 6 4" xfId="4057"/>
    <cellStyle name="Normal 4 6 4 2" xfId="4058"/>
    <cellStyle name="Normal 4 6 4 2 2" xfId="4059"/>
    <cellStyle name="Normal 4 6 4 2 2 2" xfId="11817"/>
    <cellStyle name="Normal 4 6 4 2 3" xfId="4060"/>
    <cellStyle name="Normal 4 6 4 2 3 2" xfId="13571"/>
    <cellStyle name="Normal 4 6 4 2 4" xfId="4061"/>
    <cellStyle name="Normal 4 6 4 2 5" xfId="9844"/>
    <cellStyle name="Normal 4 6 4 3" xfId="4062"/>
    <cellStyle name="Normal 4 6 4 3 2" xfId="11189"/>
    <cellStyle name="Normal 4 6 4 4" xfId="4063"/>
    <cellStyle name="Normal 4 6 4 4 2" xfId="13086"/>
    <cellStyle name="Normal 4 6 4 5" xfId="4064"/>
    <cellStyle name="Normal 4 6 4 6" xfId="4065"/>
    <cellStyle name="Normal 4 6 4 7" xfId="4066"/>
    <cellStyle name="Normal 4 6 4 8" xfId="9262"/>
    <cellStyle name="Normal 4 6 4 9" xfId="19203"/>
    <cellStyle name="Normal 4 6 5" xfId="4067"/>
    <cellStyle name="Normal 4 6 5 2" xfId="4068"/>
    <cellStyle name="Normal 4 6 5 2 2" xfId="11437"/>
    <cellStyle name="Normal 4 6 5 3" xfId="4069"/>
    <cellStyle name="Normal 4 6 5 3 2" xfId="13191"/>
    <cellStyle name="Normal 4 6 5 4" xfId="4070"/>
    <cellStyle name="Normal 4 6 5 5" xfId="4071"/>
    <cellStyle name="Normal 4 6 5 6" xfId="4072"/>
    <cellStyle name="Normal 4 6 5 7" xfId="9463"/>
    <cellStyle name="Normal 4 6 6" xfId="4073"/>
    <cellStyle name="Normal 4 6 6 2" xfId="4074"/>
    <cellStyle name="Normal 4 6 6 3" xfId="11004"/>
    <cellStyle name="Normal 4 6 7" xfId="4075"/>
    <cellStyle name="Normal 4 6 7 2" xfId="12977"/>
    <cellStyle name="Normal 4 6 8" xfId="4076"/>
    <cellStyle name="Normal 4 6 9" xfId="4077"/>
    <cellStyle name="Normal 4 7" xfId="4078"/>
    <cellStyle name="Normal 4 7 10" xfId="9029"/>
    <cellStyle name="Normal 4 7 11" xfId="18942"/>
    <cellStyle name="Normal 4 7 2" xfId="4079"/>
    <cellStyle name="Normal 4 7 2 10" xfId="18996"/>
    <cellStyle name="Normal 4 7 2 2" xfId="4080"/>
    <cellStyle name="Normal 4 7 2 2 2" xfId="4081"/>
    <cellStyle name="Normal 4 7 2 2 2 2" xfId="4082"/>
    <cellStyle name="Normal 4 7 2 2 2 2 2" xfId="11962"/>
    <cellStyle name="Normal 4 7 2 2 2 3" xfId="4083"/>
    <cellStyle name="Normal 4 7 2 2 2 3 2" xfId="13716"/>
    <cellStyle name="Normal 4 7 2 2 2 4" xfId="4084"/>
    <cellStyle name="Normal 4 7 2 2 2 5" xfId="9989"/>
    <cellStyle name="Normal 4 7 2 2 3" xfId="4085"/>
    <cellStyle name="Normal 4 7 2 2 3 2" xfId="11333"/>
    <cellStyle name="Normal 4 7 2 2 4" xfId="4086"/>
    <cellStyle name="Normal 4 7 2 2 4 2" xfId="13154"/>
    <cellStyle name="Normal 4 7 2 2 5" xfId="4087"/>
    <cellStyle name="Normal 4 7 2 2 6" xfId="4088"/>
    <cellStyle name="Normal 4 7 2 2 7" xfId="4089"/>
    <cellStyle name="Normal 4 7 2 2 8" xfId="9382"/>
    <cellStyle name="Normal 4 7 2 2 9" xfId="19270"/>
    <cellStyle name="Normal 4 7 2 3" xfId="4090"/>
    <cellStyle name="Normal 4 7 2 3 2" xfId="4091"/>
    <cellStyle name="Normal 4 7 2 3 2 2" xfId="11754"/>
    <cellStyle name="Normal 4 7 2 3 3" xfId="4092"/>
    <cellStyle name="Normal 4 7 2 3 3 2" xfId="13508"/>
    <cellStyle name="Normal 4 7 2 3 4" xfId="4093"/>
    <cellStyle name="Normal 4 7 2 3 5" xfId="9781"/>
    <cellStyle name="Normal 4 7 2 4" xfId="4094"/>
    <cellStyle name="Normal 4 7 2 4 2" xfId="11145"/>
    <cellStyle name="Normal 4 7 2 5" xfId="4095"/>
    <cellStyle name="Normal 4 7 2 5 2" xfId="13045"/>
    <cellStyle name="Normal 4 7 2 6" xfId="4096"/>
    <cellStyle name="Normal 4 7 2 7" xfId="4097"/>
    <cellStyle name="Normal 4 7 2 8" xfId="4098"/>
    <cellStyle name="Normal 4 7 2 9" xfId="9214"/>
    <cellStyle name="Normal 4 7 3" xfId="4099"/>
    <cellStyle name="Normal 4 7 3 2" xfId="4100"/>
    <cellStyle name="Normal 4 7 3 2 2" xfId="4101"/>
    <cellStyle name="Normal 4 7 3 2 2 2" xfId="11831"/>
    <cellStyle name="Normal 4 7 3 2 3" xfId="4102"/>
    <cellStyle name="Normal 4 7 3 2 3 2" xfId="13585"/>
    <cellStyle name="Normal 4 7 3 2 4" xfId="4103"/>
    <cellStyle name="Normal 4 7 3 2 5" xfId="9858"/>
    <cellStyle name="Normal 4 7 3 3" xfId="4104"/>
    <cellStyle name="Normal 4 7 3 3 2" xfId="11203"/>
    <cellStyle name="Normal 4 7 3 4" xfId="4105"/>
    <cellStyle name="Normal 4 7 3 4 2" xfId="13099"/>
    <cellStyle name="Normal 4 7 3 5" xfId="4106"/>
    <cellStyle name="Normal 4 7 3 6" xfId="4107"/>
    <cellStyle name="Normal 4 7 3 7" xfId="4108"/>
    <cellStyle name="Normal 4 7 3 8" xfId="9275"/>
    <cellStyle name="Normal 4 7 3 9" xfId="19216"/>
    <cellStyle name="Normal 4 7 4" xfId="4109"/>
    <cellStyle name="Normal 4 7 4 2" xfId="4110"/>
    <cellStyle name="Normal 4 7 4 2 2" xfId="11463"/>
    <cellStyle name="Normal 4 7 4 3" xfId="4111"/>
    <cellStyle name="Normal 4 7 4 3 2" xfId="13217"/>
    <cellStyle name="Normal 4 7 4 4" xfId="4112"/>
    <cellStyle name="Normal 4 7 4 5" xfId="9490"/>
    <cellStyle name="Normal 4 7 5" xfId="4113"/>
    <cellStyle name="Normal 4 7 5 2" xfId="11017"/>
    <cellStyle name="Normal 4 7 6" xfId="4114"/>
    <cellStyle name="Normal 4 7 6 2" xfId="12990"/>
    <cellStyle name="Normal 4 7 7" xfId="4115"/>
    <cellStyle name="Normal 4 7 8" xfId="4116"/>
    <cellStyle name="Normal 4 7 9" xfId="4117"/>
    <cellStyle name="Normal 4 8" xfId="4118"/>
    <cellStyle name="Normal 4 8 10" xfId="18925"/>
    <cellStyle name="Normal 4 8 2" xfId="4119"/>
    <cellStyle name="Normal 4 8 2 2" xfId="4120"/>
    <cellStyle name="Normal 4 8 2 2 2" xfId="4121"/>
    <cellStyle name="Normal 4 8 2 2 2 2" xfId="11945"/>
    <cellStyle name="Normal 4 8 2 2 3" xfId="4122"/>
    <cellStyle name="Normal 4 8 2 2 3 2" xfId="13699"/>
    <cellStyle name="Normal 4 8 2 2 4" xfId="4123"/>
    <cellStyle name="Normal 4 8 2 2 5" xfId="9972"/>
    <cellStyle name="Normal 4 8 2 3" xfId="4124"/>
    <cellStyle name="Normal 4 8 2 3 2" xfId="11316"/>
    <cellStyle name="Normal 4 8 2 4" xfId="4125"/>
    <cellStyle name="Normal 4 8 2 4 2" xfId="13137"/>
    <cellStyle name="Normal 4 8 2 5" xfId="4126"/>
    <cellStyle name="Normal 4 8 2 6" xfId="4127"/>
    <cellStyle name="Normal 4 8 2 7" xfId="4128"/>
    <cellStyle name="Normal 4 8 2 8" xfId="9365"/>
    <cellStyle name="Normal 4 8 2 9" xfId="19199"/>
    <cellStyle name="Normal 4 8 3" xfId="4129"/>
    <cellStyle name="Normal 4 8 3 2" xfId="4130"/>
    <cellStyle name="Normal 4 8 3 2 2" xfId="11737"/>
    <cellStyle name="Normal 4 8 3 3" xfId="4131"/>
    <cellStyle name="Normal 4 8 3 3 2" xfId="13491"/>
    <cellStyle name="Normal 4 8 3 4" xfId="4132"/>
    <cellStyle name="Normal 4 8 3 5" xfId="9764"/>
    <cellStyle name="Normal 4 8 4" xfId="4133"/>
    <cellStyle name="Normal 4 8 4 2" xfId="11128"/>
    <cellStyle name="Normal 4 8 5" xfId="4134"/>
    <cellStyle name="Normal 4 8 5 2" xfId="13028"/>
    <cellStyle name="Normal 4 8 6" xfId="4135"/>
    <cellStyle name="Normal 4 8 7" xfId="4136"/>
    <cellStyle name="Normal 4 8 8" xfId="4137"/>
    <cellStyle name="Normal 4 8 9" xfId="9197"/>
    <cellStyle name="Normal 4 9" xfId="4138"/>
    <cellStyle name="Normal 4 9 2" xfId="4139"/>
    <cellStyle name="Normal 4 9 2 2" xfId="4140"/>
    <cellStyle name="Normal 4 9 2 2 2" xfId="11813"/>
    <cellStyle name="Normal 4 9 2 3" xfId="4141"/>
    <cellStyle name="Normal 4 9 2 3 2" xfId="13567"/>
    <cellStyle name="Normal 4 9 2 4" xfId="4142"/>
    <cellStyle name="Normal 4 9 2 5" xfId="9840"/>
    <cellStyle name="Normal 4 9 2 6" xfId="19253"/>
    <cellStyle name="Normal 4 9 3" xfId="4143"/>
    <cellStyle name="Normal 4 9 3 2" xfId="4144"/>
    <cellStyle name="Normal 4 9 3 3" xfId="11185"/>
    <cellStyle name="Normal 4 9 4" xfId="4145"/>
    <cellStyle name="Normal 4 9 4 2" xfId="13082"/>
    <cellStyle name="Normal 4 9 5" xfId="4146"/>
    <cellStyle name="Normal 4 9 6" xfId="4147"/>
    <cellStyle name="Normal 4 9 7" xfId="4148"/>
    <cellStyle name="Normal 4 9 8" xfId="9258"/>
    <cellStyle name="Normal 4 9 9" xfId="18979"/>
    <cellStyle name="Normal 40" xfId="4149"/>
    <cellStyle name="Normal 40 2" xfId="4150"/>
    <cellStyle name="Normal 40 2 2" xfId="19340"/>
    <cellStyle name="Normal 40 3" xfId="19067"/>
    <cellStyle name="Normal 41" xfId="4151"/>
    <cellStyle name="Normal 41 2" xfId="4152"/>
    <cellStyle name="Normal 41 2 2" xfId="19341"/>
    <cellStyle name="Normal 41 3" xfId="19068"/>
    <cellStyle name="Normal 42" xfId="4153"/>
    <cellStyle name="Normal 42 2" xfId="4154"/>
    <cellStyle name="Normal 42 2 2" xfId="19342"/>
    <cellStyle name="Normal 42 3" xfId="19069"/>
    <cellStyle name="Normal 43" xfId="4155"/>
    <cellStyle name="Normal 43 2" xfId="4156"/>
    <cellStyle name="Normal 43 2 2" xfId="19343"/>
    <cellStyle name="Normal 43 3" xfId="19070"/>
    <cellStyle name="Normal 44" xfId="4157"/>
    <cellStyle name="Normal 44 2" xfId="4158"/>
    <cellStyle name="Normal 44 2 2" xfId="19344"/>
    <cellStyle name="Normal 44 3" xfId="19071"/>
    <cellStyle name="Normal 45" xfId="4159"/>
    <cellStyle name="Normal 45 2" xfId="4160"/>
    <cellStyle name="Normal 45 2 2" xfId="19345"/>
    <cellStyle name="Normal 45 3" xfId="19072"/>
    <cellStyle name="Normal 46" xfId="4161"/>
    <cellStyle name="Normal 46 2" xfId="4162"/>
    <cellStyle name="Normal 46 2 2" xfId="19346"/>
    <cellStyle name="Normal 46 3" xfId="19073"/>
    <cellStyle name="Normal 47" xfId="4163"/>
    <cellStyle name="Normal 47 2" xfId="4164"/>
    <cellStyle name="Normal 47 2 2" xfId="19347"/>
    <cellStyle name="Normal 47 3" xfId="19074"/>
    <cellStyle name="Normal 48" xfId="4165"/>
    <cellStyle name="Normal 48 2" xfId="4166"/>
    <cellStyle name="Normal 48 2 2" xfId="19348"/>
    <cellStyle name="Normal 48 3" xfId="19075"/>
    <cellStyle name="Normal 49" xfId="4167"/>
    <cellStyle name="Normal 49 2" xfId="4168"/>
    <cellStyle name="Normal 49 2 2" xfId="19349"/>
    <cellStyle name="Normal 49 3" xfId="19076"/>
    <cellStyle name="Normal 5" xfId="4169"/>
    <cellStyle name="Normal 5 10" xfId="4170"/>
    <cellStyle name="Normal 5 10 2" xfId="4171"/>
    <cellStyle name="Normal 5 10 3" xfId="10997"/>
    <cellStyle name="Normal 5 11" xfId="4172"/>
    <cellStyle name="Normal 5 11 2" xfId="12970"/>
    <cellStyle name="Normal 5 12" xfId="4173"/>
    <cellStyle name="Normal 5 13" xfId="4174"/>
    <cellStyle name="Normal 5 14" xfId="4175"/>
    <cellStyle name="Normal 5 15" xfId="4176"/>
    <cellStyle name="Normal 5 16" xfId="9006"/>
    <cellStyle name="Normal 5 17" xfId="18888"/>
    <cellStyle name="Normal 5 2" xfId="4177"/>
    <cellStyle name="Normal 5 2 2" xfId="4178"/>
    <cellStyle name="Normal 5 2 2 10" xfId="9141"/>
    <cellStyle name="Normal 5 2 2 11" xfId="18907"/>
    <cellStyle name="Normal 5 2 2 2" xfId="4179"/>
    <cellStyle name="Normal 5 2 2 2 10" xfId="18963"/>
    <cellStyle name="Normal 5 2 2 2 2" xfId="4180"/>
    <cellStyle name="Normal 5 2 2 2 2 2" xfId="4181"/>
    <cellStyle name="Normal 5 2 2 2 2 2 2" xfId="4182"/>
    <cellStyle name="Normal 5 2 2 2 2 2 2 2" xfId="11983"/>
    <cellStyle name="Normal 5 2 2 2 2 2 3" xfId="4183"/>
    <cellStyle name="Normal 5 2 2 2 2 2 3 2" xfId="13737"/>
    <cellStyle name="Normal 5 2 2 2 2 2 4" xfId="4184"/>
    <cellStyle name="Normal 5 2 2 2 2 2 5" xfId="10010"/>
    <cellStyle name="Normal 5 2 2 2 2 3" xfId="4185"/>
    <cellStyle name="Normal 5 2 2 2 2 3 2" xfId="11354"/>
    <cellStyle name="Normal 5 2 2 2 2 4" xfId="4186"/>
    <cellStyle name="Normal 5 2 2 2 2 4 2" xfId="13175"/>
    <cellStyle name="Normal 5 2 2 2 2 5" xfId="4187"/>
    <cellStyle name="Normal 5 2 2 2 2 6" xfId="4188"/>
    <cellStyle name="Normal 5 2 2 2 2 7" xfId="4189"/>
    <cellStyle name="Normal 5 2 2 2 2 8" xfId="9403"/>
    <cellStyle name="Normal 5 2 2 2 2 9" xfId="19237"/>
    <cellStyle name="Normal 5 2 2 2 3" xfId="4190"/>
    <cellStyle name="Normal 5 2 2 2 3 2" xfId="4191"/>
    <cellStyle name="Normal 5 2 2 2 3 2 2" xfId="11775"/>
    <cellStyle name="Normal 5 2 2 2 3 3" xfId="4192"/>
    <cellStyle name="Normal 5 2 2 2 3 3 2" xfId="13529"/>
    <cellStyle name="Normal 5 2 2 2 3 4" xfId="4193"/>
    <cellStyle name="Normal 5 2 2 2 3 5" xfId="9802"/>
    <cellStyle name="Normal 5 2 2 2 4" xfId="4194"/>
    <cellStyle name="Normal 5 2 2 2 4 2" xfId="11166"/>
    <cellStyle name="Normal 5 2 2 2 5" xfId="4195"/>
    <cellStyle name="Normal 5 2 2 2 5 2" xfId="13066"/>
    <cellStyle name="Normal 5 2 2 2 6" xfId="4196"/>
    <cellStyle name="Normal 5 2 2 2 7" xfId="4197"/>
    <cellStyle name="Normal 5 2 2 2 8" xfId="4198"/>
    <cellStyle name="Normal 5 2 2 2 9" xfId="9235"/>
    <cellStyle name="Normal 5 2 2 3" xfId="4199"/>
    <cellStyle name="Normal 5 2 2 3 2" xfId="4200"/>
    <cellStyle name="Normal 5 2 2 3 2 2" xfId="4201"/>
    <cellStyle name="Normal 5 2 2 3 2 2 2" xfId="11913"/>
    <cellStyle name="Normal 5 2 2 3 2 3" xfId="4202"/>
    <cellStyle name="Normal 5 2 2 3 2 3 2" xfId="13667"/>
    <cellStyle name="Normal 5 2 2 3 2 4" xfId="4203"/>
    <cellStyle name="Normal 5 2 2 3 2 5" xfId="9940"/>
    <cellStyle name="Normal 5 2 2 3 2 6" xfId="19291"/>
    <cellStyle name="Normal 5 2 2 3 3" xfId="4204"/>
    <cellStyle name="Normal 5 2 2 3 3 2" xfId="4205"/>
    <cellStyle name="Normal 5 2 2 3 3 3" xfId="11284"/>
    <cellStyle name="Normal 5 2 2 3 4" xfId="4206"/>
    <cellStyle name="Normal 5 2 2 3 4 2" xfId="13120"/>
    <cellStyle name="Normal 5 2 2 3 5" xfId="4207"/>
    <cellStyle name="Normal 5 2 2 3 6" xfId="4208"/>
    <cellStyle name="Normal 5 2 2 3 7" xfId="4209"/>
    <cellStyle name="Normal 5 2 2 3 8" xfId="9336"/>
    <cellStyle name="Normal 5 2 2 3 9" xfId="19017"/>
    <cellStyle name="Normal 5 2 2 4" xfId="4210"/>
    <cellStyle name="Normal 5 2 2 4 2" xfId="4211"/>
    <cellStyle name="Normal 5 2 2 4 2 2" xfId="11664"/>
    <cellStyle name="Normal 5 2 2 4 3" xfId="4212"/>
    <cellStyle name="Normal 5 2 2 4 3 2" xfId="13418"/>
    <cellStyle name="Normal 5 2 2 4 4" xfId="4213"/>
    <cellStyle name="Normal 5 2 2 4 5" xfId="9691"/>
    <cellStyle name="Normal 5 2 2 4 6" xfId="19180"/>
    <cellStyle name="Normal 5 2 2 5" xfId="4214"/>
    <cellStyle name="Normal 5 2 2 5 2" xfId="4215"/>
    <cellStyle name="Normal 5 2 2 5 3" xfId="11060"/>
    <cellStyle name="Normal 5 2 2 6" xfId="4216"/>
    <cellStyle name="Normal 5 2 2 6 2" xfId="13011"/>
    <cellStyle name="Normal 5 2 2 7" xfId="4217"/>
    <cellStyle name="Normal 5 2 2 8" xfId="4218"/>
    <cellStyle name="Normal 5 2 2 9" xfId="4219"/>
    <cellStyle name="Normal 5 2 3" xfId="9003"/>
    <cellStyle name="Normal 5 2 4" xfId="9070"/>
    <cellStyle name="Normal 5 3" xfId="4220"/>
    <cellStyle name="Normal 5 3 2" xfId="9106"/>
    <cellStyle name="Normal 5 4" xfId="4221"/>
    <cellStyle name="Normal 5 4 10" xfId="9163"/>
    <cellStyle name="Normal 5 4 11" xfId="18913"/>
    <cellStyle name="Normal 5 4 2" xfId="4222"/>
    <cellStyle name="Normal 5 4 2 10" xfId="18969"/>
    <cellStyle name="Normal 5 4 2 2" xfId="4223"/>
    <cellStyle name="Normal 5 4 2 2 2" xfId="4224"/>
    <cellStyle name="Normal 5 4 2 2 2 2" xfId="4225"/>
    <cellStyle name="Normal 5 4 2 2 2 2 2" xfId="11989"/>
    <cellStyle name="Normal 5 4 2 2 2 3" xfId="4226"/>
    <cellStyle name="Normal 5 4 2 2 2 3 2" xfId="13743"/>
    <cellStyle name="Normal 5 4 2 2 2 4" xfId="4227"/>
    <cellStyle name="Normal 5 4 2 2 2 5" xfId="10016"/>
    <cellStyle name="Normal 5 4 2 2 3" xfId="4228"/>
    <cellStyle name="Normal 5 4 2 2 3 2" xfId="11360"/>
    <cellStyle name="Normal 5 4 2 2 4" xfId="4229"/>
    <cellStyle name="Normal 5 4 2 2 4 2" xfId="13181"/>
    <cellStyle name="Normal 5 4 2 2 5" xfId="4230"/>
    <cellStyle name="Normal 5 4 2 2 6" xfId="4231"/>
    <cellStyle name="Normal 5 4 2 2 7" xfId="4232"/>
    <cellStyle name="Normal 5 4 2 2 8" xfId="9409"/>
    <cellStyle name="Normal 5 4 2 2 9" xfId="19243"/>
    <cellStyle name="Normal 5 4 2 3" xfId="4233"/>
    <cellStyle name="Normal 5 4 2 3 2" xfId="4234"/>
    <cellStyle name="Normal 5 4 2 3 2 2" xfId="11781"/>
    <cellStyle name="Normal 5 4 2 3 3" xfId="4235"/>
    <cellStyle name="Normal 5 4 2 3 3 2" xfId="13535"/>
    <cellStyle name="Normal 5 4 2 3 4" xfId="4236"/>
    <cellStyle name="Normal 5 4 2 3 5" xfId="9808"/>
    <cellStyle name="Normal 5 4 2 4" xfId="4237"/>
    <cellStyle name="Normal 5 4 2 4 2" xfId="11172"/>
    <cellStyle name="Normal 5 4 2 5" xfId="4238"/>
    <cellStyle name="Normal 5 4 2 5 2" xfId="13072"/>
    <cellStyle name="Normal 5 4 2 6" xfId="4239"/>
    <cellStyle name="Normal 5 4 2 7" xfId="4240"/>
    <cellStyle name="Normal 5 4 2 8" xfId="4241"/>
    <cellStyle name="Normal 5 4 2 9" xfId="9241"/>
    <cellStyle name="Normal 5 4 3" xfId="4242"/>
    <cellStyle name="Normal 5 4 3 2" xfId="4243"/>
    <cellStyle name="Normal 5 4 3 2 2" xfId="4244"/>
    <cellStyle name="Normal 5 4 3 2 2 2" xfId="11927"/>
    <cellStyle name="Normal 5 4 3 2 3" xfId="4245"/>
    <cellStyle name="Normal 5 4 3 2 3 2" xfId="13681"/>
    <cellStyle name="Normal 5 4 3 2 4" xfId="4246"/>
    <cellStyle name="Normal 5 4 3 2 5" xfId="9954"/>
    <cellStyle name="Normal 5 4 3 2 6" xfId="19297"/>
    <cellStyle name="Normal 5 4 3 3" xfId="4247"/>
    <cellStyle name="Normal 5 4 3 3 2" xfId="4248"/>
    <cellStyle name="Normal 5 4 3 3 3" xfId="11298"/>
    <cellStyle name="Normal 5 4 3 4" xfId="4249"/>
    <cellStyle name="Normal 5 4 3 4 2" xfId="13126"/>
    <cellStyle name="Normal 5 4 3 5" xfId="4250"/>
    <cellStyle name="Normal 5 4 3 6" xfId="4251"/>
    <cellStyle name="Normal 5 4 3 7" xfId="4252"/>
    <cellStyle name="Normal 5 4 3 8" xfId="9350"/>
    <cellStyle name="Normal 5 4 3 9" xfId="19023"/>
    <cellStyle name="Normal 5 4 4" xfId="4253"/>
    <cellStyle name="Normal 5 4 4 2" xfId="4254"/>
    <cellStyle name="Normal 5 4 4 2 2" xfId="11693"/>
    <cellStyle name="Normal 5 4 4 3" xfId="4255"/>
    <cellStyle name="Normal 5 4 4 3 2" xfId="13447"/>
    <cellStyle name="Normal 5 4 4 4" xfId="4256"/>
    <cellStyle name="Normal 5 4 4 5" xfId="9720"/>
    <cellStyle name="Normal 5 4 4 6" xfId="19187"/>
    <cellStyle name="Normal 5 4 5" xfId="4257"/>
    <cellStyle name="Normal 5 4 5 2" xfId="4258"/>
    <cellStyle name="Normal 5 4 5 3" xfId="11084"/>
    <cellStyle name="Normal 5 4 6" xfId="4259"/>
    <cellStyle name="Normal 5 4 6 2" xfId="13017"/>
    <cellStyle name="Normal 5 4 7" xfId="4260"/>
    <cellStyle name="Normal 5 4 8" xfId="4261"/>
    <cellStyle name="Normal 5 4 9" xfId="4262"/>
    <cellStyle name="Normal 5 5" xfId="4263"/>
    <cellStyle name="Normal 5 5 10" xfId="9045"/>
    <cellStyle name="Normal 5 5 11" xfId="18945"/>
    <cellStyle name="Normal 5 5 2" xfId="4264"/>
    <cellStyle name="Normal 5 5 2 10" xfId="18999"/>
    <cellStyle name="Normal 5 5 2 2" xfId="4265"/>
    <cellStyle name="Normal 5 5 2 2 2" xfId="4266"/>
    <cellStyle name="Normal 5 5 2 2 2 2" xfId="4267"/>
    <cellStyle name="Normal 5 5 2 2 2 2 2" xfId="11965"/>
    <cellStyle name="Normal 5 5 2 2 2 3" xfId="4268"/>
    <cellStyle name="Normal 5 5 2 2 2 3 2" xfId="13719"/>
    <cellStyle name="Normal 5 5 2 2 2 4" xfId="4269"/>
    <cellStyle name="Normal 5 5 2 2 2 5" xfId="9992"/>
    <cellStyle name="Normal 5 5 2 2 3" xfId="4270"/>
    <cellStyle name="Normal 5 5 2 2 3 2" xfId="11336"/>
    <cellStyle name="Normal 5 5 2 2 4" xfId="4271"/>
    <cellStyle name="Normal 5 5 2 2 4 2" xfId="13157"/>
    <cellStyle name="Normal 5 5 2 2 5" xfId="4272"/>
    <cellStyle name="Normal 5 5 2 2 6" xfId="4273"/>
    <cellStyle name="Normal 5 5 2 2 7" xfId="4274"/>
    <cellStyle name="Normal 5 5 2 2 8" xfId="9385"/>
    <cellStyle name="Normal 5 5 2 2 9" xfId="19273"/>
    <cellStyle name="Normal 5 5 2 3" xfId="4275"/>
    <cellStyle name="Normal 5 5 2 3 2" xfId="4276"/>
    <cellStyle name="Normal 5 5 2 3 2 2" xfId="11757"/>
    <cellStyle name="Normal 5 5 2 3 3" xfId="4277"/>
    <cellStyle name="Normal 5 5 2 3 3 2" xfId="13511"/>
    <cellStyle name="Normal 5 5 2 3 4" xfId="4278"/>
    <cellStyle name="Normal 5 5 2 3 5" xfId="9784"/>
    <cellStyle name="Normal 5 5 2 4" xfId="4279"/>
    <cellStyle name="Normal 5 5 2 4 2" xfId="11148"/>
    <cellStyle name="Normal 5 5 2 5" xfId="4280"/>
    <cellStyle name="Normal 5 5 2 5 2" xfId="13048"/>
    <cellStyle name="Normal 5 5 2 6" xfId="4281"/>
    <cellStyle name="Normal 5 5 2 7" xfId="4282"/>
    <cellStyle name="Normal 5 5 2 8" xfId="4283"/>
    <cellStyle name="Normal 5 5 2 9" xfId="9217"/>
    <cellStyle name="Normal 5 5 3" xfId="4284"/>
    <cellStyle name="Normal 5 5 3 2" xfId="4285"/>
    <cellStyle name="Normal 5 5 3 2 2" xfId="4286"/>
    <cellStyle name="Normal 5 5 3 2 2 2" xfId="11843"/>
    <cellStyle name="Normal 5 5 3 2 3" xfId="4287"/>
    <cellStyle name="Normal 5 5 3 2 3 2" xfId="13597"/>
    <cellStyle name="Normal 5 5 3 2 4" xfId="4288"/>
    <cellStyle name="Normal 5 5 3 2 5" xfId="9870"/>
    <cellStyle name="Normal 5 5 3 3" xfId="4289"/>
    <cellStyle name="Normal 5 5 3 3 2" xfId="11215"/>
    <cellStyle name="Normal 5 5 3 4" xfId="4290"/>
    <cellStyle name="Normal 5 5 3 4 2" xfId="13102"/>
    <cellStyle name="Normal 5 5 3 5" xfId="4291"/>
    <cellStyle name="Normal 5 5 3 6" xfId="4292"/>
    <cellStyle name="Normal 5 5 3 7" xfId="4293"/>
    <cellStyle name="Normal 5 5 3 8" xfId="9286"/>
    <cellStyle name="Normal 5 5 3 9" xfId="19219"/>
    <cellStyle name="Normal 5 5 4" xfId="4294"/>
    <cellStyle name="Normal 5 5 4 2" xfId="4295"/>
    <cellStyle name="Normal 5 5 4 2 2" xfId="11489"/>
    <cellStyle name="Normal 5 5 4 3" xfId="4296"/>
    <cellStyle name="Normal 5 5 4 3 2" xfId="13243"/>
    <cellStyle name="Normal 5 5 4 4" xfId="4297"/>
    <cellStyle name="Normal 5 5 4 5" xfId="9516"/>
    <cellStyle name="Normal 5 5 5" xfId="4298"/>
    <cellStyle name="Normal 5 5 5 2" xfId="11022"/>
    <cellStyle name="Normal 5 5 6" xfId="4299"/>
    <cellStyle name="Normal 5 5 6 2" xfId="12993"/>
    <cellStyle name="Normal 5 5 7" xfId="4300"/>
    <cellStyle name="Normal 5 5 8" xfId="4301"/>
    <cellStyle name="Normal 5 5 9" xfId="4302"/>
    <cellStyle name="Normal 5 6" xfId="4303"/>
    <cellStyle name="Normal 5 6 10" xfId="18922"/>
    <cellStyle name="Normal 5 6 2" xfId="4304"/>
    <cellStyle name="Normal 5 6 2 2" xfId="4305"/>
    <cellStyle name="Normal 5 6 2 2 2" xfId="4306"/>
    <cellStyle name="Normal 5 6 2 2 2 2" xfId="11942"/>
    <cellStyle name="Normal 5 6 2 2 3" xfId="4307"/>
    <cellStyle name="Normal 5 6 2 2 3 2" xfId="13696"/>
    <cellStyle name="Normal 5 6 2 2 4" xfId="4308"/>
    <cellStyle name="Normal 5 6 2 2 5" xfId="9969"/>
    <cellStyle name="Normal 5 6 2 3" xfId="4309"/>
    <cellStyle name="Normal 5 6 2 3 2" xfId="11313"/>
    <cellStyle name="Normal 5 6 2 4" xfId="4310"/>
    <cellStyle name="Normal 5 6 2 4 2" xfId="13134"/>
    <cellStyle name="Normal 5 6 2 5" xfId="4311"/>
    <cellStyle name="Normal 5 6 2 6" xfId="4312"/>
    <cellStyle name="Normal 5 6 2 7" xfId="4313"/>
    <cellStyle name="Normal 5 6 2 8" xfId="9362"/>
    <cellStyle name="Normal 5 6 2 9" xfId="19196"/>
    <cellStyle name="Normal 5 6 3" xfId="4314"/>
    <cellStyle name="Normal 5 6 3 2" xfId="4315"/>
    <cellStyle name="Normal 5 6 3 2 2" xfId="11734"/>
    <cellStyle name="Normal 5 6 3 3" xfId="4316"/>
    <cellStyle name="Normal 5 6 3 3 2" xfId="13488"/>
    <cellStyle name="Normal 5 6 3 4" xfId="4317"/>
    <cellStyle name="Normal 5 6 3 5" xfId="9761"/>
    <cellStyle name="Normal 5 6 4" xfId="4318"/>
    <cellStyle name="Normal 5 6 4 2" xfId="11125"/>
    <cellStyle name="Normal 5 6 5" xfId="4319"/>
    <cellStyle name="Normal 5 6 5 2" xfId="13025"/>
    <cellStyle name="Normal 5 6 6" xfId="4320"/>
    <cellStyle name="Normal 5 6 7" xfId="4321"/>
    <cellStyle name="Normal 5 6 8" xfId="4322"/>
    <cellStyle name="Normal 5 6 9" xfId="9194"/>
    <cellStyle name="Normal 5 7" xfId="4323"/>
    <cellStyle name="Normal 5 7 2" xfId="4324"/>
    <cellStyle name="Normal 5 7 2 2" xfId="4325"/>
    <cellStyle name="Normal 5 7 2 2 2" xfId="11810"/>
    <cellStyle name="Normal 5 7 2 3" xfId="4326"/>
    <cellStyle name="Normal 5 7 2 3 2" xfId="13564"/>
    <cellStyle name="Normal 5 7 2 4" xfId="4327"/>
    <cellStyle name="Normal 5 7 2 5" xfId="9837"/>
    <cellStyle name="Normal 5 7 2 6" xfId="19250"/>
    <cellStyle name="Normal 5 7 3" xfId="4328"/>
    <cellStyle name="Normal 5 7 3 2" xfId="4329"/>
    <cellStyle name="Normal 5 7 3 3" xfId="11182"/>
    <cellStyle name="Normal 5 7 4" xfId="4330"/>
    <cellStyle name="Normal 5 7 4 2" xfId="13079"/>
    <cellStyle name="Normal 5 7 5" xfId="4331"/>
    <cellStyle name="Normal 5 7 6" xfId="4332"/>
    <cellStyle name="Normal 5 7 7" xfId="4333"/>
    <cellStyle name="Normal 5 7 8" xfId="9255"/>
    <cellStyle name="Normal 5 7 9" xfId="18976"/>
    <cellStyle name="Normal 5 8" xfId="4334"/>
    <cellStyle name="Normal 5 8 2" xfId="4335"/>
    <cellStyle name="Normal 5 8 2 2" xfId="19320"/>
    <cellStyle name="Normal 5 8 3" xfId="4336"/>
    <cellStyle name="Normal 5 8 4" xfId="9464"/>
    <cellStyle name="Normal 5 8 5" xfId="19047"/>
    <cellStyle name="Normal 5 9" xfId="4337"/>
    <cellStyle name="Normal 5 9 2" xfId="4338"/>
    <cellStyle name="Normal 5 9 2 2" xfId="11443"/>
    <cellStyle name="Normal 5 9 3" xfId="4339"/>
    <cellStyle name="Normal 5 9 3 2" xfId="13197"/>
    <cellStyle name="Normal 5 9 4" xfId="4340"/>
    <cellStyle name="Normal 5 9 5" xfId="9470"/>
    <cellStyle name="Normal 5 9 6" xfId="19161"/>
    <cellStyle name="Normal 50" xfId="4341"/>
    <cellStyle name="Normal 50 2" xfId="4342"/>
    <cellStyle name="Normal 50 2 2" xfId="19350"/>
    <cellStyle name="Normal 50 3" xfId="19077"/>
    <cellStyle name="Normal 51" xfId="4343"/>
    <cellStyle name="Normal 51 2" xfId="4344"/>
    <cellStyle name="Normal 51 2 2" xfId="19351"/>
    <cellStyle name="Normal 51 3" xfId="19078"/>
    <cellStyle name="Normal 52" xfId="4345"/>
    <cellStyle name="Normal 52 2" xfId="4346"/>
    <cellStyle name="Normal 52 2 2" xfId="19352"/>
    <cellStyle name="Normal 52 3" xfId="19079"/>
    <cellStyle name="Normal 53" xfId="4347"/>
    <cellStyle name="Normal 53 2" xfId="4348"/>
    <cellStyle name="Normal 53 2 2" xfId="19353"/>
    <cellStyle name="Normal 53 3" xfId="19080"/>
    <cellStyle name="Normal 54" xfId="4349"/>
    <cellStyle name="Normal 54 2" xfId="4350"/>
    <cellStyle name="Normal 54 2 2" xfId="19354"/>
    <cellStyle name="Normal 54 3" xfId="19081"/>
    <cellStyle name="Normal 55" xfId="4351"/>
    <cellStyle name="Normal 55 2" xfId="4352"/>
    <cellStyle name="Normal 55 2 2" xfId="19355"/>
    <cellStyle name="Normal 55 3" xfId="19082"/>
    <cellStyle name="Normal 56" xfId="4353"/>
    <cellStyle name="Normal 56 2" xfId="4354"/>
    <cellStyle name="Normal 56 2 2" xfId="19356"/>
    <cellStyle name="Normal 56 3" xfId="19083"/>
    <cellStyle name="Normal 57" xfId="4355"/>
    <cellStyle name="Normal 57 2" xfId="4356"/>
    <cellStyle name="Normal 57 2 2" xfId="19357"/>
    <cellStyle name="Normal 57 3" xfId="19084"/>
    <cellStyle name="Normal 58" xfId="4357"/>
    <cellStyle name="Normal 58 2" xfId="4358"/>
    <cellStyle name="Normal 58 2 2" xfId="19358"/>
    <cellStyle name="Normal 58 3" xfId="19085"/>
    <cellStyle name="Normal 59" xfId="4359"/>
    <cellStyle name="Normal 59 2" xfId="4360"/>
    <cellStyle name="Normal 59 2 2" xfId="19359"/>
    <cellStyle name="Normal 59 3" xfId="19086"/>
    <cellStyle name="Normal 6" xfId="4361"/>
    <cellStyle name="Normal 6 10" xfId="4362"/>
    <cellStyle name="Normal 6 11" xfId="4363"/>
    <cellStyle name="Normal 6 12" xfId="4364"/>
    <cellStyle name="Normal 6 13" xfId="4365"/>
    <cellStyle name="Normal 6 14" xfId="9015"/>
    <cellStyle name="Normal 6 2" xfId="4366"/>
    <cellStyle name="Normal 6 2 2" xfId="4367"/>
    <cellStyle name="Normal 6 2 2 2" xfId="4368"/>
    <cellStyle name="Normal 6 2 2 3" xfId="9142"/>
    <cellStyle name="Normal 6 2 3" xfId="4369"/>
    <cellStyle name="Normal 6 2 4" xfId="9071"/>
    <cellStyle name="Normal 6 3" xfId="4370"/>
    <cellStyle name="Normal 6 3 10" xfId="4371"/>
    <cellStyle name="Normal 6 3 11" xfId="4372"/>
    <cellStyle name="Normal 6 3 12" xfId="9098"/>
    <cellStyle name="Normal 6 3 13" xfId="18897"/>
    <cellStyle name="Normal 6 3 2" xfId="4373"/>
    <cellStyle name="Normal 6 3 2 2" xfId="9143"/>
    <cellStyle name="Normal 6 3 3" xfId="4374"/>
    <cellStyle name="Normal 6 3 3 10" xfId="18953"/>
    <cellStyle name="Normal 6 3 3 2" xfId="4375"/>
    <cellStyle name="Normal 6 3 3 2 2" xfId="4376"/>
    <cellStyle name="Normal 6 3 3 2 2 2" xfId="4377"/>
    <cellStyle name="Normal 6 3 3 2 2 2 2" xfId="11973"/>
    <cellStyle name="Normal 6 3 3 2 2 3" xfId="4378"/>
    <cellStyle name="Normal 6 3 3 2 2 3 2" xfId="13727"/>
    <cellStyle name="Normal 6 3 3 2 2 4" xfId="4379"/>
    <cellStyle name="Normal 6 3 3 2 2 5" xfId="10000"/>
    <cellStyle name="Normal 6 3 3 2 3" xfId="4380"/>
    <cellStyle name="Normal 6 3 3 2 3 2" xfId="11344"/>
    <cellStyle name="Normal 6 3 3 2 4" xfId="4381"/>
    <cellStyle name="Normal 6 3 3 2 4 2" xfId="13165"/>
    <cellStyle name="Normal 6 3 3 2 5" xfId="4382"/>
    <cellStyle name="Normal 6 3 3 2 6" xfId="4383"/>
    <cellStyle name="Normal 6 3 3 2 7" xfId="4384"/>
    <cellStyle name="Normal 6 3 3 2 8" xfId="9393"/>
    <cellStyle name="Normal 6 3 3 2 9" xfId="19227"/>
    <cellStyle name="Normal 6 3 3 3" xfId="4385"/>
    <cellStyle name="Normal 6 3 3 3 2" xfId="4386"/>
    <cellStyle name="Normal 6 3 3 3 2 2" xfId="11765"/>
    <cellStyle name="Normal 6 3 3 3 3" xfId="4387"/>
    <cellStyle name="Normal 6 3 3 3 3 2" xfId="13519"/>
    <cellStyle name="Normal 6 3 3 3 4" xfId="4388"/>
    <cellStyle name="Normal 6 3 3 3 5" xfId="9792"/>
    <cellStyle name="Normal 6 3 3 4" xfId="4389"/>
    <cellStyle name="Normal 6 3 3 4 2" xfId="11156"/>
    <cellStyle name="Normal 6 3 3 5" xfId="4390"/>
    <cellStyle name="Normal 6 3 3 5 2" xfId="13056"/>
    <cellStyle name="Normal 6 3 3 6" xfId="4391"/>
    <cellStyle name="Normal 6 3 3 7" xfId="4392"/>
    <cellStyle name="Normal 6 3 3 8" xfId="4393"/>
    <cellStyle name="Normal 6 3 3 9" xfId="9225"/>
    <cellStyle name="Normal 6 3 4" xfId="4394"/>
    <cellStyle name="Normal 6 3 4 2" xfId="4395"/>
    <cellStyle name="Normal 6 3 4 2 2" xfId="4396"/>
    <cellStyle name="Normal 6 3 4 2 2 2" xfId="11877"/>
    <cellStyle name="Normal 6 3 4 2 3" xfId="4397"/>
    <cellStyle name="Normal 6 3 4 2 3 2" xfId="13631"/>
    <cellStyle name="Normal 6 3 4 2 4" xfId="4398"/>
    <cellStyle name="Normal 6 3 4 2 5" xfId="9904"/>
    <cellStyle name="Normal 6 3 4 2 6" xfId="19281"/>
    <cellStyle name="Normal 6 3 4 3" xfId="4399"/>
    <cellStyle name="Normal 6 3 4 3 2" xfId="4400"/>
    <cellStyle name="Normal 6 3 4 3 3" xfId="11248"/>
    <cellStyle name="Normal 6 3 4 4" xfId="4401"/>
    <cellStyle name="Normal 6 3 4 4 2" xfId="13110"/>
    <cellStyle name="Normal 6 3 4 5" xfId="4402"/>
    <cellStyle name="Normal 6 3 4 6" xfId="4403"/>
    <cellStyle name="Normal 6 3 4 7" xfId="4404"/>
    <cellStyle name="Normal 6 3 4 8" xfId="9308"/>
    <cellStyle name="Normal 6 3 4 9" xfId="19007"/>
    <cellStyle name="Normal 6 3 5" xfId="4405"/>
    <cellStyle name="Normal 6 3 5 2" xfId="4406"/>
    <cellStyle name="Normal 6 3 5 2 2" xfId="11560"/>
    <cellStyle name="Normal 6 3 5 3" xfId="4407"/>
    <cellStyle name="Normal 6 3 5 3 2" xfId="13314"/>
    <cellStyle name="Normal 6 3 5 4" xfId="4408"/>
    <cellStyle name="Normal 6 3 5 5" xfId="9587"/>
    <cellStyle name="Normal 6 3 5 6" xfId="19169"/>
    <cellStyle name="Normal 6 3 6" xfId="4409"/>
    <cellStyle name="Normal 6 3 6 2" xfId="4410"/>
    <cellStyle name="Normal 6 3 6 3" xfId="11038"/>
    <cellStyle name="Normal 6 3 7" xfId="4411"/>
    <cellStyle name="Normal 6 3 7 2" xfId="13001"/>
    <cellStyle name="Normal 6 3 8" xfId="4412"/>
    <cellStyle name="Normal 6 3 9" xfId="4413"/>
    <cellStyle name="Normal 6 4" xfId="4414"/>
    <cellStyle name="Normal 6 4 2" xfId="9046"/>
    <cellStyle name="Normal 6 5" xfId="4415"/>
    <cellStyle name="Normal 6 5 10" xfId="18931"/>
    <cellStyle name="Normal 6 5 2" xfId="4416"/>
    <cellStyle name="Normal 6 5 2 2" xfId="4417"/>
    <cellStyle name="Normal 6 5 2 2 2" xfId="4418"/>
    <cellStyle name="Normal 6 5 2 2 2 2" xfId="11951"/>
    <cellStyle name="Normal 6 5 2 2 3" xfId="4419"/>
    <cellStyle name="Normal 6 5 2 2 3 2" xfId="13705"/>
    <cellStyle name="Normal 6 5 2 2 4" xfId="4420"/>
    <cellStyle name="Normal 6 5 2 2 5" xfId="9978"/>
    <cellStyle name="Normal 6 5 2 3" xfId="4421"/>
    <cellStyle name="Normal 6 5 2 3 2" xfId="11322"/>
    <cellStyle name="Normal 6 5 2 4" xfId="4422"/>
    <cellStyle name="Normal 6 5 2 4 2" xfId="13143"/>
    <cellStyle name="Normal 6 5 2 5" xfId="4423"/>
    <cellStyle name="Normal 6 5 2 6" xfId="4424"/>
    <cellStyle name="Normal 6 5 2 7" xfId="4425"/>
    <cellStyle name="Normal 6 5 2 8" xfId="9371"/>
    <cellStyle name="Normal 6 5 2 9" xfId="19205"/>
    <cellStyle name="Normal 6 5 3" xfId="4426"/>
    <cellStyle name="Normal 6 5 3 2" xfId="4427"/>
    <cellStyle name="Normal 6 5 3 2 2" xfId="11743"/>
    <cellStyle name="Normal 6 5 3 3" xfId="4428"/>
    <cellStyle name="Normal 6 5 3 3 2" xfId="13497"/>
    <cellStyle name="Normal 6 5 3 4" xfId="4429"/>
    <cellStyle name="Normal 6 5 3 5" xfId="9770"/>
    <cellStyle name="Normal 6 5 4" xfId="4430"/>
    <cellStyle name="Normal 6 5 4 2" xfId="11134"/>
    <cellStyle name="Normal 6 5 5" xfId="4431"/>
    <cellStyle name="Normal 6 5 5 2" xfId="13034"/>
    <cellStyle name="Normal 6 5 6" xfId="4432"/>
    <cellStyle name="Normal 6 5 7" xfId="4433"/>
    <cellStyle name="Normal 6 5 8" xfId="4434"/>
    <cellStyle name="Normal 6 5 9" xfId="9203"/>
    <cellStyle name="Normal 6 6" xfId="4435"/>
    <cellStyle name="Normal 6 6 2" xfId="4436"/>
    <cellStyle name="Normal 6 6 2 2" xfId="4437"/>
    <cellStyle name="Normal 6 6 2 2 2" xfId="11819"/>
    <cellStyle name="Normal 6 6 2 3" xfId="4438"/>
    <cellStyle name="Normal 6 6 2 3 2" xfId="13573"/>
    <cellStyle name="Normal 6 6 2 4" xfId="4439"/>
    <cellStyle name="Normal 6 6 2 5" xfId="9846"/>
    <cellStyle name="Normal 6 6 2 6" xfId="19259"/>
    <cellStyle name="Normal 6 6 3" xfId="4440"/>
    <cellStyle name="Normal 6 6 3 2" xfId="4441"/>
    <cellStyle name="Normal 6 6 3 3" xfId="11191"/>
    <cellStyle name="Normal 6 6 4" xfId="4442"/>
    <cellStyle name="Normal 6 6 4 2" xfId="13088"/>
    <cellStyle name="Normal 6 6 5" xfId="4443"/>
    <cellStyle name="Normal 6 6 6" xfId="4444"/>
    <cellStyle name="Normal 6 6 7" xfId="4445"/>
    <cellStyle name="Normal 6 6 8" xfId="9264"/>
    <cellStyle name="Normal 6 6 9" xfId="18985"/>
    <cellStyle name="Normal 6 7" xfId="4446"/>
    <cellStyle name="Normal 6 7 2" xfId="4447"/>
    <cellStyle name="Normal 6 7 2 2" xfId="4448"/>
    <cellStyle name="Normal 6 7 2 3" xfId="11451"/>
    <cellStyle name="Normal 6 7 2 4" xfId="19308"/>
    <cellStyle name="Normal 6 7 3" xfId="4449"/>
    <cellStyle name="Normal 6 7 3 2" xfId="13205"/>
    <cellStyle name="Normal 6 7 4" xfId="4450"/>
    <cellStyle name="Normal 6 7 5" xfId="9478"/>
    <cellStyle name="Normal 6 7 6" xfId="19034"/>
    <cellStyle name="Normal 6 8" xfId="4451"/>
    <cellStyle name="Normal 6 8 2" xfId="4452"/>
    <cellStyle name="Normal 6 8 3" xfId="11006"/>
    <cellStyle name="Normal 6 9" xfId="4453"/>
    <cellStyle name="Normal 6 9 2" xfId="12979"/>
    <cellStyle name="Normal 60" xfId="4454"/>
    <cellStyle name="Normal 60 2" xfId="4455"/>
    <cellStyle name="Normal 60 2 2" xfId="19360"/>
    <cellStyle name="Normal 60 3" xfId="19087"/>
    <cellStyle name="Normal 61" xfId="4456"/>
    <cellStyle name="Normal 61 2" xfId="4457"/>
    <cellStyle name="Normal 61 2 2" xfId="19361"/>
    <cellStyle name="Normal 61 3" xfId="19088"/>
    <cellStyle name="Normal 62" xfId="4458"/>
    <cellStyle name="Normal 62 2" xfId="4459"/>
    <cellStyle name="Normal 62 2 2" xfId="19362"/>
    <cellStyle name="Normal 62 3" xfId="19089"/>
    <cellStyle name="Normal 63" xfId="4460"/>
    <cellStyle name="Normal 63 2" xfId="4461"/>
    <cellStyle name="Normal 63 2 2" xfId="19363"/>
    <cellStyle name="Normal 63 3" xfId="19090"/>
    <cellStyle name="Normal 64" xfId="4462"/>
    <cellStyle name="Normal 64 2" xfId="4463"/>
    <cellStyle name="Normal 64 2 2" xfId="19364"/>
    <cellStyle name="Normal 64 3" xfId="19091"/>
    <cellStyle name="Normal 65" xfId="4464"/>
    <cellStyle name="Normal 65 2" xfId="4465"/>
    <cellStyle name="Normal 65 2 2" xfId="19365"/>
    <cellStyle name="Normal 65 3" xfId="19092"/>
    <cellStyle name="Normal 66" xfId="4466"/>
    <cellStyle name="Normal 66 2" xfId="4467"/>
    <cellStyle name="Normal 66 2 2" xfId="19367"/>
    <cellStyle name="Normal 66 3" xfId="19094"/>
    <cellStyle name="Normal 67" xfId="4468"/>
    <cellStyle name="Normal 67 2" xfId="4469"/>
    <cellStyle name="Normal 67 2 2" xfId="19368"/>
    <cellStyle name="Normal 67 3" xfId="19095"/>
    <cellStyle name="Normal 68" xfId="4470"/>
    <cellStyle name="Normal 68 2" xfId="4471"/>
    <cellStyle name="Normal 68 2 2" xfId="19369"/>
    <cellStyle name="Normal 68 3" xfId="19096"/>
    <cellStyle name="Normal 69" xfId="4472"/>
    <cellStyle name="Normal 69 2" xfId="4473"/>
    <cellStyle name="Normal 69 2 2" xfId="19370"/>
    <cellStyle name="Normal 69 3" xfId="19097"/>
    <cellStyle name="Normal 7" xfId="4474"/>
    <cellStyle name="Normal 7 10" xfId="4475"/>
    <cellStyle name="Normal 7 11" xfId="4476"/>
    <cellStyle name="Normal 7 12" xfId="4477"/>
    <cellStyle name="Normal 7 13" xfId="9010"/>
    <cellStyle name="Normal 7 2" xfId="4478"/>
    <cellStyle name="Normal 7 2 10" xfId="4479"/>
    <cellStyle name="Normal 7 2 11" xfId="4480"/>
    <cellStyle name="Normal 7 2 12" xfId="9019"/>
    <cellStyle name="Normal 7 2 2" xfId="4481"/>
    <cellStyle name="Normal 7 2 2 2" xfId="9144"/>
    <cellStyle name="Normal 7 2 3" xfId="4482"/>
    <cellStyle name="Normal 7 2 3 2" xfId="9125"/>
    <cellStyle name="Normal 7 2 4" xfId="4483"/>
    <cellStyle name="Normal 7 2 4 10" xfId="18935"/>
    <cellStyle name="Normal 7 2 4 2" xfId="4484"/>
    <cellStyle name="Normal 7 2 4 2 2" xfId="4485"/>
    <cellStyle name="Normal 7 2 4 2 2 2" xfId="4486"/>
    <cellStyle name="Normal 7 2 4 2 2 2 2" xfId="11955"/>
    <cellStyle name="Normal 7 2 4 2 2 3" xfId="4487"/>
    <cellStyle name="Normal 7 2 4 2 2 3 2" xfId="13709"/>
    <cellStyle name="Normal 7 2 4 2 2 4" xfId="4488"/>
    <cellStyle name="Normal 7 2 4 2 2 5" xfId="9982"/>
    <cellStyle name="Normal 7 2 4 2 3" xfId="4489"/>
    <cellStyle name="Normal 7 2 4 2 3 2" xfId="11326"/>
    <cellStyle name="Normal 7 2 4 2 4" xfId="4490"/>
    <cellStyle name="Normal 7 2 4 2 4 2" xfId="13147"/>
    <cellStyle name="Normal 7 2 4 2 5" xfId="4491"/>
    <cellStyle name="Normal 7 2 4 2 6" xfId="4492"/>
    <cellStyle name="Normal 7 2 4 2 7" xfId="4493"/>
    <cellStyle name="Normal 7 2 4 2 8" xfId="9375"/>
    <cellStyle name="Normal 7 2 4 2 9" xfId="19209"/>
    <cellStyle name="Normal 7 2 4 3" xfId="4494"/>
    <cellStyle name="Normal 7 2 4 3 2" xfId="4495"/>
    <cellStyle name="Normal 7 2 4 3 2 2" xfId="11747"/>
    <cellStyle name="Normal 7 2 4 3 3" xfId="4496"/>
    <cellStyle name="Normal 7 2 4 3 3 2" xfId="13501"/>
    <cellStyle name="Normal 7 2 4 3 4" xfId="4497"/>
    <cellStyle name="Normal 7 2 4 3 5" xfId="9774"/>
    <cellStyle name="Normal 7 2 4 4" xfId="4498"/>
    <cellStyle name="Normal 7 2 4 4 2" xfId="11138"/>
    <cellStyle name="Normal 7 2 4 5" xfId="4499"/>
    <cellStyle name="Normal 7 2 4 5 2" xfId="13038"/>
    <cellStyle name="Normal 7 2 4 6" xfId="4500"/>
    <cellStyle name="Normal 7 2 4 7" xfId="4501"/>
    <cellStyle name="Normal 7 2 4 8" xfId="4502"/>
    <cellStyle name="Normal 7 2 4 9" xfId="9207"/>
    <cellStyle name="Normal 7 2 5" xfId="4503"/>
    <cellStyle name="Normal 7 2 5 2" xfId="4504"/>
    <cellStyle name="Normal 7 2 5 2 2" xfId="4505"/>
    <cellStyle name="Normal 7 2 5 2 2 2" xfId="11823"/>
    <cellStyle name="Normal 7 2 5 2 3" xfId="4506"/>
    <cellStyle name="Normal 7 2 5 2 3 2" xfId="13577"/>
    <cellStyle name="Normal 7 2 5 2 4" xfId="4507"/>
    <cellStyle name="Normal 7 2 5 2 5" xfId="9850"/>
    <cellStyle name="Normal 7 2 5 2 6" xfId="19263"/>
    <cellStyle name="Normal 7 2 5 3" xfId="4508"/>
    <cellStyle name="Normal 7 2 5 3 2" xfId="4509"/>
    <cellStyle name="Normal 7 2 5 3 3" xfId="11195"/>
    <cellStyle name="Normal 7 2 5 4" xfId="4510"/>
    <cellStyle name="Normal 7 2 5 4 2" xfId="13092"/>
    <cellStyle name="Normal 7 2 5 5" xfId="4511"/>
    <cellStyle name="Normal 7 2 5 6" xfId="4512"/>
    <cellStyle name="Normal 7 2 5 7" xfId="4513"/>
    <cellStyle name="Normal 7 2 5 8" xfId="9268"/>
    <cellStyle name="Normal 7 2 5 9" xfId="18989"/>
    <cellStyle name="Normal 7 2 6" xfId="4514"/>
    <cellStyle name="Normal 7 2 6 2" xfId="4515"/>
    <cellStyle name="Normal 7 2 6 2 2" xfId="11455"/>
    <cellStyle name="Normal 7 2 6 3" xfId="4516"/>
    <cellStyle name="Normal 7 2 6 3 2" xfId="13209"/>
    <cellStyle name="Normal 7 2 6 4" xfId="4517"/>
    <cellStyle name="Normal 7 2 6 5" xfId="9482"/>
    <cellStyle name="Normal 7 2 7" xfId="4518"/>
    <cellStyle name="Normal 7 2 7 2" xfId="11010"/>
    <cellStyle name="Normal 7 2 8" xfId="4519"/>
    <cellStyle name="Normal 7 2 8 2" xfId="12983"/>
    <cellStyle name="Normal 7 2 9" xfId="4520"/>
    <cellStyle name="Normal 7 3" xfId="4521"/>
    <cellStyle name="Normal 7 3 2" xfId="9047"/>
    <cellStyle name="Normal 7 4" xfId="4522"/>
    <cellStyle name="Normal 7 4 10" xfId="18926"/>
    <cellStyle name="Normal 7 4 2" xfId="4523"/>
    <cellStyle name="Normal 7 4 2 2" xfId="4524"/>
    <cellStyle name="Normal 7 4 2 2 2" xfId="4525"/>
    <cellStyle name="Normal 7 4 2 2 2 2" xfId="11946"/>
    <cellStyle name="Normal 7 4 2 2 3" xfId="4526"/>
    <cellStyle name="Normal 7 4 2 2 3 2" xfId="13700"/>
    <cellStyle name="Normal 7 4 2 2 4" xfId="4527"/>
    <cellStyle name="Normal 7 4 2 2 5" xfId="9973"/>
    <cellStyle name="Normal 7 4 2 3" xfId="4528"/>
    <cellStyle name="Normal 7 4 2 3 2" xfId="11317"/>
    <cellStyle name="Normal 7 4 2 4" xfId="4529"/>
    <cellStyle name="Normal 7 4 2 4 2" xfId="13138"/>
    <cellStyle name="Normal 7 4 2 5" xfId="4530"/>
    <cellStyle name="Normal 7 4 2 6" xfId="4531"/>
    <cellStyle name="Normal 7 4 2 7" xfId="4532"/>
    <cellStyle name="Normal 7 4 2 8" xfId="9366"/>
    <cellStyle name="Normal 7 4 2 9" xfId="19200"/>
    <cellStyle name="Normal 7 4 3" xfId="4533"/>
    <cellStyle name="Normal 7 4 3 2" xfId="4534"/>
    <cellStyle name="Normal 7 4 3 2 2" xfId="11738"/>
    <cellStyle name="Normal 7 4 3 3" xfId="4535"/>
    <cellStyle name="Normal 7 4 3 3 2" xfId="13492"/>
    <cellStyle name="Normal 7 4 3 4" xfId="4536"/>
    <cellStyle name="Normal 7 4 3 5" xfId="9765"/>
    <cellStyle name="Normal 7 4 4" xfId="4537"/>
    <cellStyle name="Normal 7 4 4 2" xfId="11129"/>
    <cellStyle name="Normal 7 4 5" xfId="4538"/>
    <cellStyle name="Normal 7 4 5 2" xfId="13029"/>
    <cellStyle name="Normal 7 4 6" xfId="4539"/>
    <cellStyle name="Normal 7 4 7" xfId="4540"/>
    <cellStyle name="Normal 7 4 8" xfId="4541"/>
    <cellStyle name="Normal 7 4 9" xfId="9198"/>
    <cellStyle name="Normal 7 5" xfId="4542"/>
    <cellStyle name="Normal 7 5 2" xfId="4543"/>
    <cellStyle name="Normal 7 5 2 2" xfId="4544"/>
    <cellStyle name="Normal 7 5 2 2 2" xfId="11814"/>
    <cellStyle name="Normal 7 5 2 3" xfId="4545"/>
    <cellStyle name="Normal 7 5 2 3 2" xfId="13568"/>
    <cellStyle name="Normal 7 5 2 4" xfId="4546"/>
    <cellStyle name="Normal 7 5 2 5" xfId="9841"/>
    <cellStyle name="Normal 7 5 2 6" xfId="19254"/>
    <cellStyle name="Normal 7 5 3" xfId="4547"/>
    <cellStyle name="Normal 7 5 3 2" xfId="4548"/>
    <cellStyle name="Normal 7 5 3 3" xfId="11186"/>
    <cellStyle name="Normal 7 5 4" xfId="4549"/>
    <cellStyle name="Normal 7 5 4 2" xfId="13083"/>
    <cellStyle name="Normal 7 5 5" xfId="4550"/>
    <cellStyle name="Normal 7 5 6" xfId="4551"/>
    <cellStyle name="Normal 7 5 7" xfId="4552"/>
    <cellStyle name="Normal 7 5 8" xfId="9259"/>
    <cellStyle name="Normal 7 5 9" xfId="18980"/>
    <cellStyle name="Normal 7 6" xfId="4553"/>
    <cellStyle name="Normal 7 6 2" xfId="4554"/>
    <cellStyle name="Normal 7 6 2 2" xfId="11446"/>
    <cellStyle name="Normal 7 6 3" xfId="4555"/>
    <cellStyle name="Normal 7 6 3 2" xfId="13200"/>
    <cellStyle name="Normal 7 6 4" xfId="4556"/>
    <cellStyle name="Normal 7 6 5" xfId="9473"/>
    <cellStyle name="Normal 7 7" xfId="4557"/>
    <cellStyle name="Normal 7 7 2" xfId="11001"/>
    <cellStyle name="Normal 7 8" xfId="4558"/>
    <cellStyle name="Normal 7 8 2" xfId="12974"/>
    <cellStyle name="Normal 7 9" xfId="4559"/>
    <cellStyle name="Normal 70" xfId="4560"/>
    <cellStyle name="Normal 70 2" xfId="4561"/>
    <cellStyle name="Normal 70 2 2" xfId="19371"/>
    <cellStyle name="Normal 70 3" xfId="19098"/>
    <cellStyle name="Normal 71" xfId="4562"/>
    <cellStyle name="Normal 71 2" xfId="19099"/>
    <cellStyle name="Normal 72" xfId="4563"/>
    <cellStyle name="Normal 72 2" xfId="19386"/>
    <cellStyle name="Normal 73" xfId="4564"/>
    <cellStyle name="Normal 73 2" xfId="19387"/>
    <cellStyle name="Normal 74" xfId="4565"/>
    <cellStyle name="Normal 74 2" xfId="19389"/>
    <cellStyle name="Normal 75" xfId="4566"/>
    <cellStyle name="Normal 76" xfId="4567"/>
    <cellStyle name="Normal 77" xfId="4568"/>
    <cellStyle name="Normal 78" xfId="4569"/>
    <cellStyle name="Normal 79" xfId="4570"/>
    <cellStyle name="Normal 8" xfId="4571"/>
    <cellStyle name="Normal 8 10" xfId="4572"/>
    <cellStyle name="Normal 8 11" xfId="4573"/>
    <cellStyle name="Normal 8 12" xfId="4574"/>
    <cellStyle name="Normal 8 13" xfId="4575"/>
    <cellStyle name="Normal 8 14" xfId="9023"/>
    <cellStyle name="Normal 8 2" xfId="4576"/>
    <cellStyle name="Normal 8 2 2" xfId="4577"/>
    <cellStyle name="Normal 8 2 3" xfId="9107"/>
    <cellStyle name="Normal 8 3" xfId="4578"/>
    <cellStyle name="Normal 8 3 2" xfId="9145"/>
    <cellStyle name="Normal 8 4" xfId="4579"/>
    <cellStyle name="Normal 8 4 2" xfId="9031"/>
    <cellStyle name="Normal 8 5" xfId="4580"/>
    <cellStyle name="Normal 8 5 10" xfId="18939"/>
    <cellStyle name="Normal 8 5 2" xfId="4581"/>
    <cellStyle name="Normal 8 5 2 2" xfId="4582"/>
    <cellStyle name="Normal 8 5 2 2 2" xfId="4583"/>
    <cellStyle name="Normal 8 5 2 2 2 2" xfId="11959"/>
    <cellStyle name="Normal 8 5 2 2 3" xfId="4584"/>
    <cellStyle name="Normal 8 5 2 2 3 2" xfId="13713"/>
    <cellStyle name="Normal 8 5 2 2 4" xfId="4585"/>
    <cellStyle name="Normal 8 5 2 2 5" xfId="9986"/>
    <cellStyle name="Normal 8 5 2 3" xfId="4586"/>
    <cellStyle name="Normal 8 5 2 3 2" xfId="11330"/>
    <cellStyle name="Normal 8 5 2 4" xfId="4587"/>
    <cellStyle name="Normal 8 5 2 4 2" xfId="13151"/>
    <cellStyle name="Normal 8 5 2 5" xfId="4588"/>
    <cellStyle name="Normal 8 5 2 6" xfId="4589"/>
    <cellStyle name="Normal 8 5 2 7" xfId="4590"/>
    <cellStyle name="Normal 8 5 2 8" xfId="9379"/>
    <cellStyle name="Normal 8 5 2 9" xfId="19213"/>
    <cellStyle name="Normal 8 5 3" xfId="4591"/>
    <cellStyle name="Normal 8 5 3 2" xfId="4592"/>
    <cellStyle name="Normal 8 5 3 2 2" xfId="11751"/>
    <cellStyle name="Normal 8 5 3 3" xfId="4593"/>
    <cellStyle name="Normal 8 5 3 3 2" xfId="13505"/>
    <cellStyle name="Normal 8 5 3 4" xfId="4594"/>
    <cellStyle name="Normal 8 5 3 5" xfId="9778"/>
    <cellStyle name="Normal 8 5 4" xfId="4595"/>
    <cellStyle name="Normal 8 5 4 2" xfId="11142"/>
    <cellStyle name="Normal 8 5 5" xfId="4596"/>
    <cellStyle name="Normal 8 5 5 2" xfId="13042"/>
    <cellStyle name="Normal 8 5 6" xfId="4597"/>
    <cellStyle name="Normal 8 5 7" xfId="4598"/>
    <cellStyle name="Normal 8 5 8" xfId="4599"/>
    <cellStyle name="Normal 8 5 9" xfId="9211"/>
    <cellStyle name="Normal 8 6" xfId="4600"/>
    <cellStyle name="Normal 8 6 2" xfId="4601"/>
    <cellStyle name="Normal 8 6 2 2" xfId="4602"/>
    <cellStyle name="Normal 8 6 2 2 2" xfId="11827"/>
    <cellStyle name="Normal 8 6 2 3" xfId="4603"/>
    <cellStyle name="Normal 8 6 2 3 2" xfId="13581"/>
    <cellStyle name="Normal 8 6 2 4" xfId="4604"/>
    <cellStyle name="Normal 8 6 2 5" xfId="9854"/>
    <cellStyle name="Normal 8 6 2 6" xfId="19267"/>
    <cellStyle name="Normal 8 6 3" xfId="4605"/>
    <cellStyle name="Normal 8 6 3 2" xfId="4606"/>
    <cellStyle name="Normal 8 6 3 3" xfId="11199"/>
    <cellStyle name="Normal 8 6 4" xfId="4607"/>
    <cellStyle name="Normal 8 6 4 2" xfId="13096"/>
    <cellStyle name="Normal 8 6 5" xfId="4608"/>
    <cellStyle name="Normal 8 6 6" xfId="4609"/>
    <cellStyle name="Normal 8 6 7" xfId="4610"/>
    <cellStyle name="Normal 8 6 8" xfId="9272"/>
    <cellStyle name="Normal 8 6 9" xfId="18993"/>
    <cellStyle name="Normal 8 7" xfId="4611"/>
    <cellStyle name="Normal 8 7 2" xfId="4612"/>
    <cellStyle name="Normal 8 7 2 2" xfId="11459"/>
    <cellStyle name="Normal 8 7 3" xfId="4613"/>
    <cellStyle name="Normal 8 7 3 2" xfId="13213"/>
    <cellStyle name="Normal 8 7 4" xfId="4614"/>
    <cellStyle name="Normal 8 7 5" xfId="9486"/>
    <cellStyle name="Normal 8 8" xfId="4615"/>
    <cellStyle name="Normal 8 8 2" xfId="11014"/>
    <cellStyle name="Normal 8 9" xfId="4616"/>
    <cellStyle name="Normal 8 9 2" xfId="12987"/>
    <cellStyle name="Normal 80" xfId="4617"/>
    <cellStyle name="Normal 81" xfId="4618"/>
    <cellStyle name="Normal 82" xfId="4619"/>
    <cellStyle name="Normal 83" xfId="4620"/>
    <cellStyle name="Normal 84" xfId="4621"/>
    <cellStyle name="Normal 85" xfId="8992"/>
    <cellStyle name="Normal 86" xfId="8994"/>
    <cellStyle name="Normal 87" xfId="8996"/>
    <cellStyle name="Normal 88" xfId="8997"/>
    <cellStyle name="Normal 89" xfId="8998"/>
    <cellStyle name="Normal 9" xfId="4622"/>
    <cellStyle name="Normal 9 10" xfId="4623"/>
    <cellStyle name="Normal 9 11" xfId="4624"/>
    <cellStyle name="Normal 9 12" xfId="4625"/>
    <cellStyle name="Normal 9 13" xfId="4626"/>
    <cellStyle name="Normal 9 14" xfId="9011"/>
    <cellStyle name="Normal 9 2" xfId="4627"/>
    <cellStyle name="Normal 9 2 10" xfId="4628"/>
    <cellStyle name="Normal 9 2 11" xfId="4629"/>
    <cellStyle name="Normal 9 2 12" xfId="9020"/>
    <cellStyle name="Normal 9 2 2" xfId="4630"/>
    <cellStyle name="Normal 9 2 2 2" xfId="9146"/>
    <cellStyle name="Normal 9 2 3" xfId="4631"/>
    <cellStyle name="Normal 9 2 3 2" xfId="9108"/>
    <cellStyle name="Normal 9 2 4" xfId="4632"/>
    <cellStyle name="Normal 9 2 4 10" xfId="18936"/>
    <cellStyle name="Normal 9 2 4 2" xfId="4633"/>
    <cellStyle name="Normal 9 2 4 2 2" xfId="4634"/>
    <cellStyle name="Normal 9 2 4 2 2 2" xfId="4635"/>
    <cellStyle name="Normal 9 2 4 2 2 2 2" xfId="11956"/>
    <cellStyle name="Normal 9 2 4 2 2 3" xfId="4636"/>
    <cellStyle name="Normal 9 2 4 2 2 3 2" xfId="13710"/>
    <cellStyle name="Normal 9 2 4 2 2 4" xfId="4637"/>
    <cellStyle name="Normal 9 2 4 2 2 5" xfId="9983"/>
    <cellStyle name="Normal 9 2 4 2 3" xfId="4638"/>
    <cellStyle name="Normal 9 2 4 2 3 2" xfId="11327"/>
    <cellStyle name="Normal 9 2 4 2 4" xfId="4639"/>
    <cellStyle name="Normal 9 2 4 2 4 2" xfId="13148"/>
    <cellStyle name="Normal 9 2 4 2 5" xfId="4640"/>
    <cellStyle name="Normal 9 2 4 2 6" xfId="4641"/>
    <cellStyle name="Normal 9 2 4 2 7" xfId="4642"/>
    <cellStyle name="Normal 9 2 4 2 8" xfId="9376"/>
    <cellStyle name="Normal 9 2 4 2 9" xfId="19210"/>
    <cellStyle name="Normal 9 2 4 3" xfId="4643"/>
    <cellStyle name="Normal 9 2 4 3 2" xfId="4644"/>
    <cellStyle name="Normal 9 2 4 3 2 2" xfId="11748"/>
    <cellStyle name="Normal 9 2 4 3 3" xfId="4645"/>
    <cellStyle name="Normal 9 2 4 3 3 2" xfId="13502"/>
    <cellStyle name="Normal 9 2 4 3 4" xfId="4646"/>
    <cellStyle name="Normal 9 2 4 3 5" xfId="9775"/>
    <cellStyle name="Normal 9 2 4 4" xfId="4647"/>
    <cellStyle name="Normal 9 2 4 4 2" xfId="11139"/>
    <cellStyle name="Normal 9 2 4 5" xfId="4648"/>
    <cellStyle name="Normal 9 2 4 5 2" xfId="13039"/>
    <cellStyle name="Normal 9 2 4 6" xfId="4649"/>
    <cellStyle name="Normal 9 2 4 7" xfId="4650"/>
    <cellStyle name="Normal 9 2 4 8" xfId="4651"/>
    <cellStyle name="Normal 9 2 4 9" xfId="9208"/>
    <cellStyle name="Normal 9 2 5" xfId="4652"/>
    <cellStyle name="Normal 9 2 5 2" xfId="4653"/>
    <cellStyle name="Normal 9 2 5 2 2" xfId="4654"/>
    <cellStyle name="Normal 9 2 5 2 2 2" xfId="11824"/>
    <cellStyle name="Normal 9 2 5 2 3" xfId="4655"/>
    <cellStyle name="Normal 9 2 5 2 3 2" xfId="13578"/>
    <cellStyle name="Normal 9 2 5 2 4" xfId="4656"/>
    <cellStyle name="Normal 9 2 5 2 5" xfId="9851"/>
    <cellStyle name="Normal 9 2 5 2 6" xfId="19264"/>
    <cellStyle name="Normal 9 2 5 3" xfId="4657"/>
    <cellStyle name="Normal 9 2 5 3 2" xfId="4658"/>
    <cellStyle name="Normal 9 2 5 3 3" xfId="11196"/>
    <cellStyle name="Normal 9 2 5 4" xfId="4659"/>
    <cellStyle name="Normal 9 2 5 4 2" xfId="13093"/>
    <cellStyle name="Normal 9 2 5 5" xfId="4660"/>
    <cellStyle name="Normal 9 2 5 6" xfId="4661"/>
    <cellStyle name="Normal 9 2 5 7" xfId="4662"/>
    <cellStyle name="Normal 9 2 5 8" xfId="9269"/>
    <cellStyle name="Normal 9 2 5 9" xfId="18990"/>
    <cellStyle name="Normal 9 2 6" xfId="4663"/>
    <cellStyle name="Normal 9 2 6 2" xfId="4664"/>
    <cellStyle name="Normal 9 2 6 2 2" xfId="11456"/>
    <cellStyle name="Normal 9 2 6 3" xfId="4665"/>
    <cellStyle name="Normal 9 2 6 3 2" xfId="13210"/>
    <cellStyle name="Normal 9 2 6 4" xfId="4666"/>
    <cellStyle name="Normal 9 2 6 5" xfId="9483"/>
    <cellStyle name="Normal 9 2 7" xfId="4667"/>
    <cellStyle name="Normal 9 2 7 2" xfId="11011"/>
    <cellStyle name="Normal 9 2 8" xfId="4668"/>
    <cellStyle name="Normal 9 2 8 2" xfId="12984"/>
    <cellStyle name="Normal 9 2 9" xfId="4669"/>
    <cellStyle name="Normal 9 3" xfId="4670"/>
    <cellStyle name="Normal 9 3 2" xfId="9126"/>
    <cellStyle name="Normal 9 4" xfId="4671"/>
    <cellStyle name="Normal 9 4 2" xfId="9058"/>
    <cellStyle name="Normal 9 5" xfId="4672"/>
    <cellStyle name="Normal 9 5 10" xfId="18927"/>
    <cellStyle name="Normal 9 5 2" xfId="4673"/>
    <cellStyle name="Normal 9 5 2 2" xfId="4674"/>
    <cellStyle name="Normal 9 5 2 2 2" xfId="4675"/>
    <cellStyle name="Normal 9 5 2 2 2 2" xfId="11947"/>
    <cellStyle name="Normal 9 5 2 2 3" xfId="4676"/>
    <cellStyle name="Normal 9 5 2 2 3 2" xfId="13701"/>
    <cellStyle name="Normal 9 5 2 2 4" xfId="4677"/>
    <cellStyle name="Normal 9 5 2 2 5" xfId="9974"/>
    <cellStyle name="Normal 9 5 2 3" xfId="4678"/>
    <cellStyle name="Normal 9 5 2 3 2" xfId="11318"/>
    <cellStyle name="Normal 9 5 2 4" xfId="4679"/>
    <cellStyle name="Normal 9 5 2 4 2" xfId="13139"/>
    <cellStyle name="Normal 9 5 2 5" xfId="4680"/>
    <cellStyle name="Normal 9 5 2 6" xfId="4681"/>
    <cellStyle name="Normal 9 5 2 7" xfId="4682"/>
    <cellStyle name="Normal 9 5 2 8" xfId="9367"/>
    <cellStyle name="Normal 9 5 2 9" xfId="19201"/>
    <cellStyle name="Normal 9 5 3" xfId="4683"/>
    <cellStyle name="Normal 9 5 3 2" xfId="4684"/>
    <cellStyle name="Normal 9 5 3 2 2" xfId="11739"/>
    <cellStyle name="Normal 9 5 3 3" xfId="4685"/>
    <cellStyle name="Normal 9 5 3 3 2" xfId="13493"/>
    <cellStyle name="Normal 9 5 3 4" xfId="4686"/>
    <cellStyle name="Normal 9 5 3 5" xfId="9766"/>
    <cellStyle name="Normal 9 5 4" xfId="4687"/>
    <cellStyle name="Normal 9 5 4 2" xfId="11130"/>
    <cellStyle name="Normal 9 5 5" xfId="4688"/>
    <cellStyle name="Normal 9 5 5 2" xfId="13030"/>
    <cellStyle name="Normal 9 5 6" xfId="4689"/>
    <cellStyle name="Normal 9 5 7" xfId="4690"/>
    <cellStyle name="Normal 9 5 8" xfId="4691"/>
    <cellStyle name="Normal 9 5 9" xfId="9199"/>
    <cellStyle name="Normal 9 6" xfId="4692"/>
    <cellStyle name="Normal 9 6 2" xfId="4693"/>
    <cellStyle name="Normal 9 6 2 2" xfId="4694"/>
    <cellStyle name="Normal 9 6 2 2 2" xfId="11815"/>
    <cellStyle name="Normal 9 6 2 3" xfId="4695"/>
    <cellStyle name="Normal 9 6 2 3 2" xfId="13569"/>
    <cellStyle name="Normal 9 6 2 4" xfId="4696"/>
    <cellStyle name="Normal 9 6 2 5" xfId="9842"/>
    <cellStyle name="Normal 9 6 2 6" xfId="19255"/>
    <cellStyle name="Normal 9 6 3" xfId="4697"/>
    <cellStyle name="Normal 9 6 3 2" xfId="4698"/>
    <cellStyle name="Normal 9 6 3 3" xfId="11187"/>
    <cellStyle name="Normal 9 6 4" xfId="4699"/>
    <cellStyle name="Normal 9 6 4 2" xfId="13084"/>
    <cellStyle name="Normal 9 6 5" xfId="4700"/>
    <cellStyle name="Normal 9 6 6" xfId="4701"/>
    <cellStyle name="Normal 9 6 7" xfId="4702"/>
    <cellStyle name="Normal 9 6 8" xfId="9260"/>
    <cellStyle name="Normal 9 6 9" xfId="18981"/>
    <cellStyle name="Normal 9 7" xfId="4703"/>
    <cellStyle name="Normal 9 7 2" xfId="4704"/>
    <cellStyle name="Normal 9 7 2 2" xfId="11447"/>
    <cellStyle name="Normal 9 7 3" xfId="4705"/>
    <cellStyle name="Normal 9 7 3 2" xfId="13201"/>
    <cellStyle name="Normal 9 7 4" xfId="4706"/>
    <cellStyle name="Normal 9 7 5" xfId="9474"/>
    <cellStyle name="Normal 9 8" xfId="4707"/>
    <cellStyle name="Normal 9 8 2" xfId="11002"/>
    <cellStyle name="Normal 9 9" xfId="4708"/>
    <cellStyle name="Normal 9 9 2" xfId="12975"/>
    <cellStyle name="Normal 90" xfId="9004"/>
    <cellStyle name="Normal 91" xfId="9005"/>
    <cellStyle name="Normal 92" xfId="9119"/>
    <cellStyle name="Normal 93" xfId="19390"/>
    <cellStyle name="Note 2" xfId="4709"/>
    <cellStyle name="Note 2 10" xfId="4710"/>
    <cellStyle name="Note 2 10 10" xfId="4711"/>
    <cellStyle name="Note 2 10 10 2" xfId="4712"/>
    <cellStyle name="Note 2 10 10 3" xfId="11092"/>
    <cellStyle name="Note 2 10 10 4" xfId="16084"/>
    <cellStyle name="Note 2 10 11" xfId="4713"/>
    <cellStyle name="Note 2 10 12" xfId="4714"/>
    <cellStyle name="Note 2 10 13" xfId="4715"/>
    <cellStyle name="Note 2 10 14" xfId="4716"/>
    <cellStyle name="Note 2 10 15" xfId="9169"/>
    <cellStyle name="Note 2 10 2" xfId="4717"/>
    <cellStyle name="Note 2 10 2 10" xfId="4718"/>
    <cellStyle name="Note 2 10 2 11" xfId="4719"/>
    <cellStyle name="Note 2 10 2 12" xfId="4720"/>
    <cellStyle name="Note 2 10 2 13" xfId="4721"/>
    <cellStyle name="Note 2 10 2 14" xfId="9426"/>
    <cellStyle name="Note 2 10 2 2" xfId="4722"/>
    <cellStyle name="Note 2 10 2 2 2" xfId="4723"/>
    <cellStyle name="Note 2 10 2 2 2 2" xfId="12015"/>
    <cellStyle name="Note 2 10 2 2 2 3" xfId="16618"/>
    <cellStyle name="Note 2 10 2 2 3" xfId="4724"/>
    <cellStyle name="Note 2 10 2 2 3 2" xfId="13769"/>
    <cellStyle name="Note 2 10 2 2 3 3" xfId="17932"/>
    <cellStyle name="Note 2 10 2 2 4" xfId="4725"/>
    <cellStyle name="Note 2 10 2 2 5" xfId="10042"/>
    <cellStyle name="Note 2 10 2 2 6" xfId="15085"/>
    <cellStyle name="Note 2 10 2 3" xfId="4726"/>
    <cellStyle name="Note 2 10 2 3 2" xfId="4727"/>
    <cellStyle name="Note 2 10 2 3 2 2" xfId="12324"/>
    <cellStyle name="Note 2 10 2 3 2 3" xfId="16925"/>
    <cellStyle name="Note 2 10 2 3 3" xfId="4728"/>
    <cellStyle name="Note 2 10 2 3 3 2" xfId="14078"/>
    <cellStyle name="Note 2 10 2 3 3 3" xfId="18239"/>
    <cellStyle name="Note 2 10 2 3 4" xfId="4729"/>
    <cellStyle name="Note 2 10 2 3 5" xfId="10351"/>
    <cellStyle name="Note 2 10 2 3 6" xfId="15392"/>
    <cellStyle name="Note 2 10 2 4" xfId="4730"/>
    <cellStyle name="Note 2 10 2 4 2" xfId="4731"/>
    <cellStyle name="Note 2 10 2 4 2 2" xfId="12493"/>
    <cellStyle name="Note 2 10 2 4 2 3" xfId="17094"/>
    <cellStyle name="Note 2 10 2 4 3" xfId="4732"/>
    <cellStyle name="Note 2 10 2 4 3 2" xfId="14247"/>
    <cellStyle name="Note 2 10 2 4 3 3" xfId="18408"/>
    <cellStyle name="Note 2 10 2 4 4" xfId="4733"/>
    <cellStyle name="Note 2 10 2 4 5" xfId="10520"/>
    <cellStyle name="Note 2 10 2 4 6" xfId="15561"/>
    <cellStyle name="Note 2 10 2 5" xfId="4734"/>
    <cellStyle name="Note 2 10 2 5 2" xfId="4735"/>
    <cellStyle name="Note 2 10 2 5 2 2" xfId="12649"/>
    <cellStyle name="Note 2 10 2 5 2 3" xfId="17250"/>
    <cellStyle name="Note 2 10 2 5 3" xfId="4736"/>
    <cellStyle name="Note 2 10 2 5 3 2" xfId="14403"/>
    <cellStyle name="Note 2 10 2 5 3 3" xfId="18564"/>
    <cellStyle name="Note 2 10 2 5 4" xfId="4737"/>
    <cellStyle name="Note 2 10 2 5 5" xfId="10676"/>
    <cellStyle name="Note 2 10 2 5 6" xfId="15717"/>
    <cellStyle name="Note 2 10 2 6" xfId="4738"/>
    <cellStyle name="Note 2 10 2 6 2" xfId="4739"/>
    <cellStyle name="Note 2 10 2 6 2 2" xfId="12793"/>
    <cellStyle name="Note 2 10 2 6 2 3" xfId="17394"/>
    <cellStyle name="Note 2 10 2 6 3" xfId="4740"/>
    <cellStyle name="Note 2 10 2 6 3 2" xfId="14547"/>
    <cellStyle name="Note 2 10 2 6 3 3" xfId="18708"/>
    <cellStyle name="Note 2 10 2 6 4" xfId="4741"/>
    <cellStyle name="Note 2 10 2 6 5" xfId="10820"/>
    <cellStyle name="Note 2 10 2 6 6" xfId="15861"/>
    <cellStyle name="Note 2 10 2 7" xfId="4742"/>
    <cellStyle name="Note 2 10 2 7 2" xfId="4743"/>
    <cellStyle name="Note 2 10 2 7 2 2" xfId="12922"/>
    <cellStyle name="Note 2 10 2 7 2 3" xfId="17523"/>
    <cellStyle name="Note 2 10 2 7 3" xfId="4744"/>
    <cellStyle name="Note 2 10 2 7 3 2" xfId="14676"/>
    <cellStyle name="Note 2 10 2 7 3 3" xfId="18837"/>
    <cellStyle name="Note 2 10 2 7 4" xfId="4745"/>
    <cellStyle name="Note 2 10 2 7 5" xfId="10949"/>
    <cellStyle name="Note 2 10 2 7 6" xfId="15990"/>
    <cellStyle name="Note 2 10 2 8" xfId="4746"/>
    <cellStyle name="Note 2 10 2 8 2" xfId="4747"/>
    <cellStyle name="Note 2 10 2 8 3" xfId="11386"/>
    <cellStyle name="Note 2 10 2 8 4" xfId="16209"/>
    <cellStyle name="Note 2 10 2 9" xfId="4748"/>
    <cellStyle name="Note 2 10 3" xfId="4749"/>
    <cellStyle name="Note 2 10 3 10" xfId="4750"/>
    <cellStyle name="Note 2 10 3 11" xfId="4751"/>
    <cellStyle name="Note 2 10 3 12" xfId="9315"/>
    <cellStyle name="Note 2 10 3 2" xfId="4752"/>
    <cellStyle name="Note 2 10 3 2 2" xfId="4753"/>
    <cellStyle name="Note 2 10 3 2 2 2" xfId="11886"/>
    <cellStyle name="Note 2 10 3 2 2 3" xfId="16562"/>
    <cellStyle name="Note 2 10 3 2 3" xfId="4754"/>
    <cellStyle name="Note 2 10 3 2 3 2" xfId="13640"/>
    <cellStyle name="Note 2 10 3 2 3 3" xfId="17876"/>
    <cellStyle name="Note 2 10 3 2 4" xfId="4755"/>
    <cellStyle name="Note 2 10 3 2 5" xfId="9913"/>
    <cellStyle name="Note 2 10 3 2 6" xfId="15029"/>
    <cellStyle name="Note 2 10 3 3" xfId="4756"/>
    <cellStyle name="Note 2 10 3 3 2" xfId="4757"/>
    <cellStyle name="Note 2 10 3 3 2 2" xfId="12235"/>
    <cellStyle name="Note 2 10 3 3 2 3" xfId="16836"/>
    <cellStyle name="Note 2 10 3 3 3" xfId="4758"/>
    <cellStyle name="Note 2 10 3 3 3 2" xfId="13989"/>
    <cellStyle name="Note 2 10 3 3 3 3" xfId="18150"/>
    <cellStyle name="Note 2 10 3 3 4" xfId="4759"/>
    <cellStyle name="Note 2 10 3 3 5" xfId="10262"/>
    <cellStyle name="Note 2 10 3 3 6" xfId="15303"/>
    <cellStyle name="Note 2 10 3 4" xfId="4760"/>
    <cellStyle name="Note 2 10 3 4 2" xfId="4761"/>
    <cellStyle name="Note 2 10 3 4 2 2" xfId="12405"/>
    <cellStyle name="Note 2 10 3 4 2 3" xfId="17006"/>
    <cellStyle name="Note 2 10 3 4 3" xfId="4762"/>
    <cellStyle name="Note 2 10 3 4 3 2" xfId="14159"/>
    <cellStyle name="Note 2 10 3 4 3 3" xfId="18320"/>
    <cellStyle name="Note 2 10 3 4 4" xfId="10432"/>
    <cellStyle name="Note 2 10 3 4 5" xfId="15473"/>
    <cellStyle name="Note 2 10 3 5" xfId="4763"/>
    <cellStyle name="Note 2 10 3 5 2" xfId="4764"/>
    <cellStyle name="Note 2 10 3 5 2 2" xfId="12573"/>
    <cellStyle name="Note 2 10 3 5 2 3" xfId="17174"/>
    <cellStyle name="Note 2 10 3 5 3" xfId="4765"/>
    <cellStyle name="Note 2 10 3 5 3 2" xfId="14327"/>
    <cellStyle name="Note 2 10 3 5 3 3" xfId="18488"/>
    <cellStyle name="Note 2 10 3 5 4" xfId="10600"/>
    <cellStyle name="Note 2 10 3 5 5" xfId="15641"/>
    <cellStyle name="Note 2 10 3 6" xfId="4766"/>
    <cellStyle name="Note 2 10 3 6 2" xfId="4767"/>
    <cellStyle name="Note 2 10 3 6 2 2" xfId="12725"/>
    <cellStyle name="Note 2 10 3 6 2 3" xfId="17326"/>
    <cellStyle name="Note 2 10 3 6 3" xfId="4768"/>
    <cellStyle name="Note 2 10 3 6 3 2" xfId="14479"/>
    <cellStyle name="Note 2 10 3 6 3 3" xfId="18640"/>
    <cellStyle name="Note 2 10 3 6 4" xfId="10752"/>
    <cellStyle name="Note 2 10 3 6 5" xfId="15793"/>
    <cellStyle name="Note 2 10 3 7" xfId="4769"/>
    <cellStyle name="Note 2 10 3 7 2" xfId="4770"/>
    <cellStyle name="Note 2 10 3 7 2 2" xfId="12866"/>
    <cellStyle name="Note 2 10 3 7 2 3" xfId="17467"/>
    <cellStyle name="Note 2 10 3 7 3" xfId="4771"/>
    <cellStyle name="Note 2 10 3 7 3 2" xfId="14620"/>
    <cellStyle name="Note 2 10 3 7 3 3" xfId="18781"/>
    <cellStyle name="Note 2 10 3 7 4" xfId="10893"/>
    <cellStyle name="Note 2 10 3 7 5" xfId="15934"/>
    <cellStyle name="Note 2 10 3 8" xfId="4772"/>
    <cellStyle name="Note 2 10 3 8 2" xfId="11257"/>
    <cellStyle name="Note 2 10 3 8 3" xfId="16153"/>
    <cellStyle name="Note 2 10 3 9" xfId="4773"/>
    <cellStyle name="Note 2 10 4" xfId="4774"/>
    <cellStyle name="Note 2 10 4 2" xfId="4775"/>
    <cellStyle name="Note 2 10 4 2 2" xfId="11701"/>
    <cellStyle name="Note 2 10 4 2 3" xfId="16473"/>
    <cellStyle name="Note 2 10 4 3" xfId="4776"/>
    <cellStyle name="Note 2 10 4 3 2" xfId="13455"/>
    <cellStyle name="Note 2 10 4 3 3" xfId="17787"/>
    <cellStyle name="Note 2 10 4 4" xfId="4777"/>
    <cellStyle name="Note 2 10 4 5" xfId="9728"/>
    <cellStyle name="Note 2 10 4 6" xfId="14940"/>
    <cellStyle name="Note 2 10 5" xfId="4778"/>
    <cellStyle name="Note 2 10 5 2" xfId="4779"/>
    <cellStyle name="Note 2 10 5 2 2" xfId="12096"/>
    <cellStyle name="Note 2 10 5 2 3" xfId="16697"/>
    <cellStyle name="Note 2 10 5 3" xfId="4780"/>
    <cellStyle name="Note 2 10 5 3 2" xfId="13850"/>
    <cellStyle name="Note 2 10 5 3 3" xfId="18011"/>
    <cellStyle name="Note 2 10 5 4" xfId="4781"/>
    <cellStyle name="Note 2 10 5 5" xfId="10123"/>
    <cellStyle name="Note 2 10 5 6" xfId="15164"/>
    <cellStyle name="Note 2 10 6" xfId="4782"/>
    <cellStyle name="Note 2 10 6 2" xfId="4783"/>
    <cellStyle name="Note 2 10 6 2 2" xfId="11514"/>
    <cellStyle name="Note 2 10 6 2 3" xfId="16310"/>
    <cellStyle name="Note 2 10 6 3" xfId="4784"/>
    <cellStyle name="Note 2 10 6 3 2" xfId="13268"/>
    <cellStyle name="Note 2 10 6 3 3" xfId="17624"/>
    <cellStyle name="Note 2 10 6 4" xfId="4785"/>
    <cellStyle name="Note 2 10 6 5" xfId="9541"/>
    <cellStyle name="Note 2 10 6 6" xfId="14777"/>
    <cellStyle name="Note 2 10 7" xfId="4786"/>
    <cellStyle name="Note 2 10 7 2" xfId="4787"/>
    <cellStyle name="Note 2 10 7 2 2" xfId="12125"/>
    <cellStyle name="Note 2 10 7 2 3" xfId="16726"/>
    <cellStyle name="Note 2 10 7 3" xfId="4788"/>
    <cellStyle name="Note 2 10 7 3 2" xfId="13879"/>
    <cellStyle name="Note 2 10 7 3 3" xfId="18040"/>
    <cellStyle name="Note 2 10 7 4" xfId="4789"/>
    <cellStyle name="Note 2 10 7 5" xfId="10152"/>
    <cellStyle name="Note 2 10 7 6" xfId="15193"/>
    <cellStyle name="Note 2 10 8" xfId="4790"/>
    <cellStyle name="Note 2 10 8 2" xfId="4791"/>
    <cellStyle name="Note 2 10 8 2 2" xfId="12161"/>
    <cellStyle name="Note 2 10 8 2 3" xfId="16762"/>
    <cellStyle name="Note 2 10 8 3" xfId="4792"/>
    <cellStyle name="Note 2 10 8 3 2" xfId="13915"/>
    <cellStyle name="Note 2 10 8 3 3" xfId="18076"/>
    <cellStyle name="Note 2 10 8 4" xfId="4793"/>
    <cellStyle name="Note 2 10 8 5" xfId="10188"/>
    <cellStyle name="Note 2 10 8 6" xfId="15229"/>
    <cellStyle name="Note 2 10 9" xfId="4794"/>
    <cellStyle name="Note 2 10 9 2" xfId="4795"/>
    <cellStyle name="Note 2 10 9 2 2" xfId="11592"/>
    <cellStyle name="Note 2 10 9 2 3" xfId="16375"/>
    <cellStyle name="Note 2 10 9 3" xfId="4796"/>
    <cellStyle name="Note 2 10 9 3 2" xfId="13346"/>
    <cellStyle name="Note 2 10 9 3 3" xfId="17689"/>
    <cellStyle name="Note 2 10 9 4" xfId="4797"/>
    <cellStyle name="Note 2 10 9 5" xfId="9619"/>
    <cellStyle name="Note 2 10 9 6" xfId="14842"/>
    <cellStyle name="Note 2 11" xfId="4798"/>
    <cellStyle name="Note 2 11 10" xfId="4799"/>
    <cellStyle name="Note 2 11 10 2" xfId="4800"/>
    <cellStyle name="Note 2 11 10 3" xfId="11088"/>
    <cellStyle name="Note 2 11 10 4" xfId="16081"/>
    <cellStyle name="Note 2 11 11" xfId="4801"/>
    <cellStyle name="Note 2 11 12" xfId="4802"/>
    <cellStyle name="Note 2 11 13" xfId="4803"/>
    <cellStyle name="Note 2 11 14" xfId="4804"/>
    <cellStyle name="Note 2 11 15" xfId="9166"/>
    <cellStyle name="Note 2 11 2" xfId="4805"/>
    <cellStyle name="Note 2 11 2 10" xfId="4806"/>
    <cellStyle name="Note 2 11 2 11" xfId="4807"/>
    <cellStyle name="Note 2 11 2 12" xfId="4808"/>
    <cellStyle name="Note 2 11 2 13" xfId="4809"/>
    <cellStyle name="Note 2 11 2 14" xfId="9424"/>
    <cellStyle name="Note 2 11 2 2" xfId="4810"/>
    <cellStyle name="Note 2 11 2 2 2" xfId="4811"/>
    <cellStyle name="Note 2 11 2 2 2 2" xfId="12012"/>
    <cellStyle name="Note 2 11 2 2 2 3" xfId="16615"/>
    <cellStyle name="Note 2 11 2 2 3" xfId="4812"/>
    <cellStyle name="Note 2 11 2 2 3 2" xfId="13766"/>
    <cellStyle name="Note 2 11 2 2 3 3" xfId="17929"/>
    <cellStyle name="Note 2 11 2 2 4" xfId="4813"/>
    <cellStyle name="Note 2 11 2 2 5" xfId="10039"/>
    <cellStyle name="Note 2 11 2 2 6" xfId="15082"/>
    <cellStyle name="Note 2 11 2 3" xfId="4814"/>
    <cellStyle name="Note 2 11 2 3 2" xfId="4815"/>
    <cellStyle name="Note 2 11 2 3 2 2" xfId="12321"/>
    <cellStyle name="Note 2 11 2 3 2 3" xfId="16922"/>
    <cellStyle name="Note 2 11 2 3 3" xfId="4816"/>
    <cellStyle name="Note 2 11 2 3 3 2" xfId="14075"/>
    <cellStyle name="Note 2 11 2 3 3 3" xfId="18236"/>
    <cellStyle name="Note 2 11 2 3 4" xfId="4817"/>
    <cellStyle name="Note 2 11 2 3 5" xfId="10348"/>
    <cellStyle name="Note 2 11 2 3 6" xfId="15389"/>
    <cellStyle name="Note 2 11 2 4" xfId="4818"/>
    <cellStyle name="Note 2 11 2 4 2" xfId="4819"/>
    <cellStyle name="Note 2 11 2 4 2 2" xfId="12490"/>
    <cellStyle name="Note 2 11 2 4 2 3" xfId="17091"/>
    <cellStyle name="Note 2 11 2 4 3" xfId="4820"/>
    <cellStyle name="Note 2 11 2 4 3 2" xfId="14244"/>
    <cellStyle name="Note 2 11 2 4 3 3" xfId="18405"/>
    <cellStyle name="Note 2 11 2 4 4" xfId="4821"/>
    <cellStyle name="Note 2 11 2 4 5" xfId="10517"/>
    <cellStyle name="Note 2 11 2 4 6" xfId="15558"/>
    <cellStyle name="Note 2 11 2 5" xfId="4822"/>
    <cellStyle name="Note 2 11 2 5 2" xfId="4823"/>
    <cellStyle name="Note 2 11 2 5 2 2" xfId="12646"/>
    <cellStyle name="Note 2 11 2 5 2 3" xfId="17247"/>
    <cellStyle name="Note 2 11 2 5 3" xfId="4824"/>
    <cellStyle name="Note 2 11 2 5 3 2" xfId="14400"/>
    <cellStyle name="Note 2 11 2 5 3 3" xfId="18561"/>
    <cellStyle name="Note 2 11 2 5 4" xfId="4825"/>
    <cellStyle name="Note 2 11 2 5 5" xfId="10673"/>
    <cellStyle name="Note 2 11 2 5 6" xfId="15714"/>
    <cellStyle name="Note 2 11 2 6" xfId="4826"/>
    <cellStyle name="Note 2 11 2 6 2" xfId="4827"/>
    <cellStyle name="Note 2 11 2 6 2 2" xfId="12790"/>
    <cellStyle name="Note 2 11 2 6 2 3" xfId="17391"/>
    <cellStyle name="Note 2 11 2 6 3" xfId="4828"/>
    <cellStyle name="Note 2 11 2 6 3 2" xfId="14544"/>
    <cellStyle name="Note 2 11 2 6 3 3" xfId="18705"/>
    <cellStyle name="Note 2 11 2 6 4" xfId="4829"/>
    <cellStyle name="Note 2 11 2 6 5" xfId="10817"/>
    <cellStyle name="Note 2 11 2 6 6" xfId="15858"/>
    <cellStyle name="Note 2 11 2 7" xfId="4830"/>
    <cellStyle name="Note 2 11 2 7 2" xfId="4831"/>
    <cellStyle name="Note 2 11 2 7 2 2" xfId="12919"/>
    <cellStyle name="Note 2 11 2 7 2 3" xfId="17520"/>
    <cellStyle name="Note 2 11 2 7 3" xfId="4832"/>
    <cellStyle name="Note 2 11 2 7 3 2" xfId="14673"/>
    <cellStyle name="Note 2 11 2 7 3 3" xfId="18834"/>
    <cellStyle name="Note 2 11 2 7 4" xfId="4833"/>
    <cellStyle name="Note 2 11 2 7 5" xfId="10946"/>
    <cellStyle name="Note 2 11 2 7 6" xfId="15987"/>
    <cellStyle name="Note 2 11 2 8" xfId="4834"/>
    <cellStyle name="Note 2 11 2 8 2" xfId="4835"/>
    <cellStyle name="Note 2 11 2 8 3" xfId="11383"/>
    <cellStyle name="Note 2 11 2 8 4" xfId="16206"/>
    <cellStyle name="Note 2 11 2 9" xfId="4836"/>
    <cellStyle name="Note 2 11 3" xfId="4837"/>
    <cellStyle name="Note 2 11 3 10" xfId="4838"/>
    <cellStyle name="Note 2 11 3 11" xfId="4839"/>
    <cellStyle name="Note 2 11 3 12" xfId="9282"/>
    <cellStyle name="Note 2 11 3 2" xfId="4840"/>
    <cellStyle name="Note 2 11 3 2 2" xfId="4841"/>
    <cellStyle name="Note 2 11 3 2 2 2" xfId="11839"/>
    <cellStyle name="Note 2 11 3 2 2 3" xfId="16528"/>
    <cellStyle name="Note 2 11 3 2 3" xfId="4842"/>
    <cellStyle name="Note 2 11 3 2 3 2" xfId="13593"/>
    <cellStyle name="Note 2 11 3 2 3 3" xfId="17842"/>
    <cellStyle name="Note 2 11 3 2 4" xfId="4843"/>
    <cellStyle name="Note 2 11 3 2 5" xfId="9866"/>
    <cellStyle name="Note 2 11 3 2 6" xfId="14995"/>
    <cellStyle name="Note 2 11 3 3" xfId="4844"/>
    <cellStyle name="Note 2 11 3 3 2" xfId="4845"/>
    <cellStyle name="Note 2 11 3 3 2 2" xfId="12197"/>
    <cellStyle name="Note 2 11 3 3 2 3" xfId="16798"/>
    <cellStyle name="Note 2 11 3 3 3" xfId="4846"/>
    <cellStyle name="Note 2 11 3 3 3 2" xfId="13951"/>
    <cellStyle name="Note 2 11 3 3 3 3" xfId="18112"/>
    <cellStyle name="Note 2 11 3 3 4" xfId="4847"/>
    <cellStyle name="Note 2 11 3 3 5" xfId="10224"/>
    <cellStyle name="Note 2 11 3 3 6" xfId="15265"/>
    <cellStyle name="Note 2 11 3 4" xfId="4848"/>
    <cellStyle name="Note 2 11 3 4 2" xfId="4849"/>
    <cellStyle name="Note 2 11 3 4 2 2" xfId="11579"/>
    <cellStyle name="Note 2 11 3 4 2 3" xfId="16365"/>
    <cellStyle name="Note 2 11 3 4 3" xfId="4850"/>
    <cellStyle name="Note 2 11 3 4 3 2" xfId="13333"/>
    <cellStyle name="Note 2 11 3 4 3 3" xfId="17679"/>
    <cellStyle name="Note 2 11 3 4 4" xfId="9606"/>
    <cellStyle name="Note 2 11 3 4 5" xfId="14832"/>
    <cellStyle name="Note 2 11 3 5" xfId="4851"/>
    <cellStyle name="Note 2 11 3 5 2" xfId="4852"/>
    <cellStyle name="Note 2 11 3 5 2 2" xfId="12292"/>
    <cellStyle name="Note 2 11 3 5 2 3" xfId="16893"/>
    <cellStyle name="Note 2 11 3 5 3" xfId="4853"/>
    <cellStyle name="Note 2 11 3 5 3 2" xfId="14046"/>
    <cellStyle name="Note 2 11 3 5 3 3" xfId="18207"/>
    <cellStyle name="Note 2 11 3 5 4" xfId="10319"/>
    <cellStyle name="Note 2 11 3 5 5" xfId="15360"/>
    <cellStyle name="Note 2 11 3 6" xfId="4854"/>
    <cellStyle name="Note 2 11 3 6 2" xfId="4855"/>
    <cellStyle name="Note 2 11 3 6 2 2" xfId="11506"/>
    <cellStyle name="Note 2 11 3 6 2 3" xfId="16302"/>
    <cellStyle name="Note 2 11 3 6 3" xfId="4856"/>
    <cellStyle name="Note 2 11 3 6 3 2" xfId="13260"/>
    <cellStyle name="Note 2 11 3 6 3 3" xfId="17616"/>
    <cellStyle name="Note 2 11 3 6 4" xfId="9533"/>
    <cellStyle name="Note 2 11 3 6 5" xfId="14769"/>
    <cellStyle name="Note 2 11 3 7" xfId="4857"/>
    <cellStyle name="Note 2 11 3 7 2" xfId="4858"/>
    <cellStyle name="Note 2 11 3 7 2 2" xfId="11593"/>
    <cellStyle name="Note 2 11 3 7 2 3" xfId="16376"/>
    <cellStyle name="Note 2 11 3 7 3" xfId="4859"/>
    <cellStyle name="Note 2 11 3 7 3 2" xfId="13347"/>
    <cellStyle name="Note 2 11 3 7 3 3" xfId="17690"/>
    <cellStyle name="Note 2 11 3 7 4" xfId="9620"/>
    <cellStyle name="Note 2 11 3 7 5" xfId="14843"/>
    <cellStyle name="Note 2 11 3 8" xfId="4860"/>
    <cellStyle name="Note 2 11 3 8 2" xfId="11211"/>
    <cellStyle name="Note 2 11 3 8 3" xfId="16120"/>
    <cellStyle name="Note 2 11 3 9" xfId="4861"/>
    <cellStyle name="Note 2 11 4" xfId="4862"/>
    <cellStyle name="Note 2 11 4 2" xfId="4863"/>
    <cellStyle name="Note 2 11 4 2 2" xfId="11697"/>
    <cellStyle name="Note 2 11 4 2 3" xfId="16470"/>
    <cellStyle name="Note 2 11 4 3" xfId="4864"/>
    <cellStyle name="Note 2 11 4 3 2" xfId="13451"/>
    <cellStyle name="Note 2 11 4 3 3" xfId="17784"/>
    <cellStyle name="Note 2 11 4 4" xfId="4865"/>
    <cellStyle name="Note 2 11 4 5" xfId="9724"/>
    <cellStyle name="Note 2 11 4 6" xfId="14937"/>
    <cellStyle name="Note 2 11 5" xfId="4866"/>
    <cellStyle name="Note 2 11 5 2" xfId="4867"/>
    <cellStyle name="Note 2 11 5 2 2" xfId="12093"/>
    <cellStyle name="Note 2 11 5 2 3" xfId="16694"/>
    <cellStyle name="Note 2 11 5 3" xfId="4868"/>
    <cellStyle name="Note 2 11 5 3 2" xfId="13847"/>
    <cellStyle name="Note 2 11 5 3 3" xfId="18008"/>
    <cellStyle name="Note 2 11 5 4" xfId="4869"/>
    <cellStyle name="Note 2 11 5 5" xfId="10120"/>
    <cellStyle name="Note 2 11 5 6" xfId="15161"/>
    <cellStyle name="Note 2 11 6" xfId="4870"/>
    <cellStyle name="Note 2 11 6 2" xfId="4871"/>
    <cellStyle name="Note 2 11 6 2 2" xfId="11566"/>
    <cellStyle name="Note 2 11 6 2 3" xfId="16352"/>
    <cellStyle name="Note 2 11 6 3" xfId="4872"/>
    <cellStyle name="Note 2 11 6 3 2" xfId="13320"/>
    <cellStyle name="Note 2 11 6 3 3" xfId="17666"/>
    <cellStyle name="Note 2 11 6 4" xfId="4873"/>
    <cellStyle name="Note 2 11 6 5" xfId="9593"/>
    <cellStyle name="Note 2 11 6 6" xfId="14819"/>
    <cellStyle name="Note 2 11 7" xfId="4874"/>
    <cellStyle name="Note 2 11 7 2" xfId="4875"/>
    <cellStyle name="Note 2 11 7 2 2" xfId="11516"/>
    <cellStyle name="Note 2 11 7 2 3" xfId="16312"/>
    <cellStyle name="Note 2 11 7 3" xfId="4876"/>
    <cellStyle name="Note 2 11 7 3 2" xfId="13270"/>
    <cellStyle name="Note 2 11 7 3 3" xfId="17626"/>
    <cellStyle name="Note 2 11 7 4" xfId="4877"/>
    <cellStyle name="Note 2 11 7 5" xfId="9543"/>
    <cellStyle name="Note 2 11 7 6" xfId="14779"/>
    <cellStyle name="Note 2 11 8" xfId="4878"/>
    <cellStyle name="Note 2 11 8 2" xfId="4879"/>
    <cellStyle name="Note 2 11 8 2 2" xfId="11536"/>
    <cellStyle name="Note 2 11 8 2 3" xfId="16331"/>
    <cellStyle name="Note 2 11 8 3" xfId="4880"/>
    <cellStyle name="Note 2 11 8 3 2" xfId="13290"/>
    <cellStyle name="Note 2 11 8 3 3" xfId="17645"/>
    <cellStyle name="Note 2 11 8 4" xfId="4881"/>
    <cellStyle name="Note 2 11 8 5" xfId="9563"/>
    <cellStyle name="Note 2 11 8 6" xfId="14798"/>
    <cellStyle name="Note 2 11 9" xfId="4882"/>
    <cellStyle name="Note 2 11 9 2" xfId="4883"/>
    <cellStyle name="Note 2 11 9 2 2" xfId="11525"/>
    <cellStyle name="Note 2 11 9 2 3" xfId="16320"/>
    <cellStyle name="Note 2 11 9 3" xfId="4884"/>
    <cellStyle name="Note 2 11 9 3 2" xfId="13279"/>
    <cellStyle name="Note 2 11 9 3 3" xfId="17634"/>
    <cellStyle name="Note 2 11 9 4" xfId="4885"/>
    <cellStyle name="Note 2 11 9 5" xfId="9552"/>
    <cellStyle name="Note 2 11 9 6" xfId="14787"/>
    <cellStyle name="Note 2 12" xfId="4886"/>
    <cellStyle name="Note 2 12 10" xfId="4887"/>
    <cellStyle name="Note 2 12 10 2" xfId="4888"/>
    <cellStyle name="Note 2 12 10 3" xfId="11099"/>
    <cellStyle name="Note 2 12 10 4" xfId="16091"/>
    <cellStyle name="Note 2 12 11" xfId="4889"/>
    <cellStyle name="Note 2 12 12" xfId="4890"/>
    <cellStyle name="Note 2 12 13" xfId="4891"/>
    <cellStyle name="Note 2 12 14" xfId="4892"/>
    <cellStyle name="Note 2 12 15" xfId="9172"/>
    <cellStyle name="Note 2 12 2" xfId="4893"/>
    <cellStyle name="Note 2 12 2 10" xfId="4894"/>
    <cellStyle name="Note 2 12 2 11" xfId="4895"/>
    <cellStyle name="Note 2 12 2 12" xfId="4896"/>
    <cellStyle name="Note 2 12 2 13" xfId="4897"/>
    <cellStyle name="Note 2 12 2 14" xfId="9429"/>
    <cellStyle name="Note 2 12 2 2" xfId="4898"/>
    <cellStyle name="Note 2 12 2 2 2" xfId="4899"/>
    <cellStyle name="Note 2 12 2 2 2 2" xfId="12022"/>
    <cellStyle name="Note 2 12 2 2 2 3" xfId="16625"/>
    <cellStyle name="Note 2 12 2 2 3" xfId="4900"/>
    <cellStyle name="Note 2 12 2 2 3 2" xfId="13776"/>
    <cellStyle name="Note 2 12 2 2 3 3" xfId="17939"/>
    <cellStyle name="Note 2 12 2 2 4" xfId="4901"/>
    <cellStyle name="Note 2 12 2 2 5" xfId="10049"/>
    <cellStyle name="Note 2 12 2 2 6" xfId="15092"/>
    <cellStyle name="Note 2 12 2 3" xfId="4902"/>
    <cellStyle name="Note 2 12 2 3 2" xfId="4903"/>
    <cellStyle name="Note 2 12 2 3 2 2" xfId="12331"/>
    <cellStyle name="Note 2 12 2 3 2 3" xfId="16932"/>
    <cellStyle name="Note 2 12 2 3 3" xfId="4904"/>
    <cellStyle name="Note 2 12 2 3 3 2" xfId="14085"/>
    <cellStyle name="Note 2 12 2 3 3 3" xfId="18246"/>
    <cellStyle name="Note 2 12 2 3 4" xfId="4905"/>
    <cellStyle name="Note 2 12 2 3 5" xfId="10358"/>
    <cellStyle name="Note 2 12 2 3 6" xfId="15399"/>
    <cellStyle name="Note 2 12 2 4" xfId="4906"/>
    <cellStyle name="Note 2 12 2 4 2" xfId="4907"/>
    <cellStyle name="Note 2 12 2 4 2 2" xfId="12500"/>
    <cellStyle name="Note 2 12 2 4 2 3" xfId="17101"/>
    <cellStyle name="Note 2 12 2 4 3" xfId="4908"/>
    <cellStyle name="Note 2 12 2 4 3 2" xfId="14254"/>
    <cellStyle name="Note 2 12 2 4 3 3" xfId="18415"/>
    <cellStyle name="Note 2 12 2 4 4" xfId="4909"/>
    <cellStyle name="Note 2 12 2 4 5" xfId="10527"/>
    <cellStyle name="Note 2 12 2 4 6" xfId="15568"/>
    <cellStyle name="Note 2 12 2 5" xfId="4910"/>
    <cellStyle name="Note 2 12 2 5 2" xfId="4911"/>
    <cellStyle name="Note 2 12 2 5 2 2" xfId="12656"/>
    <cellStyle name="Note 2 12 2 5 2 3" xfId="17257"/>
    <cellStyle name="Note 2 12 2 5 3" xfId="4912"/>
    <cellStyle name="Note 2 12 2 5 3 2" xfId="14410"/>
    <cellStyle name="Note 2 12 2 5 3 3" xfId="18571"/>
    <cellStyle name="Note 2 12 2 5 4" xfId="4913"/>
    <cellStyle name="Note 2 12 2 5 5" xfId="10683"/>
    <cellStyle name="Note 2 12 2 5 6" xfId="15724"/>
    <cellStyle name="Note 2 12 2 6" xfId="4914"/>
    <cellStyle name="Note 2 12 2 6 2" xfId="4915"/>
    <cellStyle name="Note 2 12 2 6 2 2" xfId="12800"/>
    <cellStyle name="Note 2 12 2 6 2 3" xfId="17401"/>
    <cellStyle name="Note 2 12 2 6 3" xfId="4916"/>
    <cellStyle name="Note 2 12 2 6 3 2" xfId="14554"/>
    <cellStyle name="Note 2 12 2 6 3 3" xfId="18715"/>
    <cellStyle name="Note 2 12 2 6 4" xfId="4917"/>
    <cellStyle name="Note 2 12 2 6 5" xfId="10827"/>
    <cellStyle name="Note 2 12 2 6 6" xfId="15868"/>
    <cellStyle name="Note 2 12 2 7" xfId="4918"/>
    <cellStyle name="Note 2 12 2 7 2" xfId="4919"/>
    <cellStyle name="Note 2 12 2 7 2 2" xfId="12929"/>
    <cellStyle name="Note 2 12 2 7 2 3" xfId="17530"/>
    <cellStyle name="Note 2 12 2 7 3" xfId="4920"/>
    <cellStyle name="Note 2 12 2 7 3 2" xfId="14683"/>
    <cellStyle name="Note 2 12 2 7 3 3" xfId="18844"/>
    <cellStyle name="Note 2 12 2 7 4" xfId="4921"/>
    <cellStyle name="Note 2 12 2 7 5" xfId="10956"/>
    <cellStyle name="Note 2 12 2 7 6" xfId="15997"/>
    <cellStyle name="Note 2 12 2 8" xfId="4922"/>
    <cellStyle name="Note 2 12 2 8 2" xfId="4923"/>
    <cellStyle name="Note 2 12 2 8 3" xfId="11393"/>
    <cellStyle name="Note 2 12 2 8 4" xfId="16216"/>
    <cellStyle name="Note 2 12 2 9" xfId="4924"/>
    <cellStyle name="Note 2 12 3" xfId="4925"/>
    <cellStyle name="Note 2 12 3 10" xfId="4926"/>
    <cellStyle name="Note 2 12 3 11" xfId="4927"/>
    <cellStyle name="Note 2 12 3 12" xfId="9292"/>
    <cellStyle name="Note 2 12 3 2" xfId="4928"/>
    <cellStyle name="Note 2 12 3 2 2" xfId="4929"/>
    <cellStyle name="Note 2 12 3 2 2 2" xfId="11851"/>
    <cellStyle name="Note 2 12 3 2 2 3" xfId="16538"/>
    <cellStyle name="Note 2 12 3 2 3" xfId="4930"/>
    <cellStyle name="Note 2 12 3 2 3 2" xfId="13605"/>
    <cellStyle name="Note 2 12 3 2 3 3" xfId="17852"/>
    <cellStyle name="Note 2 12 3 2 4" xfId="4931"/>
    <cellStyle name="Note 2 12 3 2 5" xfId="9878"/>
    <cellStyle name="Note 2 12 3 2 6" xfId="15005"/>
    <cellStyle name="Note 2 12 3 3" xfId="4932"/>
    <cellStyle name="Note 2 12 3 3 2" xfId="4933"/>
    <cellStyle name="Note 2 12 3 3 2 2" xfId="12208"/>
    <cellStyle name="Note 2 12 3 3 2 3" xfId="16809"/>
    <cellStyle name="Note 2 12 3 3 3" xfId="4934"/>
    <cellStyle name="Note 2 12 3 3 3 2" xfId="13962"/>
    <cellStyle name="Note 2 12 3 3 3 3" xfId="18123"/>
    <cellStyle name="Note 2 12 3 3 4" xfId="4935"/>
    <cellStyle name="Note 2 12 3 3 5" xfId="10235"/>
    <cellStyle name="Note 2 12 3 3 6" xfId="15276"/>
    <cellStyle name="Note 2 12 3 4" xfId="4936"/>
    <cellStyle name="Note 2 12 3 4 2" xfId="4937"/>
    <cellStyle name="Note 2 12 3 4 2 2" xfId="12376"/>
    <cellStyle name="Note 2 12 3 4 2 3" xfId="16977"/>
    <cellStyle name="Note 2 12 3 4 3" xfId="4938"/>
    <cellStyle name="Note 2 12 3 4 3 2" xfId="14130"/>
    <cellStyle name="Note 2 12 3 4 3 3" xfId="18291"/>
    <cellStyle name="Note 2 12 3 4 4" xfId="10403"/>
    <cellStyle name="Note 2 12 3 4 5" xfId="15444"/>
    <cellStyle name="Note 2 12 3 5" xfId="4939"/>
    <cellStyle name="Note 2 12 3 5 2" xfId="4940"/>
    <cellStyle name="Note 2 12 3 5 2 2" xfId="12546"/>
    <cellStyle name="Note 2 12 3 5 2 3" xfId="17147"/>
    <cellStyle name="Note 2 12 3 5 3" xfId="4941"/>
    <cellStyle name="Note 2 12 3 5 3 2" xfId="14300"/>
    <cellStyle name="Note 2 12 3 5 3 3" xfId="18461"/>
    <cellStyle name="Note 2 12 3 5 4" xfId="10573"/>
    <cellStyle name="Note 2 12 3 5 5" xfId="15614"/>
    <cellStyle name="Note 2 12 3 6" xfId="4942"/>
    <cellStyle name="Note 2 12 3 6 2" xfId="4943"/>
    <cellStyle name="Note 2 12 3 6 2 2" xfId="12701"/>
    <cellStyle name="Note 2 12 3 6 2 3" xfId="17302"/>
    <cellStyle name="Note 2 12 3 6 3" xfId="4944"/>
    <cellStyle name="Note 2 12 3 6 3 2" xfId="14455"/>
    <cellStyle name="Note 2 12 3 6 3 3" xfId="18616"/>
    <cellStyle name="Note 2 12 3 6 4" xfId="10728"/>
    <cellStyle name="Note 2 12 3 6 5" xfId="15769"/>
    <cellStyle name="Note 2 12 3 7" xfId="4945"/>
    <cellStyle name="Note 2 12 3 7 2" xfId="4946"/>
    <cellStyle name="Note 2 12 3 7 2 2" xfId="12843"/>
    <cellStyle name="Note 2 12 3 7 2 3" xfId="17444"/>
    <cellStyle name="Note 2 12 3 7 3" xfId="4947"/>
    <cellStyle name="Note 2 12 3 7 3 2" xfId="14597"/>
    <cellStyle name="Note 2 12 3 7 3 3" xfId="18758"/>
    <cellStyle name="Note 2 12 3 7 4" xfId="10870"/>
    <cellStyle name="Note 2 12 3 7 5" xfId="15911"/>
    <cellStyle name="Note 2 12 3 8" xfId="4948"/>
    <cellStyle name="Note 2 12 3 8 2" xfId="11223"/>
    <cellStyle name="Note 2 12 3 8 3" xfId="16130"/>
    <cellStyle name="Note 2 12 3 9" xfId="4949"/>
    <cellStyle name="Note 2 12 4" xfId="4950"/>
    <cellStyle name="Note 2 12 4 2" xfId="4951"/>
    <cellStyle name="Note 2 12 4 2 2" xfId="11708"/>
    <cellStyle name="Note 2 12 4 2 3" xfId="16480"/>
    <cellStyle name="Note 2 12 4 3" xfId="4952"/>
    <cellStyle name="Note 2 12 4 3 2" xfId="13462"/>
    <cellStyle name="Note 2 12 4 3 3" xfId="17794"/>
    <cellStyle name="Note 2 12 4 4" xfId="4953"/>
    <cellStyle name="Note 2 12 4 5" xfId="9735"/>
    <cellStyle name="Note 2 12 4 6" xfId="14947"/>
    <cellStyle name="Note 2 12 5" xfId="4954"/>
    <cellStyle name="Note 2 12 5 2" xfId="4955"/>
    <cellStyle name="Note 2 12 5 2 2" xfId="12103"/>
    <cellStyle name="Note 2 12 5 2 3" xfId="16704"/>
    <cellStyle name="Note 2 12 5 3" xfId="4956"/>
    <cellStyle name="Note 2 12 5 3 2" xfId="13857"/>
    <cellStyle name="Note 2 12 5 3 3" xfId="18018"/>
    <cellStyle name="Note 2 12 5 4" xfId="4957"/>
    <cellStyle name="Note 2 12 5 5" xfId="10130"/>
    <cellStyle name="Note 2 12 5 6" xfId="15171"/>
    <cellStyle name="Note 2 12 6" xfId="4958"/>
    <cellStyle name="Note 2 12 6 2" xfId="4959"/>
    <cellStyle name="Note 2 12 6 2 2" xfId="12262"/>
    <cellStyle name="Note 2 12 6 2 3" xfId="16863"/>
    <cellStyle name="Note 2 12 6 3" xfId="4960"/>
    <cellStyle name="Note 2 12 6 3 2" xfId="14016"/>
    <cellStyle name="Note 2 12 6 3 3" xfId="18177"/>
    <cellStyle name="Note 2 12 6 4" xfId="4961"/>
    <cellStyle name="Note 2 12 6 5" xfId="10289"/>
    <cellStyle name="Note 2 12 6 6" xfId="15330"/>
    <cellStyle name="Note 2 12 7" xfId="4962"/>
    <cellStyle name="Note 2 12 7 2" xfId="4963"/>
    <cellStyle name="Note 2 12 7 2 2" xfId="11623"/>
    <cellStyle name="Note 2 12 7 2 3" xfId="16406"/>
    <cellStyle name="Note 2 12 7 3" xfId="4964"/>
    <cellStyle name="Note 2 12 7 3 2" xfId="13377"/>
    <cellStyle name="Note 2 12 7 3 3" xfId="17720"/>
    <cellStyle name="Note 2 12 7 4" xfId="4965"/>
    <cellStyle name="Note 2 12 7 5" xfId="9650"/>
    <cellStyle name="Note 2 12 7 6" xfId="14873"/>
    <cellStyle name="Note 2 12 8" xfId="4966"/>
    <cellStyle name="Note 2 12 8 2" xfId="4967"/>
    <cellStyle name="Note 2 12 8 2 2" xfId="12285"/>
    <cellStyle name="Note 2 12 8 2 3" xfId="16886"/>
    <cellStyle name="Note 2 12 8 3" xfId="4968"/>
    <cellStyle name="Note 2 12 8 3 2" xfId="14039"/>
    <cellStyle name="Note 2 12 8 3 3" xfId="18200"/>
    <cellStyle name="Note 2 12 8 4" xfId="4969"/>
    <cellStyle name="Note 2 12 8 5" xfId="10312"/>
    <cellStyle name="Note 2 12 8 6" xfId="15353"/>
    <cellStyle name="Note 2 12 9" xfId="4970"/>
    <cellStyle name="Note 2 12 9 2" xfId="4971"/>
    <cellStyle name="Note 2 12 9 2 2" xfId="11580"/>
    <cellStyle name="Note 2 12 9 2 3" xfId="16366"/>
    <cellStyle name="Note 2 12 9 3" xfId="4972"/>
    <cellStyle name="Note 2 12 9 3 2" xfId="13334"/>
    <cellStyle name="Note 2 12 9 3 3" xfId="17680"/>
    <cellStyle name="Note 2 12 9 4" xfId="4973"/>
    <cellStyle name="Note 2 12 9 5" xfId="9607"/>
    <cellStyle name="Note 2 12 9 6" xfId="14833"/>
    <cellStyle name="Note 2 13" xfId="4974"/>
    <cellStyle name="Note 2 13 10" xfId="4975"/>
    <cellStyle name="Note 2 13 10 2" xfId="4976"/>
    <cellStyle name="Note 2 13 10 3" xfId="11066"/>
    <cellStyle name="Note 2 13 10 4" xfId="16063"/>
    <cellStyle name="Note 2 13 11" xfId="4977"/>
    <cellStyle name="Note 2 13 12" xfId="4978"/>
    <cellStyle name="Note 2 13 13" xfId="4979"/>
    <cellStyle name="Note 2 13 14" xfId="9152"/>
    <cellStyle name="Note 2 13 2" xfId="4980"/>
    <cellStyle name="Note 2 13 2 10" xfId="4981"/>
    <cellStyle name="Note 2 13 2 11" xfId="4982"/>
    <cellStyle name="Note 2 13 2 12" xfId="9293"/>
    <cellStyle name="Note 2 13 2 2" xfId="4983"/>
    <cellStyle name="Note 2 13 2 2 2" xfId="4984"/>
    <cellStyle name="Note 2 13 2 2 2 2" xfId="11852"/>
    <cellStyle name="Note 2 13 2 2 2 3" xfId="16539"/>
    <cellStyle name="Note 2 13 2 2 3" xfId="4985"/>
    <cellStyle name="Note 2 13 2 2 3 2" xfId="13606"/>
    <cellStyle name="Note 2 13 2 2 3 3" xfId="17853"/>
    <cellStyle name="Note 2 13 2 2 4" xfId="4986"/>
    <cellStyle name="Note 2 13 2 2 5" xfId="9879"/>
    <cellStyle name="Note 2 13 2 2 6" xfId="15006"/>
    <cellStyle name="Note 2 13 2 3" xfId="4987"/>
    <cellStyle name="Note 2 13 2 3 2" xfId="4988"/>
    <cellStyle name="Note 2 13 2 3 2 2" xfId="12209"/>
    <cellStyle name="Note 2 13 2 3 2 3" xfId="16810"/>
    <cellStyle name="Note 2 13 2 3 3" xfId="4989"/>
    <cellStyle name="Note 2 13 2 3 3 2" xfId="13963"/>
    <cellStyle name="Note 2 13 2 3 3 3" xfId="18124"/>
    <cellStyle name="Note 2 13 2 3 4" xfId="4990"/>
    <cellStyle name="Note 2 13 2 3 5" xfId="10236"/>
    <cellStyle name="Note 2 13 2 3 6" xfId="15277"/>
    <cellStyle name="Note 2 13 2 4" xfId="4991"/>
    <cellStyle name="Note 2 13 2 4 2" xfId="4992"/>
    <cellStyle name="Note 2 13 2 4 2 2" xfId="12377"/>
    <cellStyle name="Note 2 13 2 4 2 3" xfId="16978"/>
    <cellStyle name="Note 2 13 2 4 3" xfId="4993"/>
    <cellStyle name="Note 2 13 2 4 3 2" xfId="14131"/>
    <cellStyle name="Note 2 13 2 4 3 3" xfId="18292"/>
    <cellStyle name="Note 2 13 2 4 4" xfId="10404"/>
    <cellStyle name="Note 2 13 2 4 5" xfId="15445"/>
    <cellStyle name="Note 2 13 2 5" xfId="4994"/>
    <cellStyle name="Note 2 13 2 5 2" xfId="4995"/>
    <cellStyle name="Note 2 13 2 5 2 2" xfId="12547"/>
    <cellStyle name="Note 2 13 2 5 2 3" xfId="17148"/>
    <cellStyle name="Note 2 13 2 5 3" xfId="4996"/>
    <cellStyle name="Note 2 13 2 5 3 2" xfId="14301"/>
    <cellStyle name="Note 2 13 2 5 3 3" xfId="18462"/>
    <cellStyle name="Note 2 13 2 5 4" xfId="10574"/>
    <cellStyle name="Note 2 13 2 5 5" xfId="15615"/>
    <cellStyle name="Note 2 13 2 6" xfId="4997"/>
    <cellStyle name="Note 2 13 2 6 2" xfId="4998"/>
    <cellStyle name="Note 2 13 2 6 2 2" xfId="12702"/>
    <cellStyle name="Note 2 13 2 6 2 3" xfId="17303"/>
    <cellStyle name="Note 2 13 2 6 3" xfId="4999"/>
    <cellStyle name="Note 2 13 2 6 3 2" xfId="14456"/>
    <cellStyle name="Note 2 13 2 6 3 3" xfId="18617"/>
    <cellStyle name="Note 2 13 2 6 4" xfId="10729"/>
    <cellStyle name="Note 2 13 2 6 5" xfId="15770"/>
    <cellStyle name="Note 2 13 2 7" xfId="5000"/>
    <cellStyle name="Note 2 13 2 7 2" xfId="5001"/>
    <cellStyle name="Note 2 13 2 7 2 2" xfId="12844"/>
    <cellStyle name="Note 2 13 2 7 2 3" xfId="17445"/>
    <cellStyle name="Note 2 13 2 7 3" xfId="5002"/>
    <cellStyle name="Note 2 13 2 7 3 2" xfId="14598"/>
    <cellStyle name="Note 2 13 2 7 3 3" xfId="18759"/>
    <cellStyle name="Note 2 13 2 7 4" xfId="10871"/>
    <cellStyle name="Note 2 13 2 7 5" xfId="15912"/>
    <cellStyle name="Note 2 13 2 8" xfId="5003"/>
    <cellStyle name="Note 2 13 2 8 2" xfId="11224"/>
    <cellStyle name="Note 2 13 2 8 3" xfId="16131"/>
    <cellStyle name="Note 2 13 2 9" xfId="5004"/>
    <cellStyle name="Note 2 13 3" xfId="5005"/>
    <cellStyle name="Note 2 13 3 10" xfId="5006"/>
    <cellStyle name="Note 2 13 3 11" xfId="5007"/>
    <cellStyle name="Note 2 13 3 12" xfId="9327"/>
    <cellStyle name="Note 2 13 3 2" xfId="5008"/>
    <cellStyle name="Note 2 13 3 2 2" xfId="5009"/>
    <cellStyle name="Note 2 13 3 2 2 2" xfId="11902"/>
    <cellStyle name="Note 2 13 3 2 2 3" xfId="16576"/>
    <cellStyle name="Note 2 13 3 2 3" xfId="5010"/>
    <cellStyle name="Note 2 13 3 2 3 2" xfId="13656"/>
    <cellStyle name="Note 2 13 3 2 3 3" xfId="17890"/>
    <cellStyle name="Note 2 13 3 2 4" xfId="5011"/>
    <cellStyle name="Note 2 13 3 2 5" xfId="9929"/>
    <cellStyle name="Note 2 13 3 2 6" xfId="15043"/>
    <cellStyle name="Note 2 13 3 3" xfId="5012"/>
    <cellStyle name="Note 2 13 3 3 2" xfId="5013"/>
    <cellStyle name="Note 2 13 3 3 2 2" xfId="12249"/>
    <cellStyle name="Note 2 13 3 3 2 3" xfId="16850"/>
    <cellStyle name="Note 2 13 3 3 3" xfId="5014"/>
    <cellStyle name="Note 2 13 3 3 3 2" xfId="14003"/>
    <cellStyle name="Note 2 13 3 3 3 3" xfId="18164"/>
    <cellStyle name="Note 2 13 3 3 4" xfId="5015"/>
    <cellStyle name="Note 2 13 3 3 5" xfId="10276"/>
    <cellStyle name="Note 2 13 3 3 6" xfId="15317"/>
    <cellStyle name="Note 2 13 3 4" xfId="5016"/>
    <cellStyle name="Note 2 13 3 4 2" xfId="5017"/>
    <cellStyle name="Note 2 13 3 4 2 2" xfId="12420"/>
    <cellStyle name="Note 2 13 3 4 2 3" xfId="17021"/>
    <cellStyle name="Note 2 13 3 4 3" xfId="5018"/>
    <cellStyle name="Note 2 13 3 4 3 2" xfId="14174"/>
    <cellStyle name="Note 2 13 3 4 3 3" xfId="18335"/>
    <cellStyle name="Note 2 13 3 4 4" xfId="10447"/>
    <cellStyle name="Note 2 13 3 4 5" xfId="15488"/>
    <cellStyle name="Note 2 13 3 5" xfId="5019"/>
    <cellStyle name="Note 2 13 3 5 2" xfId="5020"/>
    <cellStyle name="Note 2 13 3 5 2 2" xfId="12588"/>
    <cellStyle name="Note 2 13 3 5 2 3" xfId="17189"/>
    <cellStyle name="Note 2 13 3 5 3" xfId="5021"/>
    <cellStyle name="Note 2 13 3 5 3 2" xfId="14342"/>
    <cellStyle name="Note 2 13 3 5 3 3" xfId="18503"/>
    <cellStyle name="Note 2 13 3 5 4" xfId="10615"/>
    <cellStyle name="Note 2 13 3 5 5" xfId="15656"/>
    <cellStyle name="Note 2 13 3 6" xfId="5022"/>
    <cellStyle name="Note 2 13 3 6 2" xfId="5023"/>
    <cellStyle name="Note 2 13 3 6 2 2" xfId="12740"/>
    <cellStyle name="Note 2 13 3 6 2 3" xfId="17341"/>
    <cellStyle name="Note 2 13 3 6 3" xfId="5024"/>
    <cellStyle name="Note 2 13 3 6 3 2" xfId="14494"/>
    <cellStyle name="Note 2 13 3 6 3 3" xfId="18655"/>
    <cellStyle name="Note 2 13 3 6 4" xfId="10767"/>
    <cellStyle name="Note 2 13 3 6 5" xfId="15808"/>
    <cellStyle name="Note 2 13 3 7" xfId="5025"/>
    <cellStyle name="Note 2 13 3 7 2" xfId="5026"/>
    <cellStyle name="Note 2 13 3 7 2 2" xfId="12880"/>
    <cellStyle name="Note 2 13 3 7 2 3" xfId="17481"/>
    <cellStyle name="Note 2 13 3 7 3" xfId="5027"/>
    <cellStyle name="Note 2 13 3 7 3 2" xfId="14634"/>
    <cellStyle name="Note 2 13 3 7 3 3" xfId="18795"/>
    <cellStyle name="Note 2 13 3 7 4" xfId="10907"/>
    <cellStyle name="Note 2 13 3 7 5" xfId="15948"/>
    <cellStyle name="Note 2 13 3 8" xfId="5028"/>
    <cellStyle name="Note 2 13 3 8 2" xfId="11273"/>
    <cellStyle name="Note 2 13 3 8 3" xfId="16167"/>
    <cellStyle name="Note 2 13 3 9" xfId="5029"/>
    <cellStyle name="Note 2 13 4" xfId="5030"/>
    <cellStyle name="Note 2 13 4 2" xfId="5031"/>
    <cellStyle name="Note 2 13 4 2 2" xfId="11675"/>
    <cellStyle name="Note 2 13 4 2 3" xfId="16452"/>
    <cellStyle name="Note 2 13 4 3" xfId="5032"/>
    <cellStyle name="Note 2 13 4 3 2" xfId="13429"/>
    <cellStyle name="Note 2 13 4 3 3" xfId="17766"/>
    <cellStyle name="Note 2 13 4 4" xfId="5033"/>
    <cellStyle name="Note 2 13 4 5" xfId="9702"/>
    <cellStyle name="Note 2 13 4 6" xfId="14919"/>
    <cellStyle name="Note 2 13 5" xfId="5034"/>
    <cellStyle name="Note 2 13 5 2" xfId="5035"/>
    <cellStyle name="Note 2 13 5 2 2" xfId="12072"/>
    <cellStyle name="Note 2 13 5 2 3" xfId="16673"/>
    <cellStyle name="Note 2 13 5 3" xfId="5036"/>
    <cellStyle name="Note 2 13 5 3 2" xfId="13826"/>
    <cellStyle name="Note 2 13 5 3 3" xfId="17987"/>
    <cellStyle name="Note 2 13 5 4" xfId="5037"/>
    <cellStyle name="Note 2 13 5 5" xfId="10099"/>
    <cellStyle name="Note 2 13 5 6" xfId="15140"/>
    <cellStyle name="Note 2 13 6" xfId="5038"/>
    <cellStyle name="Note 2 13 6 2" xfId="5039"/>
    <cellStyle name="Note 2 13 6 2 2" xfId="12256"/>
    <cellStyle name="Note 2 13 6 2 3" xfId="16857"/>
    <cellStyle name="Note 2 13 6 3" xfId="5040"/>
    <cellStyle name="Note 2 13 6 3 2" xfId="14010"/>
    <cellStyle name="Note 2 13 6 3 3" xfId="18171"/>
    <cellStyle name="Note 2 13 6 4" xfId="5041"/>
    <cellStyle name="Note 2 13 6 5" xfId="10283"/>
    <cellStyle name="Note 2 13 6 6" xfId="15324"/>
    <cellStyle name="Note 2 13 7" xfId="5042"/>
    <cellStyle name="Note 2 13 7 2" xfId="5043"/>
    <cellStyle name="Note 2 13 7 2 2" xfId="11558"/>
    <cellStyle name="Note 2 13 7 2 3" xfId="16349"/>
    <cellStyle name="Note 2 13 7 3" xfId="5044"/>
    <cellStyle name="Note 2 13 7 3 2" xfId="13312"/>
    <cellStyle name="Note 2 13 7 3 3" xfId="17663"/>
    <cellStyle name="Note 2 13 7 4" xfId="5045"/>
    <cellStyle name="Note 2 13 7 5" xfId="9585"/>
    <cellStyle name="Note 2 13 7 6" xfId="14816"/>
    <cellStyle name="Note 2 13 8" xfId="5046"/>
    <cellStyle name="Note 2 13 8 2" xfId="5047"/>
    <cellStyle name="Note 2 13 8 2 2" xfId="12449"/>
    <cellStyle name="Note 2 13 8 2 3" xfId="17050"/>
    <cellStyle name="Note 2 13 8 3" xfId="5048"/>
    <cellStyle name="Note 2 13 8 3 2" xfId="14203"/>
    <cellStyle name="Note 2 13 8 3 3" xfId="18364"/>
    <cellStyle name="Note 2 13 8 4" xfId="5049"/>
    <cellStyle name="Note 2 13 8 5" xfId="10476"/>
    <cellStyle name="Note 2 13 8 6" xfId="15517"/>
    <cellStyle name="Note 2 13 9" xfId="5050"/>
    <cellStyle name="Note 2 13 9 2" xfId="5051"/>
    <cellStyle name="Note 2 13 9 2 2" xfId="12616"/>
    <cellStyle name="Note 2 13 9 2 3" xfId="17217"/>
    <cellStyle name="Note 2 13 9 3" xfId="5052"/>
    <cellStyle name="Note 2 13 9 3 2" xfId="14370"/>
    <cellStyle name="Note 2 13 9 3 3" xfId="18531"/>
    <cellStyle name="Note 2 13 9 4" xfId="5053"/>
    <cellStyle name="Note 2 13 9 5" xfId="10643"/>
    <cellStyle name="Note 2 13 9 6" xfId="15684"/>
    <cellStyle name="Note 2 14" xfId="5054"/>
    <cellStyle name="Note 2 14 10" xfId="5055"/>
    <cellStyle name="Note 2 14 11" xfId="5056"/>
    <cellStyle name="Note 2 14 12" xfId="5057"/>
    <cellStyle name="Note 2 14 13" xfId="5058"/>
    <cellStyle name="Note 2 14 14" xfId="9291"/>
    <cellStyle name="Note 2 14 15" xfId="19041"/>
    <cellStyle name="Note 2 14 2" xfId="5059"/>
    <cellStyle name="Note 2 14 2 2" xfId="5060"/>
    <cellStyle name="Note 2 14 2 2 2" xfId="11850"/>
    <cellStyle name="Note 2 14 2 2 3" xfId="16537"/>
    <cellStyle name="Note 2 14 2 3" xfId="5061"/>
    <cellStyle name="Note 2 14 2 3 2" xfId="13604"/>
    <cellStyle name="Note 2 14 2 3 3" xfId="17851"/>
    <cellStyle name="Note 2 14 2 4" xfId="5062"/>
    <cellStyle name="Note 2 14 2 5" xfId="9877"/>
    <cellStyle name="Note 2 14 2 6" xfId="15004"/>
    <cellStyle name="Note 2 14 2 7" xfId="19314"/>
    <cellStyle name="Note 2 14 3" xfId="5063"/>
    <cellStyle name="Note 2 14 3 2" xfId="5064"/>
    <cellStyle name="Note 2 14 3 2 2" xfId="12207"/>
    <cellStyle name="Note 2 14 3 2 3" xfId="16808"/>
    <cellStyle name="Note 2 14 3 3" xfId="5065"/>
    <cellStyle name="Note 2 14 3 3 2" xfId="13961"/>
    <cellStyle name="Note 2 14 3 3 3" xfId="18122"/>
    <cellStyle name="Note 2 14 3 4" xfId="5066"/>
    <cellStyle name="Note 2 14 3 5" xfId="10234"/>
    <cellStyle name="Note 2 14 3 6" xfId="15275"/>
    <cellStyle name="Note 2 14 3 7" xfId="19377"/>
    <cellStyle name="Note 2 14 4" xfId="5067"/>
    <cellStyle name="Note 2 14 4 2" xfId="5068"/>
    <cellStyle name="Note 2 14 4 2 2" xfId="12375"/>
    <cellStyle name="Note 2 14 4 2 3" xfId="16976"/>
    <cellStyle name="Note 2 14 4 3" xfId="5069"/>
    <cellStyle name="Note 2 14 4 3 2" xfId="14129"/>
    <cellStyle name="Note 2 14 4 3 3" xfId="18290"/>
    <cellStyle name="Note 2 14 4 4" xfId="5070"/>
    <cellStyle name="Note 2 14 4 5" xfId="10402"/>
    <cellStyle name="Note 2 14 4 6" xfId="15443"/>
    <cellStyle name="Note 2 14 4 7" xfId="19380"/>
    <cellStyle name="Note 2 14 5" xfId="5071"/>
    <cellStyle name="Note 2 14 5 2" xfId="5072"/>
    <cellStyle name="Note 2 14 5 2 2" xfId="12545"/>
    <cellStyle name="Note 2 14 5 2 3" xfId="17146"/>
    <cellStyle name="Note 2 14 5 3" xfId="5073"/>
    <cellStyle name="Note 2 14 5 3 2" xfId="14299"/>
    <cellStyle name="Note 2 14 5 3 3" xfId="18460"/>
    <cellStyle name="Note 2 14 5 4" xfId="5074"/>
    <cellStyle name="Note 2 14 5 5" xfId="10572"/>
    <cellStyle name="Note 2 14 5 6" xfId="15613"/>
    <cellStyle name="Note 2 14 5 7" xfId="19384"/>
    <cellStyle name="Note 2 14 6" xfId="5075"/>
    <cellStyle name="Note 2 14 6 2" xfId="5076"/>
    <cellStyle name="Note 2 14 6 2 2" xfId="12700"/>
    <cellStyle name="Note 2 14 6 2 3" xfId="17301"/>
    <cellStyle name="Note 2 14 6 3" xfId="5077"/>
    <cellStyle name="Note 2 14 6 3 2" xfId="14454"/>
    <cellStyle name="Note 2 14 6 3 3" xfId="18615"/>
    <cellStyle name="Note 2 14 6 4" xfId="5078"/>
    <cellStyle name="Note 2 14 6 5" xfId="10727"/>
    <cellStyle name="Note 2 14 6 6" xfId="15768"/>
    <cellStyle name="Note 2 14 6 7" xfId="19181"/>
    <cellStyle name="Note 2 14 7" xfId="5079"/>
    <cellStyle name="Note 2 14 7 2" xfId="5080"/>
    <cellStyle name="Note 2 14 7 2 2" xfId="12842"/>
    <cellStyle name="Note 2 14 7 2 3" xfId="17443"/>
    <cellStyle name="Note 2 14 7 3" xfId="5081"/>
    <cellStyle name="Note 2 14 7 3 2" xfId="14596"/>
    <cellStyle name="Note 2 14 7 3 3" xfId="18757"/>
    <cellStyle name="Note 2 14 7 4" xfId="5082"/>
    <cellStyle name="Note 2 14 7 5" xfId="10869"/>
    <cellStyle name="Note 2 14 7 6" xfId="15910"/>
    <cellStyle name="Note 2 14 7 7" xfId="19385"/>
    <cellStyle name="Note 2 14 8" xfId="5083"/>
    <cellStyle name="Note 2 14 8 2" xfId="5084"/>
    <cellStyle name="Note 2 14 8 3" xfId="11222"/>
    <cellStyle name="Note 2 14 8 4" xfId="16129"/>
    <cellStyle name="Note 2 14 8 5" xfId="19176"/>
    <cellStyle name="Note 2 14 9" xfId="5085"/>
    <cellStyle name="Note 2 15" xfId="5086"/>
    <cellStyle name="Note 2 15 10" xfId="5087"/>
    <cellStyle name="Note 2 15 11" xfId="5088"/>
    <cellStyle name="Note 2 15 12" xfId="5089"/>
    <cellStyle name="Note 2 15 13" xfId="5090"/>
    <cellStyle name="Note 2 15 14" xfId="9446"/>
    <cellStyle name="Note 2 15 2" xfId="5091"/>
    <cellStyle name="Note 2 15 2 2" xfId="5092"/>
    <cellStyle name="Note 2 15 2 2 2" xfId="12045"/>
    <cellStyle name="Note 2 15 2 2 3" xfId="16648"/>
    <cellStyle name="Note 2 15 2 3" xfId="5093"/>
    <cellStyle name="Note 2 15 2 3 2" xfId="13799"/>
    <cellStyle name="Note 2 15 2 3 3" xfId="17962"/>
    <cellStyle name="Note 2 15 2 4" xfId="5094"/>
    <cellStyle name="Note 2 15 2 5" xfId="10072"/>
    <cellStyle name="Note 2 15 2 6" xfId="15115"/>
    <cellStyle name="Note 2 15 3" xfId="5095"/>
    <cellStyle name="Note 2 15 3 2" xfId="5096"/>
    <cellStyle name="Note 2 15 3 2 2" xfId="12354"/>
    <cellStyle name="Note 2 15 3 2 3" xfId="16955"/>
    <cellStyle name="Note 2 15 3 3" xfId="5097"/>
    <cellStyle name="Note 2 15 3 3 2" xfId="14108"/>
    <cellStyle name="Note 2 15 3 3 3" xfId="18269"/>
    <cellStyle name="Note 2 15 3 4" xfId="5098"/>
    <cellStyle name="Note 2 15 3 5" xfId="10381"/>
    <cellStyle name="Note 2 15 3 6" xfId="15422"/>
    <cellStyle name="Note 2 15 4" xfId="5099"/>
    <cellStyle name="Note 2 15 4 2" xfId="5100"/>
    <cellStyle name="Note 2 15 4 2 2" xfId="12523"/>
    <cellStyle name="Note 2 15 4 2 3" xfId="17124"/>
    <cellStyle name="Note 2 15 4 3" xfId="5101"/>
    <cellStyle name="Note 2 15 4 3 2" xfId="14277"/>
    <cellStyle name="Note 2 15 4 3 3" xfId="18438"/>
    <cellStyle name="Note 2 15 4 4" xfId="5102"/>
    <cellStyle name="Note 2 15 4 5" xfId="10550"/>
    <cellStyle name="Note 2 15 4 6" xfId="15591"/>
    <cellStyle name="Note 2 15 5" xfId="5103"/>
    <cellStyle name="Note 2 15 5 2" xfId="5104"/>
    <cellStyle name="Note 2 15 5 2 2" xfId="12679"/>
    <cellStyle name="Note 2 15 5 2 3" xfId="17280"/>
    <cellStyle name="Note 2 15 5 3" xfId="5105"/>
    <cellStyle name="Note 2 15 5 3 2" xfId="14433"/>
    <cellStyle name="Note 2 15 5 3 3" xfId="18594"/>
    <cellStyle name="Note 2 15 5 4" xfId="5106"/>
    <cellStyle name="Note 2 15 5 5" xfId="10706"/>
    <cellStyle name="Note 2 15 5 6" xfId="15747"/>
    <cellStyle name="Note 2 15 6" xfId="5107"/>
    <cellStyle name="Note 2 15 6 2" xfId="5108"/>
    <cellStyle name="Note 2 15 6 2 2" xfId="12823"/>
    <cellStyle name="Note 2 15 6 2 3" xfId="17424"/>
    <cellStyle name="Note 2 15 6 3" xfId="5109"/>
    <cellStyle name="Note 2 15 6 3 2" xfId="14577"/>
    <cellStyle name="Note 2 15 6 3 3" xfId="18738"/>
    <cellStyle name="Note 2 15 6 4" xfId="5110"/>
    <cellStyle name="Note 2 15 6 5" xfId="10850"/>
    <cellStyle name="Note 2 15 6 6" xfId="15891"/>
    <cellStyle name="Note 2 15 7" xfId="5111"/>
    <cellStyle name="Note 2 15 7 2" xfId="5112"/>
    <cellStyle name="Note 2 15 7 2 2" xfId="12952"/>
    <cellStyle name="Note 2 15 7 2 3" xfId="17553"/>
    <cellStyle name="Note 2 15 7 3" xfId="5113"/>
    <cellStyle name="Note 2 15 7 3 2" xfId="14706"/>
    <cellStyle name="Note 2 15 7 3 3" xfId="18867"/>
    <cellStyle name="Note 2 15 7 4" xfId="5114"/>
    <cellStyle name="Note 2 15 7 5" xfId="10979"/>
    <cellStyle name="Note 2 15 7 6" xfId="16020"/>
    <cellStyle name="Note 2 15 8" xfId="5115"/>
    <cellStyle name="Note 2 15 8 2" xfId="5116"/>
    <cellStyle name="Note 2 15 8 3" xfId="11416"/>
    <cellStyle name="Note 2 15 8 4" xfId="16239"/>
    <cellStyle name="Note 2 15 9" xfId="5117"/>
    <cellStyle name="Note 2 16" xfId="5118"/>
    <cellStyle name="Note 2 16 2" xfId="5119"/>
    <cellStyle name="Note 2 16 2 2" xfId="11492"/>
    <cellStyle name="Note 2 16 2 3" xfId="16289"/>
    <cellStyle name="Note 2 16 3" xfId="5120"/>
    <cellStyle name="Note 2 16 3 2" xfId="13246"/>
    <cellStyle name="Note 2 16 3 3" xfId="17603"/>
    <cellStyle name="Note 2 16 4" xfId="5121"/>
    <cellStyle name="Note 2 16 5" xfId="9519"/>
    <cellStyle name="Note 2 16 6" xfId="14756"/>
    <cellStyle name="Note 2 16 7" xfId="19122"/>
    <cellStyle name="Note 2 17" xfId="5122"/>
    <cellStyle name="Note 2 17 2" xfId="5123"/>
    <cellStyle name="Note 2 17 2 2" xfId="11591"/>
    <cellStyle name="Note 2 17 2 3" xfId="16374"/>
    <cellStyle name="Note 2 17 3" xfId="5124"/>
    <cellStyle name="Note 2 17 3 2" xfId="13345"/>
    <cellStyle name="Note 2 17 3 3" xfId="17688"/>
    <cellStyle name="Note 2 17 4" xfId="5125"/>
    <cellStyle name="Note 2 17 5" xfId="9618"/>
    <cellStyle name="Note 2 17 6" xfId="14841"/>
    <cellStyle name="Note 2 18" xfId="5126"/>
    <cellStyle name="Note 2 18 2" xfId="5127"/>
    <cellStyle name="Note 2 18 2 2" xfId="12134"/>
    <cellStyle name="Note 2 18 2 3" xfId="16735"/>
    <cellStyle name="Note 2 18 3" xfId="5128"/>
    <cellStyle name="Note 2 18 3 2" xfId="13888"/>
    <cellStyle name="Note 2 18 3 3" xfId="18049"/>
    <cellStyle name="Note 2 18 4" xfId="5129"/>
    <cellStyle name="Note 2 18 5" xfId="10161"/>
    <cellStyle name="Note 2 18 6" xfId="15202"/>
    <cellStyle name="Note 2 19" xfId="5130"/>
    <cellStyle name="Note 2 19 2" xfId="5131"/>
    <cellStyle name="Note 2 19 2 2" xfId="11438"/>
    <cellStyle name="Note 2 19 2 3" xfId="16257"/>
    <cellStyle name="Note 2 19 3" xfId="5132"/>
    <cellStyle name="Note 2 19 3 2" xfId="13192"/>
    <cellStyle name="Note 2 19 3 3" xfId="17571"/>
    <cellStyle name="Note 2 19 4" xfId="5133"/>
    <cellStyle name="Note 2 19 5" xfId="9465"/>
    <cellStyle name="Note 2 19 6" xfId="14724"/>
    <cellStyle name="Note 2 2" xfId="5134"/>
    <cellStyle name="Note 2 2 10" xfId="5135"/>
    <cellStyle name="Note 2 2 10 2" xfId="5136"/>
    <cellStyle name="Note 2 2 10 3" xfId="11047"/>
    <cellStyle name="Note 2 2 10 4" xfId="16050"/>
    <cellStyle name="Note 2 2 11" xfId="5137"/>
    <cellStyle name="Note 2 2 12" xfId="5138"/>
    <cellStyle name="Note 2 2 13" xfId="5139"/>
    <cellStyle name="Note 2 2 14" xfId="5140"/>
    <cellStyle name="Note 2 2 15" xfId="9109"/>
    <cellStyle name="Note 2 2 2" xfId="5141"/>
    <cellStyle name="Note 2 2 2 10" xfId="5142"/>
    <cellStyle name="Note 2 2 2 11" xfId="5143"/>
    <cellStyle name="Note 2 2 2 12" xfId="5144"/>
    <cellStyle name="Note 2 2 2 13" xfId="5145"/>
    <cellStyle name="Note 2 2 2 14" xfId="9347"/>
    <cellStyle name="Note 2 2 2 2" xfId="5146"/>
    <cellStyle name="Note 2 2 2 2 2" xfId="5147"/>
    <cellStyle name="Note 2 2 2 2 2 2" xfId="11924"/>
    <cellStyle name="Note 2 2 2 2 2 3" xfId="16590"/>
    <cellStyle name="Note 2 2 2 2 3" xfId="5148"/>
    <cellStyle name="Note 2 2 2 2 3 2" xfId="13678"/>
    <cellStyle name="Note 2 2 2 2 3 3" xfId="17904"/>
    <cellStyle name="Note 2 2 2 2 4" xfId="5149"/>
    <cellStyle name="Note 2 2 2 2 5" xfId="9951"/>
    <cellStyle name="Note 2 2 2 2 6" xfId="15057"/>
    <cellStyle name="Note 2 2 2 3" xfId="5150"/>
    <cellStyle name="Note 2 2 2 3 2" xfId="5151"/>
    <cellStyle name="Note 2 2 2 3 2 2" xfId="12268"/>
    <cellStyle name="Note 2 2 2 3 2 3" xfId="16869"/>
    <cellStyle name="Note 2 2 2 3 3" xfId="5152"/>
    <cellStyle name="Note 2 2 2 3 3 2" xfId="14022"/>
    <cellStyle name="Note 2 2 2 3 3 3" xfId="18183"/>
    <cellStyle name="Note 2 2 2 3 4" xfId="5153"/>
    <cellStyle name="Note 2 2 2 3 5" xfId="10295"/>
    <cellStyle name="Note 2 2 2 3 6" xfId="15336"/>
    <cellStyle name="Note 2 2 2 4" xfId="5154"/>
    <cellStyle name="Note 2 2 2 4 2" xfId="5155"/>
    <cellStyle name="Note 2 2 2 4 2 2" xfId="12438"/>
    <cellStyle name="Note 2 2 2 4 2 3" xfId="17039"/>
    <cellStyle name="Note 2 2 2 4 3" xfId="5156"/>
    <cellStyle name="Note 2 2 2 4 3 2" xfId="14192"/>
    <cellStyle name="Note 2 2 2 4 3 3" xfId="18353"/>
    <cellStyle name="Note 2 2 2 4 4" xfId="5157"/>
    <cellStyle name="Note 2 2 2 4 5" xfId="10465"/>
    <cellStyle name="Note 2 2 2 4 6" xfId="15506"/>
    <cellStyle name="Note 2 2 2 5" xfId="5158"/>
    <cellStyle name="Note 2 2 2 5 2" xfId="5159"/>
    <cellStyle name="Note 2 2 2 5 2 2" xfId="12605"/>
    <cellStyle name="Note 2 2 2 5 2 3" xfId="17206"/>
    <cellStyle name="Note 2 2 2 5 3" xfId="5160"/>
    <cellStyle name="Note 2 2 2 5 3 2" xfId="14359"/>
    <cellStyle name="Note 2 2 2 5 3 3" xfId="18520"/>
    <cellStyle name="Note 2 2 2 5 4" xfId="5161"/>
    <cellStyle name="Note 2 2 2 5 5" xfId="10632"/>
    <cellStyle name="Note 2 2 2 5 6" xfId="15673"/>
    <cellStyle name="Note 2 2 2 6" xfId="5162"/>
    <cellStyle name="Note 2 2 2 6 2" xfId="5163"/>
    <cellStyle name="Note 2 2 2 6 2 2" xfId="12757"/>
    <cellStyle name="Note 2 2 2 6 2 3" xfId="17358"/>
    <cellStyle name="Note 2 2 2 6 3" xfId="5164"/>
    <cellStyle name="Note 2 2 2 6 3 2" xfId="14511"/>
    <cellStyle name="Note 2 2 2 6 3 3" xfId="18672"/>
    <cellStyle name="Note 2 2 2 6 4" xfId="5165"/>
    <cellStyle name="Note 2 2 2 6 5" xfId="10784"/>
    <cellStyle name="Note 2 2 2 6 6" xfId="15825"/>
    <cellStyle name="Note 2 2 2 7" xfId="5166"/>
    <cellStyle name="Note 2 2 2 7 2" xfId="5167"/>
    <cellStyle name="Note 2 2 2 7 2 2" xfId="12894"/>
    <cellStyle name="Note 2 2 2 7 2 3" xfId="17495"/>
    <cellStyle name="Note 2 2 2 7 3" xfId="5168"/>
    <cellStyle name="Note 2 2 2 7 3 2" xfId="14648"/>
    <cellStyle name="Note 2 2 2 7 3 3" xfId="18809"/>
    <cellStyle name="Note 2 2 2 7 4" xfId="5169"/>
    <cellStyle name="Note 2 2 2 7 5" xfId="10921"/>
    <cellStyle name="Note 2 2 2 7 6" xfId="15962"/>
    <cellStyle name="Note 2 2 2 8" xfId="5170"/>
    <cellStyle name="Note 2 2 2 8 2" xfId="5171"/>
    <cellStyle name="Note 2 2 2 8 3" xfId="11295"/>
    <cellStyle name="Note 2 2 2 8 4" xfId="16181"/>
    <cellStyle name="Note 2 2 2 9" xfId="5172"/>
    <cellStyle name="Note 2 2 3" xfId="5173"/>
    <cellStyle name="Note 2 2 3 10" xfId="5174"/>
    <cellStyle name="Note 2 2 3 11" xfId="5175"/>
    <cellStyle name="Note 2 2 3 12" xfId="9253"/>
    <cellStyle name="Note 2 2 3 2" xfId="5176"/>
    <cellStyle name="Note 2 2 3 2 2" xfId="5177"/>
    <cellStyle name="Note 2 2 3 2 2 2" xfId="11807"/>
    <cellStyle name="Note 2 2 3 2 2 3" xfId="16519"/>
    <cellStyle name="Note 2 2 3 2 3" xfId="5178"/>
    <cellStyle name="Note 2 2 3 2 3 2" xfId="13561"/>
    <cellStyle name="Note 2 2 3 2 3 3" xfId="17833"/>
    <cellStyle name="Note 2 2 3 2 4" xfId="5179"/>
    <cellStyle name="Note 2 2 3 2 5" xfId="9834"/>
    <cellStyle name="Note 2 2 3 2 6" xfId="14986"/>
    <cellStyle name="Note 2 2 3 3" xfId="5180"/>
    <cellStyle name="Note 2 2 3 3 2" xfId="5181"/>
    <cellStyle name="Note 2 2 3 3 2 2" xfId="12177"/>
    <cellStyle name="Note 2 2 3 3 2 3" xfId="16778"/>
    <cellStyle name="Note 2 2 3 3 3" xfId="5182"/>
    <cellStyle name="Note 2 2 3 3 3 2" xfId="13931"/>
    <cellStyle name="Note 2 2 3 3 3 3" xfId="18092"/>
    <cellStyle name="Note 2 2 3 3 4" xfId="5183"/>
    <cellStyle name="Note 2 2 3 3 5" xfId="10204"/>
    <cellStyle name="Note 2 2 3 3 6" xfId="15245"/>
    <cellStyle name="Note 2 2 3 4" xfId="5184"/>
    <cellStyle name="Note 2 2 3 4 2" xfId="5185"/>
    <cellStyle name="Note 2 2 3 4 2 2" xfId="11528"/>
    <cellStyle name="Note 2 2 3 4 2 3" xfId="16323"/>
    <cellStyle name="Note 2 2 3 4 3" xfId="5186"/>
    <cellStyle name="Note 2 2 3 4 3 2" xfId="13282"/>
    <cellStyle name="Note 2 2 3 4 3 3" xfId="17637"/>
    <cellStyle name="Note 2 2 3 4 4" xfId="9555"/>
    <cellStyle name="Note 2 2 3 4 5" xfId="14790"/>
    <cellStyle name="Note 2 2 3 5" xfId="5187"/>
    <cellStyle name="Note 2 2 3 5 2" xfId="5188"/>
    <cellStyle name="Note 2 2 3 5 2 2" xfId="12171"/>
    <cellStyle name="Note 2 2 3 5 2 3" xfId="16772"/>
    <cellStyle name="Note 2 2 3 5 3" xfId="5189"/>
    <cellStyle name="Note 2 2 3 5 3 2" xfId="13925"/>
    <cellStyle name="Note 2 2 3 5 3 3" xfId="18086"/>
    <cellStyle name="Note 2 2 3 5 4" xfId="10198"/>
    <cellStyle name="Note 2 2 3 5 5" xfId="15239"/>
    <cellStyle name="Note 2 2 3 6" xfId="5190"/>
    <cellStyle name="Note 2 2 3 6 2" xfId="5191"/>
    <cellStyle name="Note 2 2 3 6 2 2" xfId="12294"/>
    <cellStyle name="Note 2 2 3 6 2 3" xfId="16895"/>
    <cellStyle name="Note 2 2 3 6 3" xfId="5192"/>
    <cellStyle name="Note 2 2 3 6 3 2" xfId="14048"/>
    <cellStyle name="Note 2 2 3 6 3 3" xfId="18209"/>
    <cellStyle name="Note 2 2 3 6 4" xfId="10321"/>
    <cellStyle name="Note 2 2 3 6 5" xfId="15362"/>
    <cellStyle name="Note 2 2 3 7" xfId="5193"/>
    <cellStyle name="Note 2 2 3 7 2" xfId="5194"/>
    <cellStyle name="Note 2 2 3 7 2 2" xfId="11641"/>
    <cellStyle name="Note 2 2 3 7 2 3" xfId="16424"/>
    <cellStyle name="Note 2 2 3 7 3" xfId="5195"/>
    <cellStyle name="Note 2 2 3 7 3 2" xfId="13395"/>
    <cellStyle name="Note 2 2 3 7 3 3" xfId="17738"/>
    <cellStyle name="Note 2 2 3 7 4" xfId="9668"/>
    <cellStyle name="Note 2 2 3 7 5" xfId="14891"/>
    <cellStyle name="Note 2 2 3 8" xfId="5196"/>
    <cellStyle name="Note 2 2 3 8 2" xfId="11179"/>
    <cellStyle name="Note 2 2 3 8 3" xfId="16111"/>
    <cellStyle name="Note 2 2 3 9" xfId="5197"/>
    <cellStyle name="Note 2 2 4" xfId="5198"/>
    <cellStyle name="Note 2 2 4 2" xfId="5199"/>
    <cellStyle name="Note 2 2 4 2 2" xfId="11594"/>
    <cellStyle name="Note 2 2 4 2 3" xfId="16377"/>
    <cellStyle name="Note 2 2 4 3" xfId="5200"/>
    <cellStyle name="Note 2 2 4 3 2" xfId="13348"/>
    <cellStyle name="Note 2 2 4 3 3" xfId="17691"/>
    <cellStyle name="Note 2 2 4 4" xfId="5201"/>
    <cellStyle name="Note 2 2 4 5" xfId="9621"/>
    <cellStyle name="Note 2 2 4 6" xfId="14844"/>
    <cellStyle name="Note 2 2 5" xfId="5202"/>
    <cellStyle name="Note 2 2 5 2" xfId="5203"/>
    <cellStyle name="Note 2 2 5 2 2" xfId="11522"/>
    <cellStyle name="Note 2 2 5 2 3" xfId="16318"/>
    <cellStyle name="Note 2 2 5 3" xfId="5204"/>
    <cellStyle name="Note 2 2 5 3 2" xfId="13276"/>
    <cellStyle name="Note 2 2 5 3 3" xfId="17632"/>
    <cellStyle name="Note 2 2 5 4" xfId="5205"/>
    <cellStyle name="Note 2 2 5 5" xfId="9549"/>
    <cellStyle name="Note 2 2 5 6" xfId="14785"/>
    <cellStyle name="Note 2 2 6" xfId="5206"/>
    <cellStyle name="Note 2 2 6 2" xfId="5207"/>
    <cellStyle name="Note 2 2 6 2 2" xfId="12156"/>
    <cellStyle name="Note 2 2 6 2 3" xfId="16757"/>
    <cellStyle name="Note 2 2 6 3" xfId="5208"/>
    <cellStyle name="Note 2 2 6 3 2" xfId="13910"/>
    <cellStyle name="Note 2 2 6 3 3" xfId="18071"/>
    <cellStyle name="Note 2 2 6 4" xfId="5209"/>
    <cellStyle name="Note 2 2 6 5" xfId="10183"/>
    <cellStyle name="Note 2 2 6 6" xfId="15224"/>
    <cellStyle name="Note 2 2 7" xfId="5210"/>
    <cellStyle name="Note 2 2 7 2" xfId="5211"/>
    <cellStyle name="Note 2 2 7 2 2" xfId="11567"/>
    <cellStyle name="Note 2 2 7 2 3" xfId="16353"/>
    <cellStyle name="Note 2 2 7 3" xfId="5212"/>
    <cellStyle name="Note 2 2 7 3 2" xfId="13321"/>
    <cellStyle name="Note 2 2 7 3 3" xfId="17667"/>
    <cellStyle name="Note 2 2 7 4" xfId="5213"/>
    <cellStyle name="Note 2 2 7 5" xfId="9594"/>
    <cellStyle name="Note 2 2 7 6" xfId="14820"/>
    <cellStyle name="Note 2 2 8" xfId="5214"/>
    <cellStyle name="Note 2 2 8 2" xfId="5215"/>
    <cellStyle name="Note 2 2 8 2 2" xfId="12299"/>
    <cellStyle name="Note 2 2 8 2 3" xfId="16900"/>
    <cellStyle name="Note 2 2 8 3" xfId="5216"/>
    <cellStyle name="Note 2 2 8 3 2" xfId="14053"/>
    <cellStyle name="Note 2 2 8 3 3" xfId="18214"/>
    <cellStyle name="Note 2 2 8 4" xfId="5217"/>
    <cellStyle name="Note 2 2 8 5" xfId="10326"/>
    <cellStyle name="Note 2 2 8 6" xfId="15367"/>
    <cellStyle name="Note 2 2 9" xfId="5218"/>
    <cellStyle name="Note 2 2 9 2" xfId="5219"/>
    <cellStyle name="Note 2 2 9 2 2" xfId="12541"/>
    <cellStyle name="Note 2 2 9 2 3" xfId="17142"/>
    <cellStyle name="Note 2 2 9 3" xfId="5220"/>
    <cellStyle name="Note 2 2 9 3 2" xfId="14295"/>
    <cellStyle name="Note 2 2 9 3 3" xfId="18456"/>
    <cellStyle name="Note 2 2 9 4" xfId="5221"/>
    <cellStyle name="Note 2 2 9 5" xfId="10568"/>
    <cellStyle name="Note 2 2 9 6" xfId="15609"/>
    <cellStyle name="Note 2 20" xfId="5222"/>
    <cellStyle name="Note 2 20 2" xfId="5223"/>
    <cellStyle name="Note 2 20 2 2" xfId="11626"/>
    <cellStyle name="Note 2 20 2 3" xfId="16409"/>
    <cellStyle name="Note 2 20 3" xfId="5224"/>
    <cellStyle name="Note 2 20 3 2" xfId="13380"/>
    <cellStyle name="Note 2 20 3 3" xfId="17723"/>
    <cellStyle name="Note 2 20 4" xfId="5225"/>
    <cellStyle name="Note 2 20 5" xfId="9653"/>
    <cellStyle name="Note 2 20 6" xfId="14876"/>
    <cellStyle name="Note 2 21" xfId="5226"/>
    <cellStyle name="Note 2 21 2" xfId="5227"/>
    <cellStyle name="Note 2 21 2 2" xfId="11616"/>
    <cellStyle name="Note 2 21 2 3" xfId="16399"/>
    <cellStyle name="Note 2 21 3" xfId="5228"/>
    <cellStyle name="Note 2 21 3 2" xfId="13370"/>
    <cellStyle name="Note 2 21 3 3" xfId="17713"/>
    <cellStyle name="Note 2 21 4" xfId="5229"/>
    <cellStyle name="Note 2 21 5" xfId="9643"/>
    <cellStyle name="Note 2 21 6" xfId="14866"/>
    <cellStyle name="Note 2 22" xfId="5230"/>
    <cellStyle name="Note 2 22 2" xfId="5231"/>
    <cellStyle name="Note 2 22 3" xfId="11023"/>
    <cellStyle name="Note 2 22 4" xfId="16040"/>
    <cellStyle name="Note 2 23" xfId="5232"/>
    <cellStyle name="Note 2 24" xfId="5233"/>
    <cellStyle name="Note 2 25" xfId="5234"/>
    <cellStyle name="Note 2 26" xfId="5235"/>
    <cellStyle name="Note 2 27" xfId="5236"/>
    <cellStyle name="Note 2 28" xfId="9048"/>
    <cellStyle name="Note 2 3" xfId="5237"/>
    <cellStyle name="Note 2 3 2" xfId="9123"/>
    <cellStyle name="Note 2 4" xfId="5238"/>
    <cellStyle name="Note 2 4 10" xfId="5239"/>
    <cellStyle name="Note 2 4 10 2" xfId="5240"/>
    <cellStyle name="Note 2 4 10 3" xfId="11061"/>
    <cellStyle name="Note 2 4 10 4" xfId="16060"/>
    <cellStyle name="Note 2 4 11" xfId="5241"/>
    <cellStyle name="Note 2 4 12" xfId="5242"/>
    <cellStyle name="Note 2 4 13" xfId="5243"/>
    <cellStyle name="Note 2 4 14" xfId="5244"/>
    <cellStyle name="Note 2 4 15" xfId="9147"/>
    <cellStyle name="Note 2 4 2" xfId="5245"/>
    <cellStyle name="Note 2 4 2 10" xfId="5246"/>
    <cellStyle name="Note 2 4 2 11" xfId="5247"/>
    <cellStyle name="Note 2 4 2 12" xfId="5248"/>
    <cellStyle name="Note 2 4 2 13" xfId="5249"/>
    <cellStyle name="Note 2 4 2 14" xfId="9277"/>
    <cellStyle name="Note 2 4 2 2" xfId="5250"/>
    <cellStyle name="Note 2 4 2 2 2" xfId="5251"/>
    <cellStyle name="Note 2 4 2 2 2 2" xfId="11833"/>
    <cellStyle name="Note 2 4 2 2 2 3" xfId="16523"/>
    <cellStyle name="Note 2 4 2 2 3" xfId="5252"/>
    <cellStyle name="Note 2 4 2 2 3 2" xfId="13587"/>
    <cellStyle name="Note 2 4 2 2 3 3" xfId="17837"/>
    <cellStyle name="Note 2 4 2 2 4" xfId="5253"/>
    <cellStyle name="Note 2 4 2 2 5" xfId="9860"/>
    <cellStyle name="Note 2 4 2 2 6" xfId="14990"/>
    <cellStyle name="Note 2 4 2 3" xfId="5254"/>
    <cellStyle name="Note 2 4 2 3 2" xfId="5255"/>
    <cellStyle name="Note 2 4 2 3 2 2" xfId="12192"/>
    <cellStyle name="Note 2 4 2 3 2 3" xfId="16793"/>
    <cellStyle name="Note 2 4 2 3 3" xfId="5256"/>
    <cellStyle name="Note 2 4 2 3 3 2" xfId="13946"/>
    <cellStyle name="Note 2 4 2 3 3 3" xfId="18107"/>
    <cellStyle name="Note 2 4 2 3 4" xfId="5257"/>
    <cellStyle name="Note 2 4 2 3 5" xfId="10219"/>
    <cellStyle name="Note 2 4 2 3 6" xfId="15260"/>
    <cellStyle name="Note 2 4 2 4" xfId="5258"/>
    <cellStyle name="Note 2 4 2 4 2" xfId="5259"/>
    <cellStyle name="Note 2 4 2 4 2 2" xfId="11632"/>
    <cellStyle name="Note 2 4 2 4 2 3" xfId="16415"/>
    <cellStyle name="Note 2 4 2 4 3" xfId="5260"/>
    <cellStyle name="Note 2 4 2 4 3 2" xfId="13386"/>
    <cellStyle name="Note 2 4 2 4 3 3" xfId="17729"/>
    <cellStyle name="Note 2 4 2 4 4" xfId="5261"/>
    <cellStyle name="Note 2 4 2 4 5" xfId="9659"/>
    <cellStyle name="Note 2 4 2 4 6" xfId="14882"/>
    <cellStyle name="Note 2 4 2 5" xfId="5262"/>
    <cellStyle name="Note 2 4 2 5 2" xfId="5263"/>
    <cellStyle name="Note 2 4 2 5 2 2" xfId="11629"/>
    <cellStyle name="Note 2 4 2 5 2 3" xfId="16412"/>
    <cellStyle name="Note 2 4 2 5 3" xfId="5264"/>
    <cellStyle name="Note 2 4 2 5 3 2" xfId="13383"/>
    <cellStyle name="Note 2 4 2 5 3 3" xfId="17726"/>
    <cellStyle name="Note 2 4 2 5 4" xfId="5265"/>
    <cellStyle name="Note 2 4 2 5 5" xfId="9656"/>
    <cellStyle name="Note 2 4 2 5 6" xfId="14879"/>
    <cellStyle name="Note 2 4 2 6" xfId="5266"/>
    <cellStyle name="Note 2 4 2 6 2" xfId="5267"/>
    <cellStyle name="Note 2 4 2 6 2 2" xfId="11569"/>
    <cellStyle name="Note 2 4 2 6 2 3" xfId="16355"/>
    <cellStyle name="Note 2 4 2 6 3" xfId="5268"/>
    <cellStyle name="Note 2 4 2 6 3 2" xfId="13323"/>
    <cellStyle name="Note 2 4 2 6 3 3" xfId="17669"/>
    <cellStyle name="Note 2 4 2 6 4" xfId="5269"/>
    <cellStyle name="Note 2 4 2 6 5" xfId="9596"/>
    <cellStyle name="Note 2 4 2 6 6" xfId="14822"/>
    <cellStyle name="Note 2 4 2 7" xfId="5270"/>
    <cellStyle name="Note 2 4 2 7 2" xfId="5271"/>
    <cellStyle name="Note 2 4 2 7 2 2" xfId="11577"/>
    <cellStyle name="Note 2 4 2 7 2 3" xfId="16363"/>
    <cellStyle name="Note 2 4 2 7 3" xfId="5272"/>
    <cellStyle name="Note 2 4 2 7 3 2" xfId="13331"/>
    <cellStyle name="Note 2 4 2 7 3 3" xfId="17677"/>
    <cellStyle name="Note 2 4 2 7 4" xfId="5273"/>
    <cellStyle name="Note 2 4 2 7 5" xfId="9604"/>
    <cellStyle name="Note 2 4 2 7 6" xfId="14830"/>
    <cellStyle name="Note 2 4 2 8" xfId="5274"/>
    <cellStyle name="Note 2 4 2 8 2" xfId="5275"/>
    <cellStyle name="Note 2 4 2 8 3" xfId="11205"/>
    <cellStyle name="Note 2 4 2 8 4" xfId="16115"/>
    <cellStyle name="Note 2 4 2 9" xfId="5276"/>
    <cellStyle name="Note 2 4 3" xfId="5277"/>
    <cellStyle name="Note 2 4 3 10" xfId="5278"/>
    <cellStyle name="Note 2 4 3 11" xfId="5279"/>
    <cellStyle name="Note 2 4 3 12" xfId="9298"/>
    <cellStyle name="Note 2 4 3 2" xfId="5280"/>
    <cellStyle name="Note 2 4 3 2 2" xfId="5281"/>
    <cellStyle name="Note 2 4 3 2 2 2" xfId="11860"/>
    <cellStyle name="Note 2 4 3 2 2 3" xfId="16546"/>
    <cellStyle name="Note 2 4 3 2 3" xfId="5282"/>
    <cellStyle name="Note 2 4 3 2 3 2" xfId="13614"/>
    <cellStyle name="Note 2 4 3 2 3 3" xfId="17860"/>
    <cellStyle name="Note 2 4 3 2 4" xfId="5283"/>
    <cellStyle name="Note 2 4 3 2 5" xfId="9887"/>
    <cellStyle name="Note 2 4 3 2 6" xfId="15013"/>
    <cellStyle name="Note 2 4 3 3" xfId="5284"/>
    <cellStyle name="Note 2 4 3 3 2" xfId="5285"/>
    <cellStyle name="Note 2 4 3 3 2 2" xfId="12217"/>
    <cellStyle name="Note 2 4 3 3 2 3" xfId="16818"/>
    <cellStyle name="Note 2 4 3 3 3" xfId="5286"/>
    <cellStyle name="Note 2 4 3 3 3 2" xfId="13971"/>
    <cellStyle name="Note 2 4 3 3 3 3" xfId="18132"/>
    <cellStyle name="Note 2 4 3 3 4" xfId="5287"/>
    <cellStyle name="Note 2 4 3 3 5" xfId="10244"/>
    <cellStyle name="Note 2 4 3 3 6" xfId="15285"/>
    <cellStyle name="Note 2 4 3 4" xfId="5288"/>
    <cellStyle name="Note 2 4 3 4 2" xfId="5289"/>
    <cellStyle name="Note 2 4 3 4 2 2" xfId="12384"/>
    <cellStyle name="Note 2 4 3 4 2 3" xfId="16985"/>
    <cellStyle name="Note 2 4 3 4 3" xfId="5290"/>
    <cellStyle name="Note 2 4 3 4 3 2" xfId="14138"/>
    <cellStyle name="Note 2 4 3 4 3 3" xfId="18299"/>
    <cellStyle name="Note 2 4 3 4 4" xfId="10411"/>
    <cellStyle name="Note 2 4 3 4 5" xfId="15452"/>
    <cellStyle name="Note 2 4 3 5" xfId="5291"/>
    <cellStyle name="Note 2 4 3 5 2" xfId="5292"/>
    <cellStyle name="Note 2 4 3 5 2 2" xfId="12554"/>
    <cellStyle name="Note 2 4 3 5 2 3" xfId="17155"/>
    <cellStyle name="Note 2 4 3 5 3" xfId="5293"/>
    <cellStyle name="Note 2 4 3 5 3 2" xfId="14308"/>
    <cellStyle name="Note 2 4 3 5 3 3" xfId="18469"/>
    <cellStyle name="Note 2 4 3 5 4" xfId="10581"/>
    <cellStyle name="Note 2 4 3 5 5" xfId="15622"/>
    <cellStyle name="Note 2 4 3 6" xfId="5294"/>
    <cellStyle name="Note 2 4 3 6 2" xfId="5295"/>
    <cellStyle name="Note 2 4 3 6 2 2" xfId="12709"/>
    <cellStyle name="Note 2 4 3 6 2 3" xfId="17310"/>
    <cellStyle name="Note 2 4 3 6 3" xfId="5296"/>
    <cellStyle name="Note 2 4 3 6 3 2" xfId="14463"/>
    <cellStyle name="Note 2 4 3 6 3 3" xfId="18624"/>
    <cellStyle name="Note 2 4 3 6 4" xfId="10736"/>
    <cellStyle name="Note 2 4 3 6 5" xfId="15777"/>
    <cellStyle name="Note 2 4 3 7" xfId="5297"/>
    <cellStyle name="Note 2 4 3 7 2" xfId="5298"/>
    <cellStyle name="Note 2 4 3 7 2 2" xfId="12851"/>
    <cellStyle name="Note 2 4 3 7 2 3" xfId="17452"/>
    <cellStyle name="Note 2 4 3 7 3" xfId="5299"/>
    <cellStyle name="Note 2 4 3 7 3 2" xfId="14605"/>
    <cellStyle name="Note 2 4 3 7 3 3" xfId="18766"/>
    <cellStyle name="Note 2 4 3 7 4" xfId="10878"/>
    <cellStyle name="Note 2 4 3 7 5" xfId="15919"/>
    <cellStyle name="Note 2 4 3 8" xfId="5300"/>
    <cellStyle name="Note 2 4 3 8 2" xfId="11232"/>
    <cellStyle name="Note 2 4 3 8 3" xfId="16138"/>
    <cellStyle name="Note 2 4 3 9" xfId="5301"/>
    <cellStyle name="Note 2 4 4" xfId="5302"/>
    <cellStyle name="Note 2 4 4 2" xfId="5303"/>
    <cellStyle name="Note 2 4 4 2 2" xfId="11670"/>
    <cellStyle name="Note 2 4 4 2 3" xfId="16449"/>
    <cellStyle name="Note 2 4 4 3" xfId="5304"/>
    <cellStyle name="Note 2 4 4 3 2" xfId="13424"/>
    <cellStyle name="Note 2 4 4 3 3" xfId="17763"/>
    <cellStyle name="Note 2 4 4 4" xfId="5305"/>
    <cellStyle name="Note 2 4 4 5" xfId="9697"/>
    <cellStyle name="Note 2 4 4 6" xfId="14916"/>
    <cellStyle name="Note 2 4 5" xfId="5306"/>
    <cellStyle name="Note 2 4 5 2" xfId="5307"/>
    <cellStyle name="Note 2 4 5 2 2" xfId="12069"/>
    <cellStyle name="Note 2 4 5 2 3" xfId="16670"/>
    <cellStyle name="Note 2 4 5 3" xfId="5308"/>
    <cellStyle name="Note 2 4 5 3 2" xfId="13823"/>
    <cellStyle name="Note 2 4 5 3 3" xfId="17984"/>
    <cellStyle name="Note 2 4 5 4" xfId="5309"/>
    <cellStyle name="Note 2 4 5 5" xfId="10096"/>
    <cellStyle name="Note 2 4 5 6" xfId="15137"/>
    <cellStyle name="Note 2 4 6" xfId="5310"/>
    <cellStyle name="Note 2 4 6 2" xfId="5311"/>
    <cellStyle name="Note 2 4 6 2 2" xfId="12086"/>
    <cellStyle name="Note 2 4 6 2 3" xfId="16687"/>
    <cellStyle name="Note 2 4 6 3" xfId="5312"/>
    <cellStyle name="Note 2 4 6 3 2" xfId="13840"/>
    <cellStyle name="Note 2 4 6 3 3" xfId="18001"/>
    <cellStyle name="Note 2 4 6 4" xfId="5313"/>
    <cellStyle name="Note 2 4 6 5" xfId="10113"/>
    <cellStyle name="Note 2 4 6 6" xfId="15154"/>
    <cellStyle name="Note 2 4 7" xfId="5314"/>
    <cellStyle name="Note 2 4 7 2" xfId="5315"/>
    <cellStyle name="Note 2 4 7 2 2" xfId="12471"/>
    <cellStyle name="Note 2 4 7 2 3" xfId="17072"/>
    <cellStyle name="Note 2 4 7 3" xfId="5316"/>
    <cellStyle name="Note 2 4 7 3 2" xfId="14225"/>
    <cellStyle name="Note 2 4 7 3 3" xfId="18386"/>
    <cellStyle name="Note 2 4 7 4" xfId="5317"/>
    <cellStyle name="Note 2 4 7 5" xfId="10498"/>
    <cellStyle name="Note 2 4 7 6" xfId="15539"/>
    <cellStyle name="Note 2 4 8" xfId="5318"/>
    <cellStyle name="Note 2 4 8 2" xfId="5319"/>
    <cellStyle name="Note 2 4 8 2 2" xfId="12629"/>
    <cellStyle name="Note 2 4 8 2 3" xfId="17230"/>
    <cellStyle name="Note 2 4 8 3" xfId="5320"/>
    <cellStyle name="Note 2 4 8 3 2" xfId="14383"/>
    <cellStyle name="Note 2 4 8 3 3" xfId="18544"/>
    <cellStyle name="Note 2 4 8 4" xfId="5321"/>
    <cellStyle name="Note 2 4 8 5" xfId="10656"/>
    <cellStyle name="Note 2 4 8 6" xfId="15697"/>
    <cellStyle name="Note 2 4 9" xfId="5322"/>
    <cellStyle name="Note 2 4 9 2" xfId="5323"/>
    <cellStyle name="Note 2 4 9 2 2" xfId="12773"/>
    <cellStyle name="Note 2 4 9 2 3" xfId="17374"/>
    <cellStyle name="Note 2 4 9 3" xfId="5324"/>
    <cellStyle name="Note 2 4 9 3 2" xfId="14527"/>
    <cellStyle name="Note 2 4 9 3 3" xfId="18688"/>
    <cellStyle name="Note 2 4 9 4" xfId="5325"/>
    <cellStyle name="Note 2 4 9 5" xfId="10800"/>
    <cellStyle name="Note 2 4 9 6" xfId="15841"/>
    <cellStyle name="Note 2 5" xfId="5326"/>
    <cellStyle name="Note 2 5 10" xfId="5327"/>
    <cellStyle name="Note 2 5 10 2" xfId="5328"/>
    <cellStyle name="Note 2 5 10 3" xfId="11085"/>
    <cellStyle name="Note 2 5 10 4" xfId="16078"/>
    <cellStyle name="Note 2 5 11" xfId="5329"/>
    <cellStyle name="Note 2 5 12" xfId="5330"/>
    <cellStyle name="Note 2 5 13" xfId="5331"/>
    <cellStyle name="Note 2 5 14" xfId="5332"/>
    <cellStyle name="Note 2 5 15" xfId="9164"/>
    <cellStyle name="Note 2 5 2" xfId="5333"/>
    <cellStyle name="Note 2 5 2 10" xfId="5334"/>
    <cellStyle name="Note 2 5 2 11" xfId="5335"/>
    <cellStyle name="Note 2 5 2 12" xfId="5336"/>
    <cellStyle name="Note 2 5 2 13" xfId="5337"/>
    <cellStyle name="Note 2 5 2 14" xfId="9422"/>
    <cellStyle name="Note 2 5 2 2" xfId="5338"/>
    <cellStyle name="Note 2 5 2 2 2" xfId="5339"/>
    <cellStyle name="Note 2 5 2 2 2 2" xfId="12009"/>
    <cellStyle name="Note 2 5 2 2 2 3" xfId="16612"/>
    <cellStyle name="Note 2 5 2 2 3" xfId="5340"/>
    <cellStyle name="Note 2 5 2 2 3 2" xfId="13763"/>
    <cellStyle name="Note 2 5 2 2 3 3" xfId="17926"/>
    <cellStyle name="Note 2 5 2 2 4" xfId="5341"/>
    <cellStyle name="Note 2 5 2 2 5" xfId="10036"/>
    <cellStyle name="Note 2 5 2 2 6" xfId="15079"/>
    <cellStyle name="Note 2 5 2 3" xfId="5342"/>
    <cellStyle name="Note 2 5 2 3 2" xfId="5343"/>
    <cellStyle name="Note 2 5 2 3 2 2" xfId="12318"/>
    <cellStyle name="Note 2 5 2 3 2 3" xfId="16919"/>
    <cellStyle name="Note 2 5 2 3 3" xfId="5344"/>
    <cellStyle name="Note 2 5 2 3 3 2" xfId="14072"/>
    <cellStyle name="Note 2 5 2 3 3 3" xfId="18233"/>
    <cellStyle name="Note 2 5 2 3 4" xfId="5345"/>
    <cellStyle name="Note 2 5 2 3 5" xfId="10345"/>
    <cellStyle name="Note 2 5 2 3 6" xfId="15386"/>
    <cellStyle name="Note 2 5 2 4" xfId="5346"/>
    <cellStyle name="Note 2 5 2 4 2" xfId="5347"/>
    <cellStyle name="Note 2 5 2 4 2 2" xfId="12487"/>
    <cellStyle name="Note 2 5 2 4 2 3" xfId="17088"/>
    <cellStyle name="Note 2 5 2 4 3" xfId="5348"/>
    <cellStyle name="Note 2 5 2 4 3 2" xfId="14241"/>
    <cellStyle name="Note 2 5 2 4 3 3" xfId="18402"/>
    <cellStyle name="Note 2 5 2 4 4" xfId="5349"/>
    <cellStyle name="Note 2 5 2 4 5" xfId="10514"/>
    <cellStyle name="Note 2 5 2 4 6" xfId="15555"/>
    <cellStyle name="Note 2 5 2 5" xfId="5350"/>
    <cellStyle name="Note 2 5 2 5 2" xfId="5351"/>
    <cellStyle name="Note 2 5 2 5 2 2" xfId="12643"/>
    <cellStyle name="Note 2 5 2 5 2 3" xfId="17244"/>
    <cellStyle name="Note 2 5 2 5 3" xfId="5352"/>
    <cellStyle name="Note 2 5 2 5 3 2" xfId="14397"/>
    <cellStyle name="Note 2 5 2 5 3 3" xfId="18558"/>
    <cellStyle name="Note 2 5 2 5 4" xfId="5353"/>
    <cellStyle name="Note 2 5 2 5 5" xfId="10670"/>
    <cellStyle name="Note 2 5 2 5 6" xfId="15711"/>
    <cellStyle name="Note 2 5 2 6" xfId="5354"/>
    <cellStyle name="Note 2 5 2 6 2" xfId="5355"/>
    <cellStyle name="Note 2 5 2 6 2 2" xfId="12787"/>
    <cellStyle name="Note 2 5 2 6 2 3" xfId="17388"/>
    <cellStyle name="Note 2 5 2 6 3" xfId="5356"/>
    <cellStyle name="Note 2 5 2 6 3 2" xfId="14541"/>
    <cellStyle name="Note 2 5 2 6 3 3" xfId="18702"/>
    <cellStyle name="Note 2 5 2 6 4" xfId="5357"/>
    <cellStyle name="Note 2 5 2 6 5" xfId="10814"/>
    <cellStyle name="Note 2 5 2 6 6" xfId="15855"/>
    <cellStyle name="Note 2 5 2 7" xfId="5358"/>
    <cellStyle name="Note 2 5 2 7 2" xfId="5359"/>
    <cellStyle name="Note 2 5 2 7 2 2" xfId="12916"/>
    <cellStyle name="Note 2 5 2 7 2 3" xfId="17517"/>
    <cellStyle name="Note 2 5 2 7 3" xfId="5360"/>
    <cellStyle name="Note 2 5 2 7 3 2" xfId="14670"/>
    <cellStyle name="Note 2 5 2 7 3 3" xfId="18831"/>
    <cellStyle name="Note 2 5 2 7 4" xfId="5361"/>
    <cellStyle name="Note 2 5 2 7 5" xfId="10943"/>
    <cellStyle name="Note 2 5 2 7 6" xfId="15984"/>
    <cellStyle name="Note 2 5 2 8" xfId="5362"/>
    <cellStyle name="Note 2 5 2 8 2" xfId="5363"/>
    <cellStyle name="Note 2 5 2 8 3" xfId="11380"/>
    <cellStyle name="Note 2 5 2 8 4" xfId="16203"/>
    <cellStyle name="Note 2 5 2 9" xfId="5364"/>
    <cellStyle name="Note 2 5 3" xfId="5365"/>
    <cellStyle name="Note 2 5 3 10" xfId="5366"/>
    <cellStyle name="Note 2 5 3 11" xfId="5367"/>
    <cellStyle name="Note 2 5 3 12" xfId="9305"/>
    <cellStyle name="Note 2 5 3 2" xfId="5368"/>
    <cellStyle name="Note 2 5 3 2 2" xfId="5369"/>
    <cellStyle name="Note 2 5 3 2 2 2" xfId="11873"/>
    <cellStyle name="Note 2 5 3 2 2 3" xfId="16555"/>
    <cellStyle name="Note 2 5 3 2 3" xfId="5370"/>
    <cellStyle name="Note 2 5 3 2 3 2" xfId="13627"/>
    <cellStyle name="Note 2 5 3 2 3 3" xfId="17869"/>
    <cellStyle name="Note 2 5 3 2 4" xfId="5371"/>
    <cellStyle name="Note 2 5 3 2 5" xfId="9900"/>
    <cellStyle name="Note 2 5 3 2 6" xfId="15022"/>
    <cellStyle name="Note 2 5 3 3" xfId="5372"/>
    <cellStyle name="Note 2 5 3 3 2" xfId="5373"/>
    <cellStyle name="Note 2 5 3 3 2 2" xfId="12227"/>
    <cellStyle name="Note 2 5 3 3 2 3" xfId="16828"/>
    <cellStyle name="Note 2 5 3 3 3" xfId="5374"/>
    <cellStyle name="Note 2 5 3 3 3 2" xfId="13981"/>
    <cellStyle name="Note 2 5 3 3 3 3" xfId="18142"/>
    <cellStyle name="Note 2 5 3 3 4" xfId="5375"/>
    <cellStyle name="Note 2 5 3 3 5" xfId="10254"/>
    <cellStyle name="Note 2 5 3 3 6" xfId="15295"/>
    <cellStyle name="Note 2 5 3 4" xfId="5376"/>
    <cellStyle name="Note 2 5 3 4 2" xfId="5377"/>
    <cellStyle name="Note 2 5 3 4 2 2" xfId="12396"/>
    <cellStyle name="Note 2 5 3 4 2 3" xfId="16997"/>
    <cellStyle name="Note 2 5 3 4 3" xfId="5378"/>
    <cellStyle name="Note 2 5 3 4 3 2" xfId="14150"/>
    <cellStyle name="Note 2 5 3 4 3 3" xfId="18311"/>
    <cellStyle name="Note 2 5 3 4 4" xfId="10423"/>
    <cellStyle name="Note 2 5 3 4 5" xfId="15464"/>
    <cellStyle name="Note 2 5 3 5" xfId="5379"/>
    <cellStyle name="Note 2 5 3 5 2" xfId="5380"/>
    <cellStyle name="Note 2 5 3 5 2 2" xfId="12565"/>
    <cellStyle name="Note 2 5 3 5 2 3" xfId="17166"/>
    <cellStyle name="Note 2 5 3 5 3" xfId="5381"/>
    <cellStyle name="Note 2 5 3 5 3 2" xfId="14319"/>
    <cellStyle name="Note 2 5 3 5 3 3" xfId="18480"/>
    <cellStyle name="Note 2 5 3 5 4" xfId="10592"/>
    <cellStyle name="Note 2 5 3 5 5" xfId="15633"/>
    <cellStyle name="Note 2 5 3 6" xfId="5382"/>
    <cellStyle name="Note 2 5 3 6 2" xfId="5383"/>
    <cellStyle name="Note 2 5 3 6 2 2" xfId="12718"/>
    <cellStyle name="Note 2 5 3 6 2 3" xfId="17319"/>
    <cellStyle name="Note 2 5 3 6 3" xfId="5384"/>
    <cellStyle name="Note 2 5 3 6 3 2" xfId="14472"/>
    <cellStyle name="Note 2 5 3 6 3 3" xfId="18633"/>
    <cellStyle name="Note 2 5 3 6 4" xfId="10745"/>
    <cellStyle name="Note 2 5 3 6 5" xfId="15786"/>
    <cellStyle name="Note 2 5 3 7" xfId="5385"/>
    <cellStyle name="Note 2 5 3 7 2" xfId="5386"/>
    <cellStyle name="Note 2 5 3 7 2 2" xfId="12860"/>
    <cellStyle name="Note 2 5 3 7 2 3" xfId="17461"/>
    <cellStyle name="Note 2 5 3 7 3" xfId="5387"/>
    <cellStyle name="Note 2 5 3 7 3 2" xfId="14614"/>
    <cellStyle name="Note 2 5 3 7 3 3" xfId="18775"/>
    <cellStyle name="Note 2 5 3 7 4" xfId="10887"/>
    <cellStyle name="Note 2 5 3 7 5" xfId="15928"/>
    <cellStyle name="Note 2 5 3 8" xfId="5388"/>
    <cellStyle name="Note 2 5 3 8 2" xfId="11245"/>
    <cellStyle name="Note 2 5 3 8 3" xfId="16147"/>
    <cellStyle name="Note 2 5 3 9" xfId="5389"/>
    <cellStyle name="Note 2 5 4" xfId="5390"/>
    <cellStyle name="Note 2 5 4 2" xfId="5391"/>
    <cellStyle name="Note 2 5 4 2 2" xfId="11694"/>
    <cellStyle name="Note 2 5 4 2 3" xfId="16467"/>
    <cellStyle name="Note 2 5 4 3" xfId="5392"/>
    <cellStyle name="Note 2 5 4 3 2" xfId="13448"/>
    <cellStyle name="Note 2 5 4 3 3" xfId="17781"/>
    <cellStyle name="Note 2 5 4 4" xfId="5393"/>
    <cellStyle name="Note 2 5 4 5" xfId="9721"/>
    <cellStyle name="Note 2 5 4 6" xfId="14934"/>
    <cellStyle name="Note 2 5 5" xfId="5394"/>
    <cellStyle name="Note 2 5 5 2" xfId="5395"/>
    <cellStyle name="Note 2 5 5 2 2" xfId="12090"/>
    <cellStyle name="Note 2 5 5 2 3" xfId="16691"/>
    <cellStyle name="Note 2 5 5 3" xfId="5396"/>
    <cellStyle name="Note 2 5 5 3 2" xfId="13844"/>
    <cellStyle name="Note 2 5 5 3 3" xfId="18005"/>
    <cellStyle name="Note 2 5 5 4" xfId="5397"/>
    <cellStyle name="Note 2 5 5 5" xfId="10117"/>
    <cellStyle name="Note 2 5 5 6" xfId="15158"/>
    <cellStyle name="Note 2 5 6" xfId="5398"/>
    <cellStyle name="Note 2 5 6 2" xfId="5399"/>
    <cellStyle name="Note 2 5 6 2 2" xfId="11469"/>
    <cellStyle name="Note 2 5 6 2 3" xfId="16268"/>
    <cellStyle name="Note 2 5 6 3" xfId="5400"/>
    <cellStyle name="Note 2 5 6 3 2" xfId="13223"/>
    <cellStyle name="Note 2 5 6 3 3" xfId="17582"/>
    <cellStyle name="Note 2 5 6 4" xfId="5401"/>
    <cellStyle name="Note 2 5 6 5" xfId="9496"/>
    <cellStyle name="Note 2 5 6 6" xfId="14735"/>
    <cellStyle name="Note 2 5 7" xfId="5402"/>
    <cellStyle name="Note 2 5 7 2" xfId="5403"/>
    <cellStyle name="Note 2 5 7 2 2" xfId="11467"/>
    <cellStyle name="Note 2 5 7 2 3" xfId="16266"/>
    <cellStyle name="Note 2 5 7 3" xfId="5404"/>
    <cellStyle name="Note 2 5 7 3 2" xfId="13221"/>
    <cellStyle name="Note 2 5 7 3 3" xfId="17580"/>
    <cellStyle name="Note 2 5 7 4" xfId="5405"/>
    <cellStyle name="Note 2 5 7 5" xfId="9494"/>
    <cellStyle name="Note 2 5 7 6" xfId="14733"/>
    <cellStyle name="Note 2 5 8" xfId="5406"/>
    <cellStyle name="Note 2 5 8 2" xfId="5407"/>
    <cellStyle name="Note 2 5 8 2 2" xfId="11625"/>
    <cellStyle name="Note 2 5 8 2 3" xfId="16408"/>
    <cellStyle name="Note 2 5 8 3" xfId="5408"/>
    <cellStyle name="Note 2 5 8 3 2" xfId="13379"/>
    <cellStyle name="Note 2 5 8 3 3" xfId="17722"/>
    <cellStyle name="Note 2 5 8 4" xfId="5409"/>
    <cellStyle name="Note 2 5 8 5" xfId="9652"/>
    <cellStyle name="Note 2 5 8 6" xfId="14875"/>
    <cellStyle name="Note 2 5 9" xfId="5410"/>
    <cellStyle name="Note 2 5 9 2" xfId="5411"/>
    <cellStyle name="Note 2 5 9 2 2" xfId="11526"/>
    <cellStyle name="Note 2 5 9 2 3" xfId="16321"/>
    <cellStyle name="Note 2 5 9 3" xfId="5412"/>
    <cellStyle name="Note 2 5 9 3 2" xfId="13280"/>
    <cellStyle name="Note 2 5 9 3 3" xfId="17635"/>
    <cellStyle name="Note 2 5 9 4" xfId="5413"/>
    <cellStyle name="Note 2 5 9 5" xfId="9553"/>
    <cellStyle name="Note 2 5 9 6" xfId="14788"/>
    <cellStyle name="Note 2 6" xfId="5414"/>
    <cellStyle name="Note 2 6 10" xfId="5415"/>
    <cellStyle name="Note 2 6 10 2" xfId="5416"/>
    <cellStyle name="Note 2 6 10 3" xfId="11067"/>
    <cellStyle name="Note 2 6 10 4" xfId="16064"/>
    <cellStyle name="Note 2 6 11" xfId="5417"/>
    <cellStyle name="Note 2 6 12" xfId="5418"/>
    <cellStyle name="Note 2 6 13" xfId="5419"/>
    <cellStyle name="Note 2 6 14" xfId="5420"/>
    <cellStyle name="Note 2 6 15" xfId="9153"/>
    <cellStyle name="Note 2 6 2" xfId="5421"/>
    <cellStyle name="Note 2 6 2 10" xfId="5422"/>
    <cellStyle name="Note 2 6 2 11" xfId="5423"/>
    <cellStyle name="Note 2 6 2 12" xfId="5424"/>
    <cellStyle name="Note 2 6 2 13" xfId="5425"/>
    <cellStyle name="Note 2 6 2 14" xfId="9321"/>
    <cellStyle name="Note 2 6 2 2" xfId="5426"/>
    <cellStyle name="Note 2 6 2 2 2" xfId="5427"/>
    <cellStyle name="Note 2 6 2 2 2 2" xfId="11894"/>
    <cellStyle name="Note 2 6 2 2 2 3" xfId="16568"/>
    <cellStyle name="Note 2 6 2 2 3" xfId="5428"/>
    <cellStyle name="Note 2 6 2 2 3 2" xfId="13648"/>
    <cellStyle name="Note 2 6 2 2 3 3" xfId="17882"/>
    <cellStyle name="Note 2 6 2 2 4" xfId="5429"/>
    <cellStyle name="Note 2 6 2 2 5" xfId="9921"/>
    <cellStyle name="Note 2 6 2 2 6" xfId="15035"/>
    <cellStyle name="Note 2 6 2 3" xfId="5430"/>
    <cellStyle name="Note 2 6 2 3 2" xfId="5431"/>
    <cellStyle name="Note 2 6 2 3 2 2" xfId="12241"/>
    <cellStyle name="Note 2 6 2 3 2 3" xfId="16842"/>
    <cellStyle name="Note 2 6 2 3 3" xfId="5432"/>
    <cellStyle name="Note 2 6 2 3 3 2" xfId="13995"/>
    <cellStyle name="Note 2 6 2 3 3 3" xfId="18156"/>
    <cellStyle name="Note 2 6 2 3 4" xfId="5433"/>
    <cellStyle name="Note 2 6 2 3 5" xfId="10268"/>
    <cellStyle name="Note 2 6 2 3 6" xfId="15309"/>
    <cellStyle name="Note 2 6 2 4" xfId="5434"/>
    <cellStyle name="Note 2 6 2 4 2" xfId="5435"/>
    <cellStyle name="Note 2 6 2 4 2 2" xfId="12412"/>
    <cellStyle name="Note 2 6 2 4 2 3" xfId="17013"/>
    <cellStyle name="Note 2 6 2 4 3" xfId="5436"/>
    <cellStyle name="Note 2 6 2 4 3 2" xfId="14166"/>
    <cellStyle name="Note 2 6 2 4 3 3" xfId="18327"/>
    <cellStyle name="Note 2 6 2 4 4" xfId="5437"/>
    <cellStyle name="Note 2 6 2 4 5" xfId="10439"/>
    <cellStyle name="Note 2 6 2 4 6" xfId="15480"/>
    <cellStyle name="Note 2 6 2 5" xfId="5438"/>
    <cellStyle name="Note 2 6 2 5 2" xfId="5439"/>
    <cellStyle name="Note 2 6 2 5 2 2" xfId="12580"/>
    <cellStyle name="Note 2 6 2 5 2 3" xfId="17181"/>
    <cellStyle name="Note 2 6 2 5 3" xfId="5440"/>
    <cellStyle name="Note 2 6 2 5 3 2" xfId="14334"/>
    <cellStyle name="Note 2 6 2 5 3 3" xfId="18495"/>
    <cellStyle name="Note 2 6 2 5 4" xfId="5441"/>
    <cellStyle name="Note 2 6 2 5 5" xfId="10607"/>
    <cellStyle name="Note 2 6 2 5 6" xfId="15648"/>
    <cellStyle name="Note 2 6 2 6" xfId="5442"/>
    <cellStyle name="Note 2 6 2 6 2" xfId="5443"/>
    <cellStyle name="Note 2 6 2 6 2 2" xfId="12732"/>
    <cellStyle name="Note 2 6 2 6 2 3" xfId="17333"/>
    <cellStyle name="Note 2 6 2 6 3" xfId="5444"/>
    <cellStyle name="Note 2 6 2 6 3 2" xfId="14486"/>
    <cellStyle name="Note 2 6 2 6 3 3" xfId="18647"/>
    <cellStyle name="Note 2 6 2 6 4" xfId="5445"/>
    <cellStyle name="Note 2 6 2 6 5" xfId="10759"/>
    <cellStyle name="Note 2 6 2 6 6" xfId="15800"/>
    <cellStyle name="Note 2 6 2 7" xfId="5446"/>
    <cellStyle name="Note 2 6 2 7 2" xfId="5447"/>
    <cellStyle name="Note 2 6 2 7 2 2" xfId="12872"/>
    <cellStyle name="Note 2 6 2 7 2 3" xfId="17473"/>
    <cellStyle name="Note 2 6 2 7 3" xfId="5448"/>
    <cellStyle name="Note 2 6 2 7 3 2" xfId="14626"/>
    <cellStyle name="Note 2 6 2 7 3 3" xfId="18787"/>
    <cellStyle name="Note 2 6 2 7 4" xfId="5449"/>
    <cellStyle name="Note 2 6 2 7 5" xfId="10899"/>
    <cellStyle name="Note 2 6 2 7 6" xfId="15940"/>
    <cellStyle name="Note 2 6 2 8" xfId="5450"/>
    <cellStyle name="Note 2 6 2 8 2" xfId="5451"/>
    <cellStyle name="Note 2 6 2 8 3" xfId="11265"/>
    <cellStyle name="Note 2 6 2 8 4" xfId="16159"/>
    <cellStyle name="Note 2 6 2 9" xfId="5452"/>
    <cellStyle name="Note 2 6 3" xfId="5453"/>
    <cellStyle name="Note 2 6 3 10" xfId="5454"/>
    <cellStyle name="Note 2 6 3 11" xfId="5455"/>
    <cellStyle name="Note 2 6 3 12" xfId="9318"/>
    <cellStyle name="Note 2 6 3 2" xfId="5456"/>
    <cellStyle name="Note 2 6 3 2 2" xfId="5457"/>
    <cellStyle name="Note 2 6 3 2 2 2" xfId="11890"/>
    <cellStyle name="Note 2 6 3 2 2 3" xfId="16564"/>
    <cellStyle name="Note 2 6 3 2 3" xfId="5458"/>
    <cellStyle name="Note 2 6 3 2 3 2" xfId="13644"/>
    <cellStyle name="Note 2 6 3 2 3 3" xfId="17878"/>
    <cellStyle name="Note 2 6 3 2 4" xfId="5459"/>
    <cellStyle name="Note 2 6 3 2 5" xfId="9917"/>
    <cellStyle name="Note 2 6 3 2 6" xfId="15031"/>
    <cellStyle name="Note 2 6 3 3" xfId="5460"/>
    <cellStyle name="Note 2 6 3 3 2" xfId="5461"/>
    <cellStyle name="Note 2 6 3 3 2 2" xfId="12237"/>
    <cellStyle name="Note 2 6 3 3 2 3" xfId="16838"/>
    <cellStyle name="Note 2 6 3 3 3" xfId="5462"/>
    <cellStyle name="Note 2 6 3 3 3 2" xfId="13991"/>
    <cellStyle name="Note 2 6 3 3 3 3" xfId="18152"/>
    <cellStyle name="Note 2 6 3 3 4" xfId="5463"/>
    <cellStyle name="Note 2 6 3 3 5" xfId="10264"/>
    <cellStyle name="Note 2 6 3 3 6" xfId="15305"/>
    <cellStyle name="Note 2 6 3 4" xfId="5464"/>
    <cellStyle name="Note 2 6 3 4 2" xfId="5465"/>
    <cellStyle name="Note 2 6 3 4 2 2" xfId="12408"/>
    <cellStyle name="Note 2 6 3 4 2 3" xfId="17009"/>
    <cellStyle name="Note 2 6 3 4 3" xfId="5466"/>
    <cellStyle name="Note 2 6 3 4 3 2" xfId="14162"/>
    <cellStyle name="Note 2 6 3 4 3 3" xfId="18323"/>
    <cellStyle name="Note 2 6 3 4 4" xfId="10435"/>
    <cellStyle name="Note 2 6 3 4 5" xfId="15476"/>
    <cellStyle name="Note 2 6 3 5" xfId="5467"/>
    <cellStyle name="Note 2 6 3 5 2" xfId="5468"/>
    <cellStyle name="Note 2 6 3 5 2 2" xfId="12576"/>
    <cellStyle name="Note 2 6 3 5 2 3" xfId="17177"/>
    <cellStyle name="Note 2 6 3 5 3" xfId="5469"/>
    <cellStyle name="Note 2 6 3 5 3 2" xfId="14330"/>
    <cellStyle name="Note 2 6 3 5 3 3" xfId="18491"/>
    <cellStyle name="Note 2 6 3 5 4" xfId="10603"/>
    <cellStyle name="Note 2 6 3 5 5" xfId="15644"/>
    <cellStyle name="Note 2 6 3 6" xfId="5470"/>
    <cellStyle name="Note 2 6 3 6 2" xfId="5471"/>
    <cellStyle name="Note 2 6 3 6 2 2" xfId="12728"/>
    <cellStyle name="Note 2 6 3 6 2 3" xfId="17329"/>
    <cellStyle name="Note 2 6 3 6 3" xfId="5472"/>
    <cellStyle name="Note 2 6 3 6 3 2" xfId="14482"/>
    <cellStyle name="Note 2 6 3 6 3 3" xfId="18643"/>
    <cellStyle name="Note 2 6 3 6 4" xfId="10755"/>
    <cellStyle name="Note 2 6 3 6 5" xfId="15796"/>
    <cellStyle name="Note 2 6 3 7" xfId="5473"/>
    <cellStyle name="Note 2 6 3 7 2" xfId="5474"/>
    <cellStyle name="Note 2 6 3 7 2 2" xfId="12868"/>
    <cellStyle name="Note 2 6 3 7 2 3" xfId="17469"/>
    <cellStyle name="Note 2 6 3 7 3" xfId="5475"/>
    <cellStyle name="Note 2 6 3 7 3 2" xfId="14622"/>
    <cellStyle name="Note 2 6 3 7 3 3" xfId="18783"/>
    <cellStyle name="Note 2 6 3 7 4" xfId="10895"/>
    <cellStyle name="Note 2 6 3 7 5" xfId="15936"/>
    <cellStyle name="Note 2 6 3 8" xfId="5476"/>
    <cellStyle name="Note 2 6 3 8 2" xfId="11261"/>
    <cellStyle name="Note 2 6 3 8 3" xfId="16155"/>
    <cellStyle name="Note 2 6 3 9" xfId="5477"/>
    <cellStyle name="Note 2 6 4" xfId="5478"/>
    <cellStyle name="Note 2 6 4 2" xfId="5479"/>
    <cellStyle name="Note 2 6 4 2 2" xfId="11676"/>
    <cellStyle name="Note 2 6 4 2 3" xfId="16453"/>
    <cellStyle name="Note 2 6 4 3" xfId="5480"/>
    <cellStyle name="Note 2 6 4 3 2" xfId="13430"/>
    <cellStyle name="Note 2 6 4 3 3" xfId="17767"/>
    <cellStyle name="Note 2 6 4 4" xfId="5481"/>
    <cellStyle name="Note 2 6 4 5" xfId="9703"/>
    <cellStyle name="Note 2 6 4 6" xfId="14920"/>
    <cellStyle name="Note 2 6 5" xfId="5482"/>
    <cellStyle name="Note 2 6 5 2" xfId="5483"/>
    <cellStyle name="Note 2 6 5 2 2" xfId="12073"/>
    <cellStyle name="Note 2 6 5 2 3" xfId="16674"/>
    <cellStyle name="Note 2 6 5 3" xfId="5484"/>
    <cellStyle name="Note 2 6 5 3 2" xfId="13827"/>
    <cellStyle name="Note 2 6 5 3 3" xfId="17988"/>
    <cellStyle name="Note 2 6 5 4" xfId="5485"/>
    <cellStyle name="Note 2 6 5 5" xfId="10100"/>
    <cellStyle name="Note 2 6 5 6" xfId="15141"/>
    <cellStyle name="Note 2 6 6" xfId="5486"/>
    <cellStyle name="Note 2 6 6 2" xfId="5487"/>
    <cellStyle name="Note 2 6 6 2 2" xfId="12298"/>
    <cellStyle name="Note 2 6 6 2 3" xfId="16899"/>
    <cellStyle name="Note 2 6 6 3" xfId="5488"/>
    <cellStyle name="Note 2 6 6 3 2" xfId="14052"/>
    <cellStyle name="Note 2 6 6 3 3" xfId="18213"/>
    <cellStyle name="Note 2 6 6 4" xfId="5489"/>
    <cellStyle name="Note 2 6 6 5" xfId="10325"/>
    <cellStyle name="Note 2 6 6 6" xfId="15366"/>
    <cellStyle name="Note 2 6 7" xfId="5490"/>
    <cellStyle name="Note 2 6 7 2" xfId="5491"/>
    <cellStyle name="Note 2 6 7 2 2" xfId="12290"/>
    <cellStyle name="Note 2 6 7 2 3" xfId="16891"/>
    <cellStyle name="Note 2 6 7 3" xfId="5492"/>
    <cellStyle name="Note 2 6 7 3 2" xfId="14044"/>
    <cellStyle name="Note 2 6 7 3 3" xfId="18205"/>
    <cellStyle name="Note 2 6 7 4" xfId="5493"/>
    <cellStyle name="Note 2 6 7 5" xfId="10317"/>
    <cellStyle name="Note 2 6 7 6" xfId="15358"/>
    <cellStyle name="Note 2 6 8" xfId="5494"/>
    <cellStyle name="Note 2 6 8 2" xfId="5495"/>
    <cellStyle name="Note 2 6 8 2 2" xfId="11549"/>
    <cellStyle name="Note 2 6 8 2 3" xfId="16340"/>
    <cellStyle name="Note 2 6 8 3" xfId="5496"/>
    <cellStyle name="Note 2 6 8 3 2" xfId="13303"/>
    <cellStyle name="Note 2 6 8 3 3" xfId="17654"/>
    <cellStyle name="Note 2 6 8 4" xfId="5497"/>
    <cellStyle name="Note 2 6 8 5" xfId="9576"/>
    <cellStyle name="Note 2 6 8 6" xfId="14807"/>
    <cellStyle name="Note 2 6 9" xfId="5498"/>
    <cellStyle name="Note 2 6 9 2" xfId="5499"/>
    <cellStyle name="Note 2 6 9 2 2" xfId="12189"/>
    <cellStyle name="Note 2 6 9 2 3" xfId="16790"/>
    <cellStyle name="Note 2 6 9 3" xfId="5500"/>
    <cellStyle name="Note 2 6 9 3 2" xfId="13943"/>
    <cellStyle name="Note 2 6 9 3 3" xfId="18104"/>
    <cellStyle name="Note 2 6 9 4" xfId="5501"/>
    <cellStyle name="Note 2 6 9 5" xfId="10216"/>
    <cellStyle name="Note 2 6 9 6" xfId="15257"/>
    <cellStyle name="Note 2 7" xfId="5502"/>
    <cellStyle name="Note 2 7 10" xfId="5503"/>
    <cellStyle name="Note 2 7 10 2" xfId="5504"/>
    <cellStyle name="Note 2 7 10 3" xfId="11068"/>
    <cellStyle name="Note 2 7 10 4" xfId="16065"/>
    <cellStyle name="Note 2 7 11" xfId="5505"/>
    <cellStyle name="Note 2 7 12" xfId="5506"/>
    <cellStyle name="Note 2 7 13" xfId="5507"/>
    <cellStyle name="Note 2 7 14" xfId="5508"/>
    <cellStyle name="Note 2 7 15" xfId="9154"/>
    <cellStyle name="Note 2 7 2" xfId="5509"/>
    <cellStyle name="Note 2 7 2 10" xfId="5510"/>
    <cellStyle name="Note 2 7 2 11" xfId="5511"/>
    <cellStyle name="Note 2 7 2 12" xfId="5512"/>
    <cellStyle name="Note 2 7 2 13" xfId="5513"/>
    <cellStyle name="Note 2 7 2 14" xfId="9312"/>
    <cellStyle name="Note 2 7 2 2" xfId="5514"/>
    <cellStyle name="Note 2 7 2 2 2" xfId="5515"/>
    <cellStyle name="Note 2 7 2 2 2 2" xfId="11881"/>
    <cellStyle name="Note 2 7 2 2 2 3" xfId="16558"/>
    <cellStyle name="Note 2 7 2 2 3" xfId="5516"/>
    <cellStyle name="Note 2 7 2 2 3 2" xfId="13635"/>
    <cellStyle name="Note 2 7 2 2 3 3" xfId="17872"/>
    <cellStyle name="Note 2 7 2 2 4" xfId="5517"/>
    <cellStyle name="Note 2 7 2 2 5" xfId="9908"/>
    <cellStyle name="Note 2 7 2 2 6" xfId="15025"/>
    <cellStyle name="Note 2 7 2 3" xfId="5518"/>
    <cellStyle name="Note 2 7 2 3 2" xfId="5519"/>
    <cellStyle name="Note 2 7 2 3 2 2" xfId="12231"/>
    <cellStyle name="Note 2 7 2 3 2 3" xfId="16832"/>
    <cellStyle name="Note 2 7 2 3 3" xfId="5520"/>
    <cellStyle name="Note 2 7 2 3 3 2" xfId="13985"/>
    <cellStyle name="Note 2 7 2 3 3 3" xfId="18146"/>
    <cellStyle name="Note 2 7 2 3 4" xfId="5521"/>
    <cellStyle name="Note 2 7 2 3 5" xfId="10258"/>
    <cellStyle name="Note 2 7 2 3 6" xfId="15299"/>
    <cellStyle name="Note 2 7 2 4" xfId="5522"/>
    <cellStyle name="Note 2 7 2 4 2" xfId="5523"/>
    <cellStyle name="Note 2 7 2 4 2 2" xfId="12400"/>
    <cellStyle name="Note 2 7 2 4 2 3" xfId="17001"/>
    <cellStyle name="Note 2 7 2 4 3" xfId="5524"/>
    <cellStyle name="Note 2 7 2 4 3 2" xfId="14154"/>
    <cellStyle name="Note 2 7 2 4 3 3" xfId="18315"/>
    <cellStyle name="Note 2 7 2 4 4" xfId="5525"/>
    <cellStyle name="Note 2 7 2 4 5" xfId="10427"/>
    <cellStyle name="Note 2 7 2 4 6" xfId="15468"/>
    <cellStyle name="Note 2 7 2 5" xfId="5526"/>
    <cellStyle name="Note 2 7 2 5 2" xfId="5527"/>
    <cellStyle name="Note 2 7 2 5 2 2" xfId="12568"/>
    <cellStyle name="Note 2 7 2 5 2 3" xfId="17169"/>
    <cellStyle name="Note 2 7 2 5 3" xfId="5528"/>
    <cellStyle name="Note 2 7 2 5 3 2" xfId="14322"/>
    <cellStyle name="Note 2 7 2 5 3 3" xfId="18483"/>
    <cellStyle name="Note 2 7 2 5 4" xfId="5529"/>
    <cellStyle name="Note 2 7 2 5 5" xfId="10595"/>
    <cellStyle name="Note 2 7 2 5 6" xfId="15636"/>
    <cellStyle name="Note 2 7 2 6" xfId="5530"/>
    <cellStyle name="Note 2 7 2 6 2" xfId="5531"/>
    <cellStyle name="Note 2 7 2 6 2 2" xfId="12721"/>
    <cellStyle name="Note 2 7 2 6 2 3" xfId="17322"/>
    <cellStyle name="Note 2 7 2 6 3" xfId="5532"/>
    <cellStyle name="Note 2 7 2 6 3 2" xfId="14475"/>
    <cellStyle name="Note 2 7 2 6 3 3" xfId="18636"/>
    <cellStyle name="Note 2 7 2 6 4" xfId="5533"/>
    <cellStyle name="Note 2 7 2 6 5" xfId="10748"/>
    <cellStyle name="Note 2 7 2 6 6" xfId="15789"/>
    <cellStyle name="Note 2 7 2 7" xfId="5534"/>
    <cellStyle name="Note 2 7 2 7 2" xfId="5535"/>
    <cellStyle name="Note 2 7 2 7 2 2" xfId="12862"/>
    <cellStyle name="Note 2 7 2 7 2 3" xfId="17463"/>
    <cellStyle name="Note 2 7 2 7 3" xfId="5536"/>
    <cellStyle name="Note 2 7 2 7 3 2" xfId="14616"/>
    <cellStyle name="Note 2 7 2 7 3 3" xfId="18777"/>
    <cellStyle name="Note 2 7 2 7 4" xfId="5537"/>
    <cellStyle name="Note 2 7 2 7 5" xfId="10889"/>
    <cellStyle name="Note 2 7 2 7 6" xfId="15930"/>
    <cellStyle name="Note 2 7 2 8" xfId="5538"/>
    <cellStyle name="Note 2 7 2 8 2" xfId="5539"/>
    <cellStyle name="Note 2 7 2 8 3" xfId="11252"/>
    <cellStyle name="Note 2 7 2 8 4" xfId="16149"/>
    <cellStyle name="Note 2 7 2 9" xfId="5540"/>
    <cellStyle name="Note 2 7 3" xfId="5541"/>
    <cellStyle name="Note 2 7 3 10" xfId="5542"/>
    <cellStyle name="Note 2 7 3 11" xfId="5543"/>
    <cellStyle name="Note 2 7 3 12" xfId="9337"/>
    <cellStyle name="Note 2 7 3 2" xfId="5544"/>
    <cellStyle name="Note 2 7 3 2 2" xfId="5545"/>
    <cellStyle name="Note 2 7 3 2 2 2" xfId="11914"/>
    <cellStyle name="Note 2 7 3 2 2 3" xfId="16584"/>
    <cellStyle name="Note 2 7 3 2 3" xfId="5546"/>
    <cellStyle name="Note 2 7 3 2 3 2" xfId="13668"/>
    <cellStyle name="Note 2 7 3 2 3 3" xfId="17898"/>
    <cellStyle name="Note 2 7 3 2 4" xfId="5547"/>
    <cellStyle name="Note 2 7 3 2 5" xfId="9941"/>
    <cellStyle name="Note 2 7 3 2 6" xfId="15051"/>
    <cellStyle name="Note 2 7 3 3" xfId="5548"/>
    <cellStyle name="Note 2 7 3 3 2" xfId="5549"/>
    <cellStyle name="Note 2 7 3 3 2 2" xfId="12259"/>
    <cellStyle name="Note 2 7 3 3 2 3" xfId="16860"/>
    <cellStyle name="Note 2 7 3 3 3" xfId="5550"/>
    <cellStyle name="Note 2 7 3 3 3 2" xfId="14013"/>
    <cellStyle name="Note 2 7 3 3 3 3" xfId="18174"/>
    <cellStyle name="Note 2 7 3 3 4" xfId="5551"/>
    <cellStyle name="Note 2 7 3 3 5" xfId="10286"/>
    <cellStyle name="Note 2 7 3 3 6" xfId="15327"/>
    <cellStyle name="Note 2 7 3 4" xfId="5552"/>
    <cellStyle name="Note 2 7 3 4 2" xfId="5553"/>
    <cellStyle name="Note 2 7 3 4 2 2" xfId="12429"/>
    <cellStyle name="Note 2 7 3 4 2 3" xfId="17030"/>
    <cellStyle name="Note 2 7 3 4 3" xfId="5554"/>
    <cellStyle name="Note 2 7 3 4 3 2" xfId="14183"/>
    <cellStyle name="Note 2 7 3 4 3 3" xfId="18344"/>
    <cellStyle name="Note 2 7 3 4 4" xfId="10456"/>
    <cellStyle name="Note 2 7 3 4 5" xfId="15497"/>
    <cellStyle name="Note 2 7 3 5" xfId="5555"/>
    <cellStyle name="Note 2 7 3 5 2" xfId="5556"/>
    <cellStyle name="Note 2 7 3 5 2 2" xfId="12597"/>
    <cellStyle name="Note 2 7 3 5 2 3" xfId="17198"/>
    <cellStyle name="Note 2 7 3 5 3" xfId="5557"/>
    <cellStyle name="Note 2 7 3 5 3 2" xfId="14351"/>
    <cellStyle name="Note 2 7 3 5 3 3" xfId="18512"/>
    <cellStyle name="Note 2 7 3 5 4" xfId="10624"/>
    <cellStyle name="Note 2 7 3 5 5" xfId="15665"/>
    <cellStyle name="Note 2 7 3 6" xfId="5558"/>
    <cellStyle name="Note 2 7 3 6 2" xfId="5559"/>
    <cellStyle name="Note 2 7 3 6 2 2" xfId="12749"/>
    <cellStyle name="Note 2 7 3 6 2 3" xfId="17350"/>
    <cellStyle name="Note 2 7 3 6 3" xfId="5560"/>
    <cellStyle name="Note 2 7 3 6 3 2" xfId="14503"/>
    <cellStyle name="Note 2 7 3 6 3 3" xfId="18664"/>
    <cellStyle name="Note 2 7 3 6 4" xfId="10776"/>
    <cellStyle name="Note 2 7 3 6 5" xfId="15817"/>
    <cellStyle name="Note 2 7 3 7" xfId="5561"/>
    <cellStyle name="Note 2 7 3 7 2" xfId="5562"/>
    <cellStyle name="Note 2 7 3 7 2 2" xfId="12888"/>
    <cellStyle name="Note 2 7 3 7 2 3" xfId="17489"/>
    <cellStyle name="Note 2 7 3 7 3" xfId="5563"/>
    <cellStyle name="Note 2 7 3 7 3 2" xfId="14642"/>
    <cellStyle name="Note 2 7 3 7 3 3" xfId="18803"/>
    <cellStyle name="Note 2 7 3 7 4" xfId="10915"/>
    <cellStyle name="Note 2 7 3 7 5" xfId="15956"/>
    <cellStyle name="Note 2 7 3 8" xfId="5564"/>
    <cellStyle name="Note 2 7 3 8 2" xfId="11285"/>
    <cellStyle name="Note 2 7 3 8 3" xfId="16175"/>
    <cellStyle name="Note 2 7 3 9" xfId="5565"/>
    <cellStyle name="Note 2 7 4" xfId="5566"/>
    <cellStyle name="Note 2 7 4 2" xfId="5567"/>
    <cellStyle name="Note 2 7 4 2 2" xfId="11677"/>
    <cellStyle name="Note 2 7 4 2 3" xfId="16454"/>
    <cellStyle name="Note 2 7 4 3" xfId="5568"/>
    <cellStyle name="Note 2 7 4 3 2" xfId="13431"/>
    <cellStyle name="Note 2 7 4 3 3" xfId="17768"/>
    <cellStyle name="Note 2 7 4 4" xfId="5569"/>
    <cellStyle name="Note 2 7 4 5" xfId="9704"/>
    <cellStyle name="Note 2 7 4 6" xfId="14921"/>
    <cellStyle name="Note 2 7 5" xfId="5570"/>
    <cellStyle name="Note 2 7 5 2" xfId="5571"/>
    <cellStyle name="Note 2 7 5 2 2" xfId="12074"/>
    <cellStyle name="Note 2 7 5 2 3" xfId="16675"/>
    <cellStyle name="Note 2 7 5 3" xfId="5572"/>
    <cellStyle name="Note 2 7 5 3 2" xfId="13828"/>
    <cellStyle name="Note 2 7 5 3 3" xfId="17989"/>
    <cellStyle name="Note 2 7 5 4" xfId="5573"/>
    <cellStyle name="Note 2 7 5 5" xfId="10101"/>
    <cellStyle name="Note 2 7 5 6" xfId="15142"/>
    <cellStyle name="Note 2 7 6" xfId="5574"/>
    <cellStyle name="Note 2 7 6 2" xfId="5575"/>
    <cellStyle name="Note 2 7 6 2 2" xfId="12146"/>
    <cellStyle name="Note 2 7 6 2 3" xfId="16747"/>
    <cellStyle name="Note 2 7 6 3" xfId="5576"/>
    <cellStyle name="Note 2 7 6 3 2" xfId="13900"/>
    <cellStyle name="Note 2 7 6 3 3" xfId="18061"/>
    <cellStyle name="Note 2 7 6 4" xfId="5577"/>
    <cellStyle name="Note 2 7 6 5" xfId="10173"/>
    <cellStyle name="Note 2 7 6 6" xfId="15214"/>
    <cellStyle name="Note 2 7 7" xfId="5578"/>
    <cellStyle name="Note 2 7 7 2" xfId="5579"/>
    <cellStyle name="Note 2 7 7 2 2" xfId="12427"/>
    <cellStyle name="Note 2 7 7 2 3" xfId="17028"/>
    <cellStyle name="Note 2 7 7 3" xfId="5580"/>
    <cellStyle name="Note 2 7 7 3 2" xfId="14181"/>
    <cellStyle name="Note 2 7 7 3 3" xfId="18342"/>
    <cellStyle name="Note 2 7 7 4" xfId="5581"/>
    <cellStyle name="Note 2 7 7 5" xfId="10454"/>
    <cellStyle name="Note 2 7 7 6" xfId="15495"/>
    <cellStyle name="Note 2 7 8" xfId="5582"/>
    <cellStyle name="Note 2 7 8 2" xfId="5583"/>
    <cellStyle name="Note 2 7 8 2 2" xfId="12595"/>
    <cellStyle name="Note 2 7 8 2 3" xfId="17196"/>
    <cellStyle name="Note 2 7 8 3" xfId="5584"/>
    <cellStyle name="Note 2 7 8 3 2" xfId="14349"/>
    <cellStyle name="Note 2 7 8 3 3" xfId="18510"/>
    <cellStyle name="Note 2 7 8 4" xfId="5585"/>
    <cellStyle name="Note 2 7 8 5" xfId="10622"/>
    <cellStyle name="Note 2 7 8 6" xfId="15663"/>
    <cellStyle name="Note 2 7 9" xfId="5586"/>
    <cellStyle name="Note 2 7 9 2" xfId="5587"/>
    <cellStyle name="Note 2 7 9 2 2" xfId="12747"/>
    <cellStyle name="Note 2 7 9 2 3" xfId="17348"/>
    <cellStyle name="Note 2 7 9 3" xfId="5588"/>
    <cellStyle name="Note 2 7 9 3 2" xfId="14501"/>
    <cellStyle name="Note 2 7 9 3 3" xfId="18662"/>
    <cellStyle name="Note 2 7 9 4" xfId="5589"/>
    <cellStyle name="Note 2 7 9 5" xfId="10774"/>
    <cellStyle name="Note 2 7 9 6" xfId="15815"/>
    <cellStyle name="Note 2 8" xfId="5590"/>
    <cellStyle name="Note 2 8 10" xfId="5591"/>
    <cellStyle name="Note 2 8 10 2" xfId="5592"/>
    <cellStyle name="Note 2 8 10 3" xfId="11077"/>
    <cellStyle name="Note 2 8 10 4" xfId="16072"/>
    <cellStyle name="Note 2 8 11" xfId="5593"/>
    <cellStyle name="Note 2 8 12" xfId="5594"/>
    <cellStyle name="Note 2 8 13" xfId="5595"/>
    <cellStyle name="Note 2 8 14" xfId="5596"/>
    <cellStyle name="Note 2 8 15" xfId="9160"/>
    <cellStyle name="Note 2 8 2" xfId="5597"/>
    <cellStyle name="Note 2 8 2 10" xfId="5598"/>
    <cellStyle name="Note 2 8 2 11" xfId="5599"/>
    <cellStyle name="Note 2 8 2 12" xfId="5600"/>
    <cellStyle name="Note 2 8 2 13" xfId="5601"/>
    <cellStyle name="Note 2 8 2 14" xfId="9419"/>
    <cellStyle name="Note 2 8 2 2" xfId="5602"/>
    <cellStyle name="Note 2 8 2 2 2" xfId="5603"/>
    <cellStyle name="Note 2 8 2 2 2 2" xfId="12002"/>
    <cellStyle name="Note 2 8 2 2 2 3" xfId="16605"/>
    <cellStyle name="Note 2 8 2 2 3" xfId="5604"/>
    <cellStyle name="Note 2 8 2 2 3 2" xfId="13756"/>
    <cellStyle name="Note 2 8 2 2 3 3" xfId="17919"/>
    <cellStyle name="Note 2 8 2 2 4" xfId="5605"/>
    <cellStyle name="Note 2 8 2 2 5" xfId="10029"/>
    <cellStyle name="Note 2 8 2 2 6" xfId="15072"/>
    <cellStyle name="Note 2 8 2 3" xfId="5606"/>
    <cellStyle name="Note 2 8 2 3 2" xfId="5607"/>
    <cellStyle name="Note 2 8 2 3 2 2" xfId="12311"/>
    <cellStyle name="Note 2 8 2 3 2 3" xfId="16912"/>
    <cellStyle name="Note 2 8 2 3 3" xfId="5608"/>
    <cellStyle name="Note 2 8 2 3 3 2" xfId="14065"/>
    <cellStyle name="Note 2 8 2 3 3 3" xfId="18226"/>
    <cellStyle name="Note 2 8 2 3 4" xfId="5609"/>
    <cellStyle name="Note 2 8 2 3 5" xfId="10338"/>
    <cellStyle name="Note 2 8 2 3 6" xfId="15379"/>
    <cellStyle name="Note 2 8 2 4" xfId="5610"/>
    <cellStyle name="Note 2 8 2 4 2" xfId="5611"/>
    <cellStyle name="Note 2 8 2 4 2 2" xfId="12480"/>
    <cellStyle name="Note 2 8 2 4 2 3" xfId="17081"/>
    <cellStyle name="Note 2 8 2 4 3" xfId="5612"/>
    <cellStyle name="Note 2 8 2 4 3 2" xfId="14234"/>
    <cellStyle name="Note 2 8 2 4 3 3" xfId="18395"/>
    <cellStyle name="Note 2 8 2 4 4" xfId="5613"/>
    <cellStyle name="Note 2 8 2 4 5" xfId="10507"/>
    <cellStyle name="Note 2 8 2 4 6" xfId="15548"/>
    <cellStyle name="Note 2 8 2 5" xfId="5614"/>
    <cellStyle name="Note 2 8 2 5 2" xfId="5615"/>
    <cellStyle name="Note 2 8 2 5 2 2" xfId="12636"/>
    <cellStyle name="Note 2 8 2 5 2 3" xfId="17237"/>
    <cellStyle name="Note 2 8 2 5 3" xfId="5616"/>
    <cellStyle name="Note 2 8 2 5 3 2" xfId="14390"/>
    <cellStyle name="Note 2 8 2 5 3 3" xfId="18551"/>
    <cellStyle name="Note 2 8 2 5 4" xfId="5617"/>
    <cellStyle name="Note 2 8 2 5 5" xfId="10663"/>
    <cellStyle name="Note 2 8 2 5 6" xfId="15704"/>
    <cellStyle name="Note 2 8 2 6" xfId="5618"/>
    <cellStyle name="Note 2 8 2 6 2" xfId="5619"/>
    <cellStyle name="Note 2 8 2 6 2 2" xfId="12780"/>
    <cellStyle name="Note 2 8 2 6 2 3" xfId="17381"/>
    <cellStyle name="Note 2 8 2 6 3" xfId="5620"/>
    <cellStyle name="Note 2 8 2 6 3 2" xfId="14534"/>
    <cellStyle name="Note 2 8 2 6 3 3" xfId="18695"/>
    <cellStyle name="Note 2 8 2 6 4" xfId="5621"/>
    <cellStyle name="Note 2 8 2 6 5" xfId="10807"/>
    <cellStyle name="Note 2 8 2 6 6" xfId="15848"/>
    <cellStyle name="Note 2 8 2 7" xfId="5622"/>
    <cellStyle name="Note 2 8 2 7 2" xfId="5623"/>
    <cellStyle name="Note 2 8 2 7 2 2" xfId="12909"/>
    <cellStyle name="Note 2 8 2 7 2 3" xfId="17510"/>
    <cellStyle name="Note 2 8 2 7 3" xfId="5624"/>
    <cellStyle name="Note 2 8 2 7 3 2" xfId="14663"/>
    <cellStyle name="Note 2 8 2 7 3 3" xfId="18824"/>
    <cellStyle name="Note 2 8 2 7 4" xfId="5625"/>
    <cellStyle name="Note 2 8 2 7 5" xfId="10936"/>
    <cellStyle name="Note 2 8 2 7 6" xfId="15977"/>
    <cellStyle name="Note 2 8 2 8" xfId="5626"/>
    <cellStyle name="Note 2 8 2 8 2" xfId="5627"/>
    <cellStyle name="Note 2 8 2 8 3" xfId="11373"/>
    <cellStyle name="Note 2 8 2 8 4" xfId="16196"/>
    <cellStyle name="Note 2 8 2 9" xfId="5628"/>
    <cellStyle name="Note 2 8 3" xfId="5629"/>
    <cellStyle name="Note 2 8 3 10" xfId="5630"/>
    <cellStyle name="Note 2 8 3 11" xfId="5631"/>
    <cellStyle name="Note 2 8 3 12" xfId="9330"/>
    <cellStyle name="Note 2 8 3 2" xfId="5632"/>
    <cellStyle name="Note 2 8 3 2 2" xfId="5633"/>
    <cellStyle name="Note 2 8 3 2 2 2" xfId="11906"/>
    <cellStyle name="Note 2 8 3 2 2 3" xfId="16580"/>
    <cellStyle name="Note 2 8 3 2 3" xfId="5634"/>
    <cellStyle name="Note 2 8 3 2 3 2" xfId="13660"/>
    <cellStyle name="Note 2 8 3 2 3 3" xfId="17894"/>
    <cellStyle name="Note 2 8 3 2 4" xfId="5635"/>
    <cellStyle name="Note 2 8 3 2 5" xfId="9933"/>
    <cellStyle name="Note 2 8 3 2 6" xfId="15047"/>
    <cellStyle name="Note 2 8 3 3" xfId="5636"/>
    <cellStyle name="Note 2 8 3 3 2" xfId="5637"/>
    <cellStyle name="Note 2 8 3 3 2 2" xfId="12253"/>
    <cellStyle name="Note 2 8 3 3 2 3" xfId="16854"/>
    <cellStyle name="Note 2 8 3 3 3" xfId="5638"/>
    <cellStyle name="Note 2 8 3 3 3 2" xfId="14007"/>
    <cellStyle name="Note 2 8 3 3 3 3" xfId="18168"/>
    <cellStyle name="Note 2 8 3 3 4" xfId="5639"/>
    <cellStyle name="Note 2 8 3 3 5" xfId="10280"/>
    <cellStyle name="Note 2 8 3 3 6" xfId="15321"/>
    <cellStyle name="Note 2 8 3 4" xfId="5640"/>
    <cellStyle name="Note 2 8 3 4 2" xfId="5641"/>
    <cellStyle name="Note 2 8 3 4 2 2" xfId="12424"/>
    <cellStyle name="Note 2 8 3 4 2 3" xfId="17025"/>
    <cellStyle name="Note 2 8 3 4 3" xfId="5642"/>
    <cellStyle name="Note 2 8 3 4 3 2" xfId="14178"/>
    <cellStyle name="Note 2 8 3 4 3 3" xfId="18339"/>
    <cellStyle name="Note 2 8 3 4 4" xfId="10451"/>
    <cellStyle name="Note 2 8 3 4 5" xfId="15492"/>
    <cellStyle name="Note 2 8 3 5" xfId="5643"/>
    <cellStyle name="Note 2 8 3 5 2" xfId="5644"/>
    <cellStyle name="Note 2 8 3 5 2 2" xfId="12592"/>
    <cellStyle name="Note 2 8 3 5 2 3" xfId="17193"/>
    <cellStyle name="Note 2 8 3 5 3" xfId="5645"/>
    <cellStyle name="Note 2 8 3 5 3 2" xfId="14346"/>
    <cellStyle name="Note 2 8 3 5 3 3" xfId="18507"/>
    <cellStyle name="Note 2 8 3 5 4" xfId="10619"/>
    <cellStyle name="Note 2 8 3 5 5" xfId="15660"/>
    <cellStyle name="Note 2 8 3 6" xfId="5646"/>
    <cellStyle name="Note 2 8 3 6 2" xfId="5647"/>
    <cellStyle name="Note 2 8 3 6 2 2" xfId="12744"/>
    <cellStyle name="Note 2 8 3 6 2 3" xfId="17345"/>
    <cellStyle name="Note 2 8 3 6 3" xfId="5648"/>
    <cellStyle name="Note 2 8 3 6 3 2" xfId="14498"/>
    <cellStyle name="Note 2 8 3 6 3 3" xfId="18659"/>
    <cellStyle name="Note 2 8 3 6 4" xfId="10771"/>
    <cellStyle name="Note 2 8 3 6 5" xfId="15812"/>
    <cellStyle name="Note 2 8 3 7" xfId="5649"/>
    <cellStyle name="Note 2 8 3 7 2" xfId="5650"/>
    <cellStyle name="Note 2 8 3 7 2 2" xfId="12884"/>
    <cellStyle name="Note 2 8 3 7 2 3" xfId="17485"/>
    <cellStyle name="Note 2 8 3 7 3" xfId="5651"/>
    <cellStyle name="Note 2 8 3 7 3 2" xfId="14638"/>
    <cellStyle name="Note 2 8 3 7 3 3" xfId="18799"/>
    <cellStyle name="Note 2 8 3 7 4" xfId="10911"/>
    <cellStyle name="Note 2 8 3 7 5" xfId="15952"/>
    <cellStyle name="Note 2 8 3 8" xfId="5652"/>
    <cellStyle name="Note 2 8 3 8 2" xfId="11277"/>
    <cellStyle name="Note 2 8 3 8 3" xfId="16171"/>
    <cellStyle name="Note 2 8 3 9" xfId="5653"/>
    <cellStyle name="Note 2 8 4" xfId="5654"/>
    <cellStyle name="Note 2 8 4 2" xfId="5655"/>
    <cellStyle name="Note 2 8 4 2 2" xfId="11686"/>
    <cellStyle name="Note 2 8 4 2 3" xfId="16461"/>
    <cellStyle name="Note 2 8 4 3" xfId="5656"/>
    <cellStyle name="Note 2 8 4 3 2" xfId="13440"/>
    <cellStyle name="Note 2 8 4 3 3" xfId="17775"/>
    <cellStyle name="Note 2 8 4 4" xfId="5657"/>
    <cellStyle name="Note 2 8 4 5" xfId="9713"/>
    <cellStyle name="Note 2 8 4 6" xfId="14928"/>
    <cellStyle name="Note 2 8 5" xfId="5658"/>
    <cellStyle name="Note 2 8 5 2" xfId="5659"/>
    <cellStyle name="Note 2 8 5 2 2" xfId="12083"/>
    <cellStyle name="Note 2 8 5 2 3" xfId="16684"/>
    <cellStyle name="Note 2 8 5 3" xfId="5660"/>
    <cellStyle name="Note 2 8 5 3 2" xfId="13837"/>
    <cellStyle name="Note 2 8 5 3 3" xfId="17998"/>
    <cellStyle name="Note 2 8 5 4" xfId="5661"/>
    <cellStyle name="Note 2 8 5 5" xfId="10110"/>
    <cellStyle name="Note 2 8 5 6" xfId="15151"/>
    <cellStyle name="Note 2 8 6" xfId="5662"/>
    <cellStyle name="Note 2 8 6 2" xfId="5663"/>
    <cellStyle name="Note 2 8 6 2 2" xfId="12291"/>
    <cellStyle name="Note 2 8 6 2 3" xfId="16892"/>
    <cellStyle name="Note 2 8 6 3" xfId="5664"/>
    <cellStyle name="Note 2 8 6 3 2" xfId="14045"/>
    <cellStyle name="Note 2 8 6 3 3" xfId="18206"/>
    <cellStyle name="Note 2 8 6 4" xfId="5665"/>
    <cellStyle name="Note 2 8 6 5" xfId="10318"/>
    <cellStyle name="Note 2 8 6 6" xfId="15359"/>
    <cellStyle name="Note 2 8 7" xfId="5666"/>
    <cellStyle name="Note 2 8 7 2" xfId="5667"/>
    <cellStyle name="Note 2 8 7 2 2" xfId="12170"/>
    <cellStyle name="Note 2 8 7 2 3" xfId="16771"/>
    <cellStyle name="Note 2 8 7 3" xfId="5668"/>
    <cellStyle name="Note 2 8 7 3 2" xfId="13924"/>
    <cellStyle name="Note 2 8 7 3 3" xfId="18085"/>
    <cellStyle name="Note 2 8 7 4" xfId="5669"/>
    <cellStyle name="Note 2 8 7 5" xfId="10197"/>
    <cellStyle name="Note 2 8 7 6" xfId="15238"/>
    <cellStyle name="Note 2 8 8" xfId="5670"/>
    <cellStyle name="Note 2 8 8 2" xfId="5671"/>
    <cellStyle name="Note 2 8 8 2 2" xfId="12142"/>
    <cellStyle name="Note 2 8 8 2 3" xfId="16743"/>
    <cellStyle name="Note 2 8 8 3" xfId="5672"/>
    <cellStyle name="Note 2 8 8 3 2" xfId="13896"/>
    <cellStyle name="Note 2 8 8 3 3" xfId="18057"/>
    <cellStyle name="Note 2 8 8 4" xfId="5673"/>
    <cellStyle name="Note 2 8 8 5" xfId="10169"/>
    <cellStyle name="Note 2 8 8 6" xfId="15210"/>
    <cellStyle name="Note 2 8 9" xfId="5674"/>
    <cellStyle name="Note 2 8 9 2" xfId="5675"/>
    <cellStyle name="Note 2 8 9 2 2" xfId="12398"/>
    <cellStyle name="Note 2 8 9 2 3" xfId="16999"/>
    <cellStyle name="Note 2 8 9 3" xfId="5676"/>
    <cellStyle name="Note 2 8 9 3 2" xfId="14152"/>
    <cellStyle name="Note 2 8 9 3 3" xfId="18313"/>
    <cellStyle name="Note 2 8 9 4" xfId="5677"/>
    <cellStyle name="Note 2 8 9 5" xfId="10425"/>
    <cellStyle name="Note 2 8 9 6" xfId="15466"/>
    <cellStyle name="Note 2 9" xfId="5678"/>
    <cellStyle name="Note 2 9 10" xfId="5679"/>
    <cellStyle name="Note 2 9 10 2" xfId="5680"/>
    <cellStyle name="Note 2 9 10 3" xfId="11082"/>
    <cellStyle name="Note 2 9 10 4" xfId="16076"/>
    <cellStyle name="Note 2 9 11" xfId="5681"/>
    <cellStyle name="Note 2 9 12" xfId="5682"/>
    <cellStyle name="Note 2 9 13" xfId="5683"/>
    <cellStyle name="Note 2 9 14" xfId="5684"/>
    <cellStyle name="Note 2 9 15" xfId="9162"/>
    <cellStyle name="Note 2 9 2" xfId="5685"/>
    <cellStyle name="Note 2 9 2 10" xfId="5686"/>
    <cellStyle name="Note 2 9 2 11" xfId="5687"/>
    <cellStyle name="Note 2 9 2 12" xfId="5688"/>
    <cellStyle name="Note 2 9 2 13" xfId="5689"/>
    <cellStyle name="Note 2 9 2 14" xfId="9421"/>
    <cellStyle name="Note 2 9 2 2" xfId="5690"/>
    <cellStyle name="Note 2 9 2 2 2" xfId="5691"/>
    <cellStyle name="Note 2 9 2 2 2 2" xfId="12007"/>
    <cellStyle name="Note 2 9 2 2 2 3" xfId="16610"/>
    <cellStyle name="Note 2 9 2 2 3" xfId="5692"/>
    <cellStyle name="Note 2 9 2 2 3 2" xfId="13761"/>
    <cellStyle name="Note 2 9 2 2 3 3" xfId="17924"/>
    <cellStyle name="Note 2 9 2 2 4" xfId="5693"/>
    <cellStyle name="Note 2 9 2 2 5" xfId="10034"/>
    <cellStyle name="Note 2 9 2 2 6" xfId="15077"/>
    <cellStyle name="Note 2 9 2 3" xfId="5694"/>
    <cellStyle name="Note 2 9 2 3 2" xfId="5695"/>
    <cellStyle name="Note 2 9 2 3 2 2" xfId="12316"/>
    <cellStyle name="Note 2 9 2 3 2 3" xfId="16917"/>
    <cellStyle name="Note 2 9 2 3 3" xfId="5696"/>
    <cellStyle name="Note 2 9 2 3 3 2" xfId="14070"/>
    <cellStyle name="Note 2 9 2 3 3 3" xfId="18231"/>
    <cellStyle name="Note 2 9 2 3 4" xfId="5697"/>
    <cellStyle name="Note 2 9 2 3 5" xfId="10343"/>
    <cellStyle name="Note 2 9 2 3 6" xfId="15384"/>
    <cellStyle name="Note 2 9 2 4" xfId="5698"/>
    <cellStyle name="Note 2 9 2 4 2" xfId="5699"/>
    <cellStyle name="Note 2 9 2 4 2 2" xfId="12485"/>
    <cellStyle name="Note 2 9 2 4 2 3" xfId="17086"/>
    <cellStyle name="Note 2 9 2 4 3" xfId="5700"/>
    <cellStyle name="Note 2 9 2 4 3 2" xfId="14239"/>
    <cellStyle name="Note 2 9 2 4 3 3" xfId="18400"/>
    <cellStyle name="Note 2 9 2 4 4" xfId="5701"/>
    <cellStyle name="Note 2 9 2 4 5" xfId="10512"/>
    <cellStyle name="Note 2 9 2 4 6" xfId="15553"/>
    <cellStyle name="Note 2 9 2 5" xfId="5702"/>
    <cellStyle name="Note 2 9 2 5 2" xfId="5703"/>
    <cellStyle name="Note 2 9 2 5 2 2" xfId="12641"/>
    <cellStyle name="Note 2 9 2 5 2 3" xfId="17242"/>
    <cellStyle name="Note 2 9 2 5 3" xfId="5704"/>
    <cellStyle name="Note 2 9 2 5 3 2" xfId="14395"/>
    <cellStyle name="Note 2 9 2 5 3 3" xfId="18556"/>
    <cellStyle name="Note 2 9 2 5 4" xfId="5705"/>
    <cellStyle name="Note 2 9 2 5 5" xfId="10668"/>
    <cellStyle name="Note 2 9 2 5 6" xfId="15709"/>
    <cellStyle name="Note 2 9 2 6" xfId="5706"/>
    <cellStyle name="Note 2 9 2 6 2" xfId="5707"/>
    <cellStyle name="Note 2 9 2 6 2 2" xfId="12785"/>
    <cellStyle name="Note 2 9 2 6 2 3" xfId="17386"/>
    <cellStyle name="Note 2 9 2 6 3" xfId="5708"/>
    <cellStyle name="Note 2 9 2 6 3 2" xfId="14539"/>
    <cellStyle name="Note 2 9 2 6 3 3" xfId="18700"/>
    <cellStyle name="Note 2 9 2 6 4" xfId="5709"/>
    <cellStyle name="Note 2 9 2 6 5" xfId="10812"/>
    <cellStyle name="Note 2 9 2 6 6" xfId="15853"/>
    <cellStyle name="Note 2 9 2 7" xfId="5710"/>
    <cellStyle name="Note 2 9 2 7 2" xfId="5711"/>
    <cellStyle name="Note 2 9 2 7 2 2" xfId="12914"/>
    <cellStyle name="Note 2 9 2 7 2 3" xfId="17515"/>
    <cellStyle name="Note 2 9 2 7 3" xfId="5712"/>
    <cellStyle name="Note 2 9 2 7 3 2" xfId="14668"/>
    <cellStyle name="Note 2 9 2 7 3 3" xfId="18829"/>
    <cellStyle name="Note 2 9 2 7 4" xfId="5713"/>
    <cellStyle name="Note 2 9 2 7 5" xfId="10941"/>
    <cellStyle name="Note 2 9 2 7 6" xfId="15982"/>
    <cellStyle name="Note 2 9 2 8" xfId="5714"/>
    <cellStyle name="Note 2 9 2 8 2" xfId="5715"/>
    <cellStyle name="Note 2 9 2 8 3" xfId="11378"/>
    <cellStyle name="Note 2 9 2 8 4" xfId="16201"/>
    <cellStyle name="Note 2 9 2 9" xfId="5716"/>
    <cellStyle name="Note 2 9 3" xfId="5717"/>
    <cellStyle name="Note 2 9 3 10" xfId="5718"/>
    <cellStyle name="Note 2 9 3 11" xfId="5719"/>
    <cellStyle name="Note 2 9 3 12" xfId="9285"/>
    <cellStyle name="Note 2 9 3 2" xfId="5720"/>
    <cellStyle name="Note 2 9 3 2 2" xfId="5721"/>
    <cellStyle name="Note 2 9 3 2 2 2" xfId="11842"/>
    <cellStyle name="Note 2 9 3 2 2 3" xfId="16531"/>
    <cellStyle name="Note 2 9 3 2 3" xfId="5722"/>
    <cellStyle name="Note 2 9 3 2 3 2" xfId="13596"/>
    <cellStyle name="Note 2 9 3 2 3 3" xfId="17845"/>
    <cellStyle name="Note 2 9 3 2 4" xfId="5723"/>
    <cellStyle name="Note 2 9 3 2 5" xfId="9869"/>
    <cellStyle name="Note 2 9 3 2 6" xfId="14998"/>
    <cellStyle name="Note 2 9 3 3" xfId="5724"/>
    <cellStyle name="Note 2 9 3 3 2" xfId="5725"/>
    <cellStyle name="Note 2 9 3 3 2 2" xfId="12200"/>
    <cellStyle name="Note 2 9 3 3 2 3" xfId="16801"/>
    <cellStyle name="Note 2 9 3 3 3" xfId="5726"/>
    <cellStyle name="Note 2 9 3 3 3 2" xfId="13954"/>
    <cellStyle name="Note 2 9 3 3 3 3" xfId="18115"/>
    <cellStyle name="Note 2 9 3 3 4" xfId="5727"/>
    <cellStyle name="Note 2 9 3 3 5" xfId="10227"/>
    <cellStyle name="Note 2 9 3 3 6" xfId="15268"/>
    <cellStyle name="Note 2 9 3 4" xfId="5728"/>
    <cellStyle name="Note 2 9 3 4 2" xfId="5729"/>
    <cellStyle name="Note 2 9 3 4 2 2" xfId="11542"/>
    <cellStyle name="Note 2 9 3 4 2 3" xfId="16333"/>
    <cellStyle name="Note 2 9 3 4 3" xfId="5730"/>
    <cellStyle name="Note 2 9 3 4 3 2" xfId="13296"/>
    <cellStyle name="Note 2 9 3 4 3 3" xfId="17647"/>
    <cellStyle name="Note 2 9 3 4 4" xfId="9569"/>
    <cellStyle name="Note 2 9 3 4 5" xfId="14800"/>
    <cellStyle name="Note 2 9 3 5" xfId="5731"/>
    <cellStyle name="Note 2 9 3 5 2" xfId="5732"/>
    <cellStyle name="Note 2 9 3 5 2 2" xfId="11589"/>
    <cellStyle name="Note 2 9 3 5 2 3" xfId="16373"/>
    <cellStyle name="Note 2 9 3 5 3" xfId="5733"/>
    <cellStyle name="Note 2 9 3 5 3 2" xfId="13343"/>
    <cellStyle name="Note 2 9 3 5 3 3" xfId="17687"/>
    <cellStyle name="Note 2 9 3 5 4" xfId="9616"/>
    <cellStyle name="Note 2 9 3 5 5" xfId="14840"/>
    <cellStyle name="Note 2 9 3 6" xfId="5734"/>
    <cellStyle name="Note 2 9 3 6 2" xfId="5735"/>
    <cellStyle name="Note 2 9 3 6 2 2" xfId="12129"/>
    <cellStyle name="Note 2 9 3 6 2 3" xfId="16730"/>
    <cellStyle name="Note 2 9 3 6 3" xfId="5736"/>
    <cellStyle name="Note 2 9 3 6 3 2" xfId="13883"/>
    <cellStyle name="Note 2 9 3 6 3 3" xfId="18044"/>
    <cellStyle name="Note 2 9 3 6 4" xfId="10156"/>
    <cellStyle name="Note 2 9 3 6 5" xfId="15197"/>
    <cellStyle name="Note 2 9 3 7" xfId="5737"/>
    <cellStyle name="Note 2 9 3 7 2" xfId="5738"/>
    <cellStyle name="Note 2 9 3 7 2 2" xfId="11523"/>
    <cellStyle name="Note 2 9 3 7 2 3" xfId="16319"/>
    <cellStyle name="Note 2 9 3 7 3" xfId="5739"/>
    <cellStyle name="Note 2 9 3 7 3 2" xfId="13277"/>
    <cellStyle name="Note 2 9 3 7 3 3" xfId="17633"/>
    <cellStyle name="Note 2 9 3 7 4" xfId="9550"/>
    <cellStyle name="Note 2 9 3 7 5" xfId="14786"/>
    <cellStyle name="Note 2 9 3 8" xfId="5740"/>
    <cellStyle name="Note 2 9 3 8 2" xfId="11214"/>
    <cellStyle name="Note 2 9 3 8 3" xfId="16123"/>
    <cellStyle name="Note 2 9 3 9" xfId="5741"/>
    <cellStyle name="Note 2 9 4" xfId="5742"/>
    <cellStyle name="Note 2 9 4 2" xfId="5743"/>
    <cellStyle name="Note 2 9 4 2 2" xfId="11691"/>
    <cellStyle name="Note 2 9 4 2 3" xfId="16465"/>
    <cellStyle name="Note 2 9 4 3" xfId="5744"/>
    <cellStyle name="Note 2 9 4 3 2" xfId="13445"/>
    <cellStyle name="Note 2 9 4 3 3" xfId="17779"/>
    <cellStyle name="Note 2 9 4 4" xfId="5745"/>
    <cellStyle name="Note 2 9 4 5" xfId="9718"/>
    <cellStyle name="Note 2 9 4 6" xfId="14932"/>
    <cellStyle name="Note 2 9 5" xfId="5746"/>
    <cellStyle name="Note 2 9 5 2" xfId="5747"/>
    <cellStyle name="Note 2 9 5 2 2" xfId="12088"/>
    <cellStyle name="Note 2 9 5 2 3" xfId="16689"/>
    <cellStyle name="Note 2 9 5 3" xfId="5748"/>
    <cellStyle name="Note 2 9 5 3 2" xfId="13842"/>
    <cellStyle name="Note 2 9 5 3 3" xfId="18003"/>
    <cellStyle name="Note 2 9 5 4" xfId="5749"/>
    <cellStyle name="Note 2 9 5 5" xfId="10115"/>
    <cellStyle name="Note 2 9 5 6" xfId="15156"/>
    <cellStyle name="Note 2 9 6" xfId="5750"/>
    <cellStyle name="Note 2 9 6 2" xfId="5751"/>
    <cellStyle name="Note 2 9 6 2 2" xfId="12151"/>
    <cellStyle name="Note 2 9 6 2 3" xfId="16752"/>
    <cellStyle name="Note 2 9 6 3" xfId="5752"/>
    <cellStyle name="Note 2 9 6 3 2" xfId="13905"/>
    <cellStyle name="Note 2 9 6 3 3" xfId="18066"/>
    <cellStyle name="Note 2 9 6 4" xfId="5753"/>
    <cellStyle name="Note 2 9 6 5" xfId="10178"/>
    <cellStyle name="Note 2 9 6 6" xfId="15219"/>
    <cellStyle name="Note 2 9 7" xfId="5754"/>
    <cellStyle name="Note 2 9 7 2" xfId="5755"/>
    <cellStyle name="Note 2 9 7 2 2" xfId="12434"/>
    <cellStyle name="Note 2 9 7 2 3" xfId="17035"/>
    <cellStyle name="Note 2 9 7 3" xfId="5756"/>
    <cellStyle name="Note 2 9 7 3 2" xfId="14188"/>
    <cellStyle name="Note 2 9 7 3 3" xfId="18349"/>
    <cellStyle name="Note 2 9 7 4" xfId="5757"/>
    <cellStyle name="Note 2 9 7 5" xfId="10461"/>
    <cellStyle name="Note 2 9 7 6" xfId="15502"/>
    <cellStyle name="Note 2 9 8" xfId="5758"/>
    <cellStyle name="Note 2 9 8 2" xfId="5759"/>
    <cellStyle name="Note 2 9 8 2 2" xfId="12601"/>
    <cellStyle name="Note 2 9 8 2 3" xfId="17202"/>
    <cellStyle name="Note 2 9 8 3" xfId="5760"/>
    <cellStyle name="Note 2 9 8 3 2" xfId="14355"/>
    <cellStyle name="Note 2 9 8 3 3" xfId="18516"/>
    <cellStyle name="Note 2 9 8 4" xfId="5761"/>
    <cellStyle name="Note 2 9 8 5" xfId="10628"/>
    <cellStyle name="Note 2 9 8 6" xfId="15669"/>
    <cellStyle name="Note 2 9 9" xfId="5762"/>
    <cellStyle name="Note 2 9 9 2" xfId="5763"/>
    <cellStyle name="Note 2 9 9 2 2" xfId="12753"/>
    <cellStyle name="Note 2 9 9 2 3" xfId="17354"/>
    <cellStyle name="Note 2 9 9 3" xfId="5764"/>
    <cellStyle name="Note 2 9 9 3 2" xfId="14507"/>
    <cellStyle name="Note 2 9 9 3 3" xfId="18668"/>
    <cellStyle name="Note 2 9 9 4" xfId="5765"/>
    <cellStyle name="Note 2 9 9 5" xfId="10780"/>
    <cellStyle name="Note 2 9 9 6" xfId="15821"/>
    <cellStyle name="Note 3" xfId="5766"/>
    <cellStyle name="Note 3 2" xfId="9061"/>
    <cellStyle name="Note 4" xfId="5767"/>
    <cellStyle name="Note 4 2" xfId="19116"/>
    <cellStyle name="Note 5" xfId="5768"/>
    <cellStyle name="Note 6" xfId="5769"/>
    <cellStyle name="Note 7" xfId="5770"/>
    <cellStyle name="Note 8" xfId="9248"/>
    <cellStyle name="Output" xfId="5771" builtinId="21" customBuiltin="1"/>
    <cellStyle name="Output 2" xfId="5772"/>
    <cellStyle name="Output 2 10" xfId="5773"/>
    <cellStyle name="Output 2 10 10" xfId="5774"/>
    <cellStyle name="Output 2 10 11" xfId="5775"/>
    <cellStyle name="Output 2 10 12" xfId="9278"/>
    <cellStyle name="Output 2 10 2" xfId="5776"/>
    <cellStyle name="Output 2 10 2 2" xfId="5777"/>
    <cellStyle name="Output 2 10 2 2 2" xfId="11834"/>
    <cellStyle name="Output 2 10 2 2 3" xfId="16524"/>
    <cellStyle name="Output 2 10 2 3" xfId="5778"/>
    <cellStyle name="Output 2 10 2 3 2" xfId="13588"/>
    <cellStyle name="Output 2 10 2 3 3" xfId="17838"/>
    <cellStyle name="Output 2 10 2 4" xfId="5779"/>
    <cellStyle name="Output 2 10 2 5" xfId="9861"/>
    <cellStyle name="Output 2 10 2 6" xfId="14991"/>
    <cellStyle name="Output 2 10 3" xfId="5780"/>
    <cellStyle name="Output 2 10 3 2" xfId="5781"/>
    <cellStyle name="Output 2 10 3 2 2" xfId="12193"/>
    <cellStyle name="Output 2 10 3 2 3" xfId="16794"/>
    <cellStyle name="Output 2 10 3 3" xfId="5782"/>
    <cellStyle name="Output 2 10 3 3 2" xfId="13947"/>
    <cellStyle name="Output 2 10 3 3 3" xfId="18108"/>
    <cellStyle name="Output 2 10 3 4" xfId="5783"/>
    <cellStyle name="Output 2 10 3 5" xfId="10220"/>
    <cellStyle name="Output 2 10 3 6" xfId="15261"/>
    <cellStyle name="Output 2 10 4" xfId="5784"/>
    <cellStyle name="Output 2 10 4 2" xfId="5785"/>
    <cellStyle name="Output 2 10 4 2 2" xfId="11478"/>
    <cellStyle name="Output 2 10 4 2 3" xfId="16277"/>
    <cellStyle name="Output 2 10 4 3" xfId="5786"/>
    <cellStyle name="Output 2 10 4 3 2" xfId="13232"/>
    <cellStyle name="Output 2 10 4 3 3" xfId="17591"/>
    <cellStyle name="Output 2 10 4 4" xfId="9505"/>
    <cellStyle name="Output 2 10 4 5" xfId="14744"/>
    <cellStyle name="Output 2 10 5" xfId="5787"/>
    <cellStyle name="Output 2 10 5 2" xfId="5788"/>
    <cellStyle name="Output 2 10 5 2 2" xfId="12302"/>
    <cellStyle name="Output 2 10 5 2 3" xfId="16903"/>
    <cellStyle name="Output 2 10 5 3" xfId="5789"/>
    <cellStyle name="Output 2 10 5 3 2" xfId="14056"/>
    <cellStyle name="Output 2 10 5 3 3" xfId="18217"/>
    <cellStyle name="Output 2 10 5 4" xfId="10329"/>
    <cellStyle name="Output 2 10 5 5" xfId="15370"/>
    <cellStyle name="Output 2 10 6" xfId="5790"/>
    <cellStyle name="Output 2 10 6 2" xfId="5791"/>
    <cellStyle name="Output 2 10 6 2 2" xfId="11556"/>
    <cellStyle name="Output 2 10 6 2 3" xfId="16347"/>
    <cellStyle name="Output 2 10 6 3" xfId="5792"/>
    <cellStyle name="Output 2 10 6 3 2" xfId="13310"/>
    <cellStyle name="Output 2 10 6 3 3" xfId="17661"/>
    <cellStyle name="Output 2 10 6 4" xfId="9583"/>
    <cellStyle name="Output 2 10 6 5" xfId="14814"/>
    <cellStyle name="Output 2 10 7" xfId="5793"/>
    <cellStyle name="Output 2 10 7 2" xfId="5794"/>
    <cellStyle name="Output 2 10 7 2 2" xfId="12152"/>
    <cellStyle name="Output 2 10 7 2 3" xfId="16753"/>
    <cellStyle name="Output 2 10 7 3" xfId="5795"/>
    <cellStyle name="Output 2 10 7 3 2" xfId="13906"/>
    <cellStyle name="Output 2 10 7 3 3" xfId="18067"/>
    <cellStyle name="Output 2 10 7 4" xfId="10179"/>
    <cellStyle name="Output 2 10 7 5" xfId="15220"/>
    <cellStyle name="Output 2 10 8" xfId="5796"/>
    <cellStyle name="Output 2 10 8 2" xfId="11206"/>
    <cellStyle name="Output 2 10 8 3" xfId="16116"/>
    <cellStyle name="Output 2 10 9" xfId="5797"/>
    <cellStyle name="Output 2 11" xfId="5798"/>
    <cellStyle name="Output 2 11 2" xfId="5799"/>
    <cellStyle name="Output 2 11 2 2" xfId="11493"/>
    <cellStyle name="Output 2 11 2 3" xfId="16290"/>
    <cellStyle name="Output 2 11 3" xfId="5800"/>
    <cellStyle name="Output 2 11 3 2" xfId="13247"/>
    <cellStyle name="Output 2 11 3 3" xfId="17604"/>
    <cellStyle name="Output 2 11 4" xfId="5801"/>
    <cellStyle name="Output 2 11 5" xfId="9520"/>
    <cellStyle name="Output 2 11 6" xfId="14757"/>
    <cellStyle name="Output 2 12" xfId="5802"/>
    <cellStyle name="Output 2 12 2" xfId="5803"/>
    <cellStyle name="Output 2 12 2 2" xfId="11488"/>
    <cellStyle name="Output 2 12 2 3" xfId="16286"/>
    <cellStyle name="Output 2 12 3" xfId="5804"/>
    <cellStyle name="Output 2 12 3 2" xfId="13242"/>
    <cellStyle name="Output 2 12 3 3" xfId="17600"/>
    <cellStyle name="Output 2 12 4" xfId="5805"/>
    <cellStyle name="Output 2 12 5" xfId="9515"/>
    <cellStyle name="Output 2 12 6" xfId="14753"/>
    <cellStyle name="Output 2 13" xfId="5806"/>
    <cellStyle name="Output 2 13 2" xfId="5807"/>
    <cellStyle name="Output 2 13 2 2" xfId="11612"/>
    <cellStyle name="Output 2 13 2 3" xfId="16395"/>
    <cellStyle name="Output 2 13 3" xfId="5808"/>
    <cellStyle name="Output 2 13 3 2" xfId="13366"/>
    <cellStyle name="Output 2 13 3 3" xfId="17709"/>
    <cellStyle name="Output 2 13 4" xfId="5809"/>
    <cellStyle name="Output 2 13 5" xfId="9639"/>
    <cellStyle name="Output 2 13 6" xfId="14862"/>
    <cellStyle name="Output 2 14" xfId="5810"/>
    <cellStyle name="Output 2 14 2" xfId="5811"/>
    <cellStyle name="Output 2 14 2 2" xfId="12455"/>
    <cellStyle name="Output 2 14 2 3" xfId="17056"/>
    <cellStyle name="Output 2 14 3" xfId="5812"/>
    <cellStyle name="Output 2 14 3 2" xfId="14209"/>
    <cellStyle name="Output 2 14 3 3" xfId="18370"/>
    <cellStyle name="Output 2 14 4" xfId="5813"/>
    <cellStyle name="Output 2 14 5" xfId="10482"/>
    <cellStyle name="Output 2 14 6" xfId="15523"/>
    <cellStyle name="Output 2 15" xfId="5814"/>
    <cellStyle name="Output 2 15 2" xfId="5815"/>
    <cellStyle name="Output 2 15 2 2" xfId="12618"/>
    <cellStyle name="Output 2 15 2 3" xfId="17219"/>
    <cellStyle name="Output 2 15 3" xfId="5816"/>
    <cellStyle name="Output 2 15 3 2" xfId="14372"/>
    <cellStyle name="Output 2 15 3 3" xfId="18533"/>
    <cellStyle name="Output 2 15 4" xfId="10645"/>
    <cellStyle name="Output 2 15 5" xfId="15686"/>
    <cellStyle name="Output 2 16" xfId="5817"/>
    <cellStyle name="Output 2 16 2" xfId="5818"/>
    <cellStyle name="Output 2 16 2 2" xfId="12768"/>
    <cellStyle name="Output 2 16 2 3" xfId="17369"/>
    <cellStyle name="Output 2 16 3" xfId="5819"/>
    <cellStyle name="Output 2 16 3 2" xfId="14522"/>
    <cellStyle name="Output 2 16 3 3" xfId="18683"/>
    <cellStyle name="Output 2 16 4" xfId="10795"/>
    <cellStyle name="Output 2 16 5" xfId="15836"/>
    <cellStyle name="Output 2 17" xfId="5820"/>
    <cellStyle name="Output 2 17 2" xfId="11024"/>
    <cellStyle name="Output 2 17 3" xfId="16041"/>
    <cellStyle name="Output 2 18" xfId="5821"/>
    <cellStyle name="Output 2 19" xfId="5822"/>
    <cellStyle name="Output 2 2" xfId="5823"/>
    <cellStyle name="Output 2 2 10" xfId="5824"/>
    <cellStyle name="Output 2 2 10 2" xfId="11048"/>
    <cellStyle name="Output 2 2 10 3" xfId="16051"/>
    <cellStyle name="Output 2 2 11" xfId="5825"/>
    <cellStyle name="Output 2 2 12" xfId="5826"/>
    <cellStyle name="Output 2 2 13" xfId="5827"/>
    <cellStyle name="Output 2 2 14" xfId="9110"/>
    <cellStyle name="Output 2 2 2" xfId="5828"/>
    <cellStyle name="Output 2 2 2 10" xfId="5829"/>
    <cellStyle name="Output 2 2 2 11" xfId="5830"/>
    <cellStyle name="Output 2 2 2 12" xfId="9332"/>
    <cellStyle name="Output 2 2 2 2" xfId="5831"/>
    <cellStyle name="Output 2 2 2 2 2" xfId="5832"/>
    <cellStyle name="Output 2 2 2 2 2 2" xfId="11908"/>
    <cellStyle name="Output 2 2 2 2 2 3" xfId="16582"/>
    <cellStyle name="Output 2 2 2 2 3" xfId="5833"/>
    <cellStyle name="Output 2 2 2 2 3 2" xfId="13662"/>
    <cellStyle name="Output 2 2 2 2 3 3" xfId="17896"/>
    <cellStyle name="Output 2 2 2 2 4" xfId="5834"/>
    <cellStyle name="Output 2 2 2 2 5" xfId="9935"/>
    <cellStyle name="Output 2 2 2 2 6" xfId="15049"/>
    <cellStyle name="Output 2 2 2 3" xfId="5835"/>
    <cellStyle name="Output 2 2 2 3 2" xfId="5836"/>
    <cellStyle name="Output 2 2 2 3 2 2" xfId="12255"/>
    <cellStyle name="Output 2 2 2 3 2 3" xfId="16856"/>
    <cellStyle name="Output 2 2 2 3 3" xfId="5837"/>
    <cellStyle name="Output 2 2 2 3 3 2" xfId="14009"/>
    <cellStyle name="Output 2 2 2 3 3 3" xfId="18170"/>
    <cellStyle name="Output 2 2 2 3 4" xfId="5838"/>
    <cellStyle name="Output 2 2 2 3 5" xfId="10282"/>
    <cellStyle name="Output 2 2 2 3 6" xfId="15323"/>
    <cellStyle name="Output 2 2 2 4" xfId="5839"/>
    <cellStyle name="Output 2 2 2 4 2" xfId="5840"/>
    <cellStyle name="Output 2 2 2 4 2 2" xfId="12426"/>
    <cellStyle name="Output 2 2 2 4 2 3" xfId="17027"/>
    <cellStyle name="Output 2 2 2 4 3" xfId="5841"/>
    <cellStyle name="Output 2 2 2 4 3 2" xfId="14180"/>
    <cellStyle name="Output 2 2 2 4 3 3" xfId="18341"/>
    <cellStyle name="Output 2 2 2 4 4" xfId="5842"/>
    <cellStyle name="Output 2 2 2 4 5" xfId="10453"/>
    <cellStyle name="Output 2 2 2 4 6" xfId="15494"/>
    <cellStyle name="Output 2 2 2 5" xfId="5843"/>
    <cellStyle name="Output 2 2 2 5 2" xfId="5844"/>
    <cellStyle name="Output 2 2 2 5 2 2" xfId="12594"/>
    <cellStyle name="Output 2 2 2 5 2 3" xfId="17195"/>
    <cellStyle name="Output 2 2 2 5 3" xfId="5845"/>
    <cellStyle name="Output 2 2 2 5 3 2" xfId="14348"/>
    <cellStyle name="Output 2 2 2 5 3 3" xfId="18509"/>
    <cellStyle name="Output 2 2 2 5 4" xfId="5846"/>
    <cellStyle name="Output 2 2 2 5 5" xfId="10621"/>
    <cellStyle name="Output 2 2 2 5 6" xfId="15662"/>
    <cellStyle name="Output 2 2 2 6" xfId="5847"/>
    <cellStyle name="Output 2 2 2 6 2" xfId="5848"/>
    <cellStyle name="Output 2 2 2 6 2 2" xfId="12746"/>
    <cellStyle name="Output 2 2 2 6 2 3" xfId="17347"/>
    <cellStyle name="Output 2 2 2 6 3" xfId="5849"/>
    <cellStyle name="Output 2 2 2 6 3 2" xfId="14500"/>
    <cellStyle name="Output 2 2 2 6 3 3" xfId="18661"/>
    <cellStyle name="Output 2 2 2 6 4" xfId="5850"/>
    <cellStyle name="Output 2 2 2 6 5" xfId="10773"/>
    <cellStyle name="Output 2 2 2 6 6" xfId="15814"/>
    <cellStyle name="Output 2 2 2 7" xfId="5851"/>
    <cellStyle name="Output 2 2 2 7 2" xfId="5852"/>
    <cellStyle name="Output 2 2 2 7 2 2" xfId="12886"/>
    <cellStyle name="Output 2 2 2 7 2 3" xfId="17487"/>
    <cellStyle name="Output 2 2 2 7 3" xfId="5853"/>
    <cellStyle name="Output 2 2 2 7 3 2" xfId="14640"/>
    <cellStyle name="Output 2 2 2 7 3 3" xfId="18801"/>
    <cellStyle name="Output 2 2 2 7 4" xfId="10913"/>
    <cellStyle name="Output 2 2 2 7 5" xfId="15954"/>
    <cellStyle name="Output 2 2 2 8" xfId="5854"/>
    <cellStyle name="Output 2 2 2 8 2" xfId="11279"/>
    <cellStyle name="Output 2 2 2 8 3" xfId="16173"/>
    <cellStyle name="Output 2 2 2 9" xfId="5855"/>
    <cellStyle name="Output 2 2 3" xfId="5856"/>
    <cellStyle name="Output 2 2 3 10" xfId="5857"/>
    <cellStyle name="Output 2 2 3 11" xfId="5858"/>
    <cellStyle name="Output 2 2 3 12" xfId="9445"/>
    <cellStyle name="Output 2 2 3 2" xfId="5859"/>
    <cellStyle name="Output 2 2 3 2 2" xfId="5860"/>
    <cellStyle name="Output 2 2 3 2 2 2" xfId="12043"/>
    <cellStyle name="Output 2 2 3 2 2 3" xfId="16646"/>
    <cellStyle name="Output 2 2 3 2 3" xfId="5861"/>
    <cellStyle name="Output 2 2 3 2 3 2" xfId="13797"/>
    <cellStyle name="Output 2 2 3 2 3 3" xfId="17960"/>
    <cellStyle name="Output 2 2 3 2 4" xfId="5862"/>
    <cellStyle name="Output 2 2 3 2 5" xfId="10070"/>
    <cellStyle name="Output 2 2 3 2 6" xfId="15113"/>
    <cellStyle name="Output 2 2 3 3" xfId="5863"/>
    <cellStyle name="Output 2 2 3 3 2" xfId="5864"/>
    <cellStyle name="Output 2 2 3 3 2 2" xfId="12352"/>
    <cellStyle name="Output 2 2 3 3 2 3" xfId="16953"/>
    <cellStyle name="Output 2 2 3 3 3" xfId="5865"/>
    <cellStyle name="Output 2 2 3 3 3 2" xfId="14106"/>
    <cellStyle name="Output 2 2 3 3 3 3" xfId="18267"/>
    <cellStyle name="Output 2 2 3 3 4" xfId="5866"/>
    <cellStyle name="Output 2 2 3 3 5" xfId="10379"/>
    <cellStyle name="Output 2 2 3 3 6" xfId="15420"/>
    <cellStyle name="Output 2 2 3 4" xfId="5867"/>
    <cellStyle name="Output 2 2 3 4 2" xfId="5868"/>
    <cellStyle name="Output 2 2 3 4 2 2" xfId="12521"/>
    <cellStyle name="Output 2 2 3 4 2 3" xfId="17122"/>
    <cellStyle name="Output 2 2 3 4 3" xfId="5869"/>
    <cellStyle name="Output 2 2 3 4 3 2" xfId="14275"/>
    <cellStyle name="Output 2 2 3 4 3 3" xfId="18436"/>
    <cellStyle name="Output 2 2 3 4 4" xfId="10548"/>
    <cellStyle name="Output 2 2 3 4 5" xfId="15589"/>
    <cellStyle name="Output 2 2 3 5" xfId="5870"/>
    <cellStyle name="Output 2 2 3 5 2" xfId="5871"/>
    <cellStyle name="Output 2 2 3 5 2 2" xfId="12677"/>
    <cellStyle name="Output 2 2 3 5 2 3" xfId="17278"/>
    <cellStyle name="Output 2 2 3 5 3" xfId="5872"/>
    <cellStyle name="Output 2 2 3 5 3 2" xfId="14431"/>
    <cellStyle name="Output 2 2 3 5 3 3" xfId="18592"/>
    <cellStyle name="Output 2 2 3 5 4" xfId="10704"/>
    <cellStyle name="Output 2 2 3 5 5" xfId="15745"/>
    <cellStyle name="Output 2 2 3 6" xfId="5873"/>
    <cellStyle name="Output 2 2 3 6 2" xfId="5874"/>
    <cellStyle name="Output 2 2 3 6 2 2" xfId="12821"/>
    <cellStyle name="Output 2 2 3 6 2 3" xfId="17422"/>
    <cellStyle name="Output 2 2 3 6 3" xfId="5875"/>
    <cellStyle name="Output 2 2 3 6 3 2" xfId="14575"/>
    <cellStyle name="Output 2 2 3 6 3 3" xfId="18736"/>
    <cellStyle name="Output 2 2 3 6 4" xfId="10848"/>
    <cellStyle name="Output 2 2 3 6 5" xfId="15889"/>
    <cellStyle name="Output 2 2 3 7" xfId="5876"/>
    <cellStyle name="Output 2 2 3 7 2" xfId="5877"/>
    <cellStyle name="Output 2 2 3 7 2 2" xfId="12950"/>
    <cellStyle name="Output 2 2 3 7 2 3" xfId="17551"/>
    <cellStyle name="Output 2 2 3 7 3" xfId="5878"/>
    <cellStyle name="Output 2 2 3 7 3 2" xfId="14704"/>
    <cellStyle name="Output 2 2 3 7 3 3" xfId="18865"/>
    <cellStyle name="Output 2 2 3 7 4" xfId="10977"/>
    <cellStyle name="Output 2 2 3 7 5" xfId="16018"/>
    <cellStyle name="Output 2 2 3 8" xfId="5879"/>
    <cellStyle name="Output 2 2 3 8 2" xfId="11414"/>
    <cellStyle name="Output 2 2 3 8 3" xfId="16237"/>
    <cellStyle name="Output 2 2 3 9" xfId="5880"/>
    <cellStyle name="Output 2 2 4" xfId="5881"/>
    <cellStyle name="Output 2 2 4 2" xfId="5882"/>
    <cellStyle name="Output 2 2 4 2 2" xfId="11595"/>
    <cellStyle name="Output 2 2 4 2 3" xfId="16378"/>
    <cellStyle name="Output 2 2 4 3" xfId="5883"/>
    <cellStyle name="Output 2 2 4 3 2" xfId="13349"/>
    <cellStyle name="Output 2 2 4 3 3" xfId="17692"/>
    <cellStyle name="Output 2 2 4 4" xfId="5884"/>
    <cellStyle name="Output 2 2 4 5" xfId="9622"/>
    <cellStyle name="Output 2 2 4 6" xfId="14845"/>
    <cellStyle name="Output 2 2 5" xfId="5885"/>
    <cellStyle name="Output 2 2 5 2" xfId="5886"/>
    <cellStyle name="Output 2 2 5 2 2" xfId="11633"/>
    <cellStyle name="Output 2 2 5 2 3" xfId="16416"/>
    <cellStyle name="Output 2 2 5 3" xfId="5887"/>
    <cellStyle name="Output 2 2 5 3 2" xfId="13387"/>
    <cellStyle name="Output 2 2 5 3 3" xfId="17730"/>
    <cellStyle name="Output 2 2 5 4" xfId="5888"/>
    <cellStyle name="Output 2 2 5 5" xfId="9660"/>
    <cellStyle name="Output 2 2 5 6" xfId="14883"/>
    <cellStyle name="Output 2 2 6" xfId="5889"/>
    <cellStyle name="Output 2 2 6 2" xfId="5890"/>
    <cellStyle name="Output 2 2 6 2 2" xfId="11564"/>
    <cellStyle name="Output 2 2 6 2 3" xfId="16350"/>
    <cellStyle name="Output 2 2 6 3" xfId="5891"/>
    <cellStyle name="Output 2 2 6 3 2" xfId="13318"/>
    <cellStyle name="Output 2 2 6 3 3" xfId="17664"/>
    <cellStyle name="Output 2 2 6 4" xfId="5892"/>
    <cellStyle name="Output 2 2 6 5" xfId="9591"/>
    <cellStyle name="Output 2 2 6 6" xfId="14817"/>
    <cellStyle name="Output 2 2 7" xfId="5893"/>
    <cellStyle name="Output 2 2 7 2" xfId="5894"/>
    <cellStyle name="Output 2 2 7 2 2" xfId="11624"/>
    <cellStyle name="Output 2 2 7 2 3" xfId="16407"/>
    <cellStyle name="Output 2 2 7 3" xfId="5895"/>
    <cellStyle name="Output 2 2 7 3 2" xfId="13378"/>
    <cellStyle name="Output 2 2 7 3 3" xfId="17721"/>
    <cellStyle name="Output 2 2 7 4" xfId="5896"/>
    <cellStyle name="Output 2 2 7 5" xfId="9651"/>
    <cellStyle name="Output 2 2 7 6" xfId="14874"/>
    <cellStyle name="Output 2 2 8" xfId="5897"/>
    <cellStyle name="Output 2 2 8 2" xfId="5898"/>
    <cellStyle name="Output 2 2 8 2 2" xfId="12148"/>
    <cellStyle name="Output 2 2 8 2 3" xfId="16749"/>
    <cellStyle name="Output 2 2 8 3" xfId="5899"/>
    <cellStyle name="Output 2 2 8 3 2" xfId="13902"/>
    <cellStyle name="Output 2 2 8 3 3" xfId="18063"/>
    <cellStyle name="Output 2 2 8 4" xfId="10175"/>
    <cellStyle name="Output 2 2 8 5" xfId="15216"/>
    <cellStyle name="Output 2 2 9" xfId="5900"/>
    <cellStyle name="Output 2 2 9 2" xfId="5901"/>
    <cellStyle name="Output 2 2 9 2 2" xfId="12432"/>
    <cellStyle name="Output 2 2 9 2 3" xfId="17033"/>
    <cellStyle name="Output 2 2 9 3" xfId="5902"/>
    <cellStyle name="Output 2 2 9 3 2" xfId="14186"/>
    <cellStyle name="Output 2 2 9 3 3" xfId="18347"/>
    <cellStyle name="Output 2 2 9 4" xfId="10459"/>
    <cellStyle name="Output 2 2 9 5" xfId="15500"/>
    <cellStyle name="Output 2 20" xfId="5903"/>
    <cellStyle name="Output 2 21" xfId="9049"/>
    <cellStyle name="Output 2 3" xfId="5904"/>
    <cellStyle name="Output 2 3 2" xfId="9121"/>
    <cellStyle name="Output 2 4" xfId="5905"/>
    <cellStyle name="Output 2 4 10" xfId="5906"/>
    <cellStyle name="Output 2 4 10 2" xfId="11062"/>
    <cellStyle name="Output 2 4 10 3" xfId="16061"/>
    <cellStyle name="Output 2 4 11" xfId="5907"/>
    <cellStyle name="Output 2 4 12" xfId="5908"/>
    <cellStyle name="Output 2 4 13" xfId="5909"/>
    <cellStyle name="Output 2 4 14" xfId="9148"/>
    <cellStyle name="Output 2 4 2" xfId="5910"/>
    <cellStyle name="Output 2 4 2 10" xfId="5911"/>
    <cellStyle name="Output 2 4 2 11" xfId="5912"/>
    <cellStyle name="Output 2 4 2 12" xfId="9294"/>
    <cellStyle name="Output 2 4 2 2" xfId="5913"/>
    <cellStyle name="Output 2 4 2 2 2" xfId="5914"/>
    <cellStyle name="Output 2 4 2 2 2 2" xfId="11853"/>
    <cellStyle name="Output 2 4 2 2 2 3" xfId="16540"/>
    <cellStyle name="Output 2 4 2 2 3" xfId="5915"/>
    <cellStyle name="Output 2 4 2 2 3 2" xfId="13607"/>
    <cellStyle name="Output 2 4 2 2 3 3" xfId="17854"/>
    <cellStyle name="Output 2 4 2 2 4" xfId="5916"/>
    <cellStyle name="Output 2 4 2 2 5" xfId="9880"/>
    <cellStyle name="Output 2 4 2 2 6" xfId="15007"/>
    <cellStyle name="Output 2 4 2 3" xfId="5917"/>
    <cellStyle name="Output 2 4 2 3 2" xfId="5918"/>
    <cellStyle name="Output 2 4 2 3 2 2" xfId="12210"/>
    <cellStyle name="Output 2 4 2 3 2 3" xfId="16811"/>
    <cellStyle name="Output 2 4 2 3 3" xfId="5919"/>
    <cellStyle name="Output 2 4 2 3 3 2" xfId="13964"/>
    <cellStyle name="Output 2 4 2 3 3 3" xfId="18125"/>
    <cellStyle name="Output 2 4 2 3 4" xfId="5920"/>
    <cellStyle name="Output 2 4 2 3 5" xfId="10237"/>
    <cellStyle name="Output 2 4 2 3 6" xfId="15278"/>
    <cellStyle name="Output 2 4 2 4" xfId="5921"/>
    <cellStyle name="Output 2 4 2 4 2" xfId="5922"/>
    <cellStyle name="Output 2 4 2 4 2 2" xfId="12378"/>
    <cellStyle name="Output 2 4 2 4 2 3" xfId="16979"/>
    <cellStyle name="Output 2 4 2 4 3" xfId="5923"/>
    <cellStyle name="Output 2 4 2 4 3 2" xfId="14132"/>
    <cellStyle name="Output 2 4 2 4 3 3" xfId="18293"/>
    <cellStyle name="Output 2 4 2 4 4" xfId="5924"/>
    <cellStyle name="Output 2 4 2 4 5" xfId="10405"/>
    <cellStyle name="Output 2 4 2 4 6" xfId="15446"/>
    <cellStyle name="Output 2 4 2 5" xfId="5925"/>
    <cellStyle name="Output 2 4 2 5 2" xfId="5926"/>
    <cellStyle name="Output 2 4 2 5 2 2" xfId="12548"/>
    <cellStyle name="Output 2 4 2 5 2 3" xfId="17149"/>
    <cellStyle name="Output 2 4 2 5 3" xfId="5927"/>
    <cellStyle name="Output 2 4 2 5 3 2" xfId="14302"/>
    <cellStyle name="Output 2 4 2 5 3 3" xfId="18463"/>
    <cellStyle name="Output 2 4 2 5 4" xfId="5928"/>
    <cellStyle name="Output 2 4 2 5 5" xfId="10575"/>
    <cellStyle name="Output 2 4 2 5 6" xfId="15616"/>
    <cellStyle name="Output 2 4 2 6" xfId="5929"/>
    <cellStyle name="Output 2 4 2 6 2" xfId="5930"/>
    <cellStyle name="Output 2 4 2 6 2 2" xfId="12703"/>
    <cellStyle name="Output 2 4 2 6 2 3" xfId="17304"/>
    <cellStyle name="Output 2 4 2 6 3" xfId="5931"/>
    <cellStyle name="Output 2 4 2 6 3 2" xfId="14457"/>
    <cellStyle name="Output 2 4 2 6 3 3" xfId="18618"/>
    <cellStyle name="Output 2 4 2 6 4" xfId="5932"/>
    <cellStyle name="Output 2 4 2 6 5" xfId="10730"/>
    <cellStyle name="Output 2 4 2 6 6" xfId="15771"/>
    <cellStyle name="Output 2 4 2 7" xfId="5933"/>
    <cellStyle name="Output 2 4 2 7 2" xfId="5934"/>
    <cellStyle name="Output 2 4 2 7 2 2" xfId="12845"/>
    <cellStyle name="Output 2 4 2 7 2 3" xfId="17446"/>
    <cellStyle name="Output 2 4 2 7 3" xfId="5935"/>
    <cellStyle name="Output 2 4 2 7 3 2" xfId="14599"/>
    <cellStyle name="Output 2 4 2 7 3 3" xfId="18760"/>
    <cellStyle name="Output 2 4 2 7 4" xfId="10872"/>
    <cellStyle name="Output 2 4 2 7 5" xfId="15913"/>
    <cellStyle name="Output 2 4 2 8" xfId="5936"/>
    <cellStyle name="Output 2 4 2 8 2" xfId="11225"/>
    <cellStyle name="Output 2 4 2 8 3" xfId="16132"/>
    <cellStyle name="Output 2 4 2 9" xfId="5937"/>
    <cellStyle name="Output 2 4 3" xfId="5938"/>
    <cellStyle name="Output 2 4 3 10" xfId="5939"/>
    <cellStyle name="Output 2 4 3 11" xfId="5940"/>
    <cellStyle name="Output 2 4 3 12" xfId="9328"/>
    <cellStyle name="Output 2 4 3 2" xfId="5941"/>
    <cellStyle name="Output 2 4 3 2 2" xfId="5942"/>
    <cellStyle name="Output 2 4 3 2 2 2" xfId="11903"/>
    <cellStyle name="Output 2 4 3 2 2 3" xfId="16577"/>
    <cellStyle name="Output 2 4 3 2 3" xfId="5943"/>
    <cellStyle name="Output 2 4 3 2 3 2" xfId="13657"/>
    <cellStyle name="Output 2 4 3 2 3 3" xfId="17891"/>
    <cellStyle name="Output 2 4 3 2 4" xfId="5944"/>
    <cellStyle name="Output 2 4 3 2 5" xfId="9930"/>
    <cellStyle name="Output 2 4 3 2 6" xfId="15044"/>
    <cellStyle name="Output 2 4 3 3" xfId="5945"/>
    <cellStyle name="Output 2 4 3 3 2" xfId="5946"/>
    <cellStyle name="Output 2 4 3 3 2 2" xfId="12250"/>
    <cellStyle name="Output 2 4 3 3 2 3" xfId="16851"/>
    <cellStyle name="Output 2 4 3 3 3" xfId="5947"/>
    <cellStyle name="Output 2 4 3 3 3 2" xfId="14004"/>
    <cellStyle name="Output 2 4 3 3 3 3" xfId="18165"/>
    <cellStyle name="Output 2 4 3 3 4" xfId="5948"/>
    <cellStyle name="Output 2 4 3 3 5" xfId="10277"/>
    <cellStyle name="Output 2 4 3 3 6" xfId="15318"/>
    <cellStyle name="Output 2 4 3 4" xfId="5949"/>
    <cellStyle name="Output 2 4 3 4 2" xfId="5950"/>
    <cellStyle name="Output 2 4 3 4 2 2" xfId="12421"/>
    <cellStyle name="Output 2 4 3 4 2 3" xfId="17022"/>
    <cellStyle name="Output 2 4 3 4 3" xfId="5951"/>
    <cellStyle name="Output 2 4 3 4 3 2" xfId="14175"/>
    <cellStyle name="Output 2 4 3 4 3 3" xfId="18336"/>
    <cellStyle name="Output 2 4 3 4 4" xfId="10448"/>
    <cellStyle name="Output 2 4 3 4 5" xfId="15489"/>
    <cellStyle name="Output 2 4 3 5" xfId="5952"/>
    <cellStyle name="Output 2 4 3 5 2" xfId="5953"/>
    <cellStyle name="Output 2 4 3 5 2 2" xfId="12589"/>
    <cellStyle name="Output 2 4 3 5 2 3" xfId="17190"/>
    <cellStyle name="Output 2 4 3 5 3" xfId="5954"/>
    <cellStyle name="Output 2 4 3 5 3 2" xfId="14343"/>
    <cellStyle name="Output 2 4 3 5 3 3" xfId="18504"/>
    <cellStyle name="Output 2 4 3 5 4" xfId="10616"/>
    <cellStyle name="Output 2 4 3 5 5" xfId="15657"/>
    <cellStyle name="Output 2 4 3 6" xfId="5955"/>
    <cellStyle name="Output 2 4 3 6 2" xfId="5956"/>
    <cellStyle name="Output 2 4 3 6 2 2" xfId="12741"/>
    <cellStyle name="Output 2 4 3 6 2 3" xfId="17342"/>
    <cellStyle name="Output 2 4 3 6 3" xfId="5957"/>
    <cellStyle name="Output 2 4 3 6 3 2" xfId="14495"/>
    <cellStyle name="Output 2 4 3 6 3 3" xfId="18656"/>
    <cellStyle name="Output 2 4 3 6 4" xfId="10768"/>
    <cellStyle name="Output 2 4 3 6 5" xfId="15809"/>
    <cellStyle name="Output 2 4 3 7" xfId="5958"/>
    <cellStyle name="Output 2 4 3 7 2" xfId="5959"/>
    <cellStyle name="Output 2 4 3 7 2 2" xfId="12881"/>
    <cellStyle name="Output 2 4 3 7 2 3" xfId="17482"/>
    <cellStyle name="Output 2 4 3 7 3" xfId="5960"/>
    <cellStyle name="Output 2 4 3 7 3 2" xfId="14635"/>
    <cellStyle name="Output 2 4 3 7 3 3" xfId="18796"/>
    <cellStyle name="Output 2 4 3 7 4" xfId="10908"/>
    <cellStyle name="Output 2 4 3 7 5" xfId="15949"/>
    <cellStyle name="Output 2 4 3 8" xfId="5961"/>
    <cellStyle name="Output 2 4 3 8 2" xfId="11274"/>
    <cellStyle name="Output 2 4 3 8 3" xfId="16168"/>
    <cellStyle name="Output 2 4 3 9" xfId="5962"/>
    <cellStyle name="Output 2 4 4" xfId="5963"/>
    <cellStyle name="Output 2 4 4 2" xfId="5964"/>
    <cellStyle name="Output 2 4 4 2 2" xfId="11671"/>
    <cellStyle name="Output 2 4 4 2 3" xfId="16450"/>
    <cellStyle name="Output 2 4 4 3" xfId="5965"/>
    <cellStyle name="Output 2 4 4 3 2" xfId="13425"/>
    <cellStyle name="Output 2 4 4 3 3" xfId="17764"/>
    <cellStyle name="Output 2 4 4 4" xfId="5966"/>
    <cellStyle name="Output 2 4 4 5" xfId="9698"/>
    <cellStyle name="Output 2 4 4 6" xfId="14917"/>
    <cellStyle name="Output 2 4 5" xfId="5967"/>
    <cellStyle name="Output 2 4 5 2" xfId="5968"/>
    <cellStyle name="Output 2 4 5 2 2" xfId="12070"/>
    <cellStyle name="Output 2 4 5 2 3" xfId="16671"/>
    <cellStyle name="Output 2 4 5 3" xfId="5969"/>
    <cellStyle name="Output 2 4 5 3 2" xfId="13824"/>
    <cellStyle name="Output 2 4 5 3 3" xfId="17985"/>
    <cellStyle name="Output 2 4 5 4" xfId="5970"/>
    <cellStyle name="Output 2 4 5 5" xfId="10097"/>
    <cellStyle name="Output 2 4 5 6" xfId="15138"/>
    <cellStyle name="Output 2 4 6" xfId="5971"/>
    <cellStyle name="Output 2 4 6 2" xfId="5972"/>
    <cellStyle name="Output 2 4 6 2 2" xfId="11512"/>
    <cellStyle name="Output 2 4 6 2 3" xfId="16308"/>
    <cellStyle name="Output 2 4 6 3" xfId="5973"/>
    <cellStyle name="Output 2 4 6 3 2" xfId="13266"/>
    <cellStyle name="Output 2 4 6 3 3" xfId="17622"/>
    <cellStyle name="Output 2 4 6 4" xfId="5974"/>
    <cellStyle name="Output 2 4 6 5" xfId="9539"/>
    <cellStyle name="Output 2 4 6 6" xfId="14775"/>
    <cellStyle name="Output 2 4 7" xfId="5975"/>
    <cellStyle name="Output 2 4 7 2" xfId="5976"/>
    <cellStyle name="Output 2 4 7 2 2" xfId="11875"/>
    <cellStyle name="Output 2 4 7 2 3" xfId="16557"/>
    <cellStyle name="Output 2 4 7 3" xfId="5977"/>
    <cellStyle name="Output 2 4 7 3 2" xfId="13629"/>
    <cellStyle name="Output 2 4 7 3 3" xfId="17871"/>
    <cellStyle name="Output 2 4 7 4" xfId="5978"/>
    <cellStyle name="Output 2 4 7 5" xfId="9902"/>
    <cellStyle name="Output 2 4 7 6" xfId="15024"/>
    <cellStyle name="Output 2 4 8" xfId="5979"/>
    <cellStyle name="Output 2 4 8 2" xfId="5980"/>
    <cellStyle name="Output 2 4 8 2 2" xfId="11669"/>
    <cellStyle name="Output 2 4 8 2 3" xfId="16448"/>
    <cellStyle name="Output 2 4 8 3" xfId="5981"/>
    <cellStyle name="Output 2 4 8 3 2" xfId="13423"/>
    <cellStyle name="Output 2 4 8 3 3" xfId="17762"/>
    <cellStyle name="Output 2 4 8 4" xfId="9696"/>
    <cellStyle name="Output 2 4 8 5" xfId="14915"/>
    <cellStyle name="Output 2 4 9" xfId="5982"/>
    <cellStyle name="Output 2 4 9 2" xfId="5983"/>
    <cellStyle name="Output 2 4 9 2 2" xfId="11466"/>
    <cellStyle name="Output 2 4 9 2 3" xfId="16265"/>
    <cellStyle name="Output 2 4 9 3" xfId="5984"/>
    <cellStyle name="Output 2 4 9 3 2" xfId="13220"/>
    <cellStyle name="Output 2 4 9 3 3" xfId="17579"/>
    <cellStyle name="Output 2 4 9 4" xfId="9493"/>
    <cellStyle name="Output 2 4 9 5" xfId="14732"/>
    <cellStyle name="Output 2 5" xfId="5985"/>
    <cellStyle name="Output 2 5 10" xfId="5986"/>
    <cellStyle name="Output 2 5 10 2" xfId="11086"/>
    <cellStyle name="Output 2 5 10 3" xfId="16079"/>
    <cellStyle name="Output 2 5 11" xfId="5987"/>
    <cellStyle name="Output 2 5 12" xfId="5988"/>
    <cellStyle name="Output 2 5 13" xfId="5989"/>
    <cellStyle name="Output 2 5 14" xfId="9165"/>
    <cellStyle name="Output 2 5 2" xfId="5990"/>
    <cellStyle name="Output 2 5 2 10" xfId="5991"/>
    <cellStyle name="Output 2 5 2 11" xfId="5992"/>
    <cellStyle name="Output 2 5 2 12" xfId="9423"/>
    <cellStyle name="Output 2 5 2 2" xfId="5993"/>
    <cellStyle name="Output 2 5 2 2 2" xfId="5994"/>
    <cellStyle name="Output 2 5 2 2 2 2" xfId="12010"/>
    <cellStyle name="Output 2 5 2 2 2 3" xfId="16613"/>
    <cellStyle name="Output 2 5 2 2 3" xfId="5995"/>
    <cellStyle name="Output 2 5 2 2 3 2" xfId="13764"/>
    <cellStyle name="Output 2 5 2 2 3 3" xfId="17927"/>
    <cellStyle name="Output 2 5 2 2 4" xfId="5996"/>
    <cellStyle name="Output 2 5 2 2 5" xfId="10037"/>
    <cellStyle name="Output 2 5 2 2 6" xfId="15080"/>
    <cellStyle name="Output 2 5 2 3" xfId="5997"/>
    <cellStyle name="Output 2 5 2 3 2" xfId="5998"/>
    <cellStyle name="Output 2 5 2 3 2 2" xfId="12319"/>
    <cellStyle name="Output 2 5 2 3 2 3" xfId="16920"/>
    <cellStyle name="Output 2 5 2 3 3" xfId="5999"/>
    <cellStyle name="Output 2 5 2 3 3 2" xfId="14073"/>
    <cellStyle name="Output 2 5 2 3 3 3" xfId="18234"/>
    <cellStyle name="Output 2 5 2 3 4" xfId="6000"/>
    <cellStyle name="Output 2 5 2 3 5" xfId="10346"/>
    <cellStyle name="Output 2 5 2 3 6" xfId="15387"/>
    <cellStyle name="Output 2 5 2 4" xfId="6001"/>
    <cellStyle name="Output 2 5 2 4 2" xfId="6002"/>
    <cellStyle name="Output 2 5 2 4 2 2" xfId="12488"/>
    <cellStyle name="Output 2 5 2 4 2 3" xfId="17089"/>
    <cellStyle name="Output 2 5 2 4 3" xfId="6003"/>
    <cellStyle name="Output 2 5 2 4 3 2" xfId="14242"/>
    <cellStyle name="Output 2 5 2 4 3 3" xfId="18403"/>
    <cellStyle name="Output 2 5 2 4 4" xfId="6004"/>
    <cellStyle name="Output 2 5 2 4 5" xfId="10515"/>
    <cellStyle name="Output 2 5 2 4 6" xfId="15556"/>
    <cellStyle name="Output 2 5 2 5" xfId="6005"/>
    <cellStyle name="Output 2 5 2 5 2" xfId="6006"/>
    <cellStyle name="Output 2 5 2 5 2 2" xfId="12644"/>
    <cellStyle name="Output 2 5 2 5 2 3" xfId="17245"/>
    <cellStyle name="Output 2 5 2 5 3" xfId="6007"/>
    <cellStyle name="Output 2 5 2 5 3 2" xfId="14398"/>
    <cellStyle name="Output 2 5 2 5 3 3" xfId="18559"/>
    <cellStyle name="Output 2 5 2 5 4" xfId="6008"/>
    <cellStyle name="Output 2 5 2 5 5" xfId="10671"/>
    <cellStyle name="Output 2 5 2 5 6" xfId="15712"/>
    <cellStyle name="Output 2 5 2 6" xfId="6009"/>
    <cellStyle name="Output 2 5 2 6 2" xfId="6010"/>
    <cellStyle name="Output 2 5 2 6 2 2" xfId="12788"/>
    <cellStyle name="Output 2 5 2 6 2 3" xfId="17389"/>
    <cellStyle name="Output 2 5 2 6 3" xfId="6011"/>
    <cellStyle name="Output 2 5 2 6 3 2" xfId="14542"/>
    <cellStyle name="Output 2 5 2 6 3 3" xfId="18703"/>
    <cellStyle name="Output 2 5 2 6 4" xfId="6012"/>
    <cellStyle name="Output 2 5 2 6 5" xfId="10815"/>
    <cellStyle name="Output 2 5 2 6 6" xfId="15856"/>
    <cellStyle name="Output 2 5 2 7" xfId="6013"/>
    <cellStyle name="Output 2 5 2 7 2" xfId="6014"/>
    <cellStyle name="Output 2 5 2 7 2 2" xfId="12917"/>
    <cellStyle name="Output 2 5 2 7 2 3" xfId="17518"/>
    <cellStyle name="Output 2 5 2 7 3" xfId="6015"/>
    <cellStyle name="Output 2 5 2 7 3 2" xfId="14671"/>
    <cellStyle name="Output 2 5 2 7 3 3" xfId="18832"/>
    <cellStyle name="Output 2 5 2 7 4" xfId="10944"/>
    <cellStyle name="Output 2 5 2 7 5" xfId="15985"/>
    <cellStyle name="Output 2 5 2 8" xfId="6016"/>
    <cellStyle name="Output 2 5 2 8 2" xfId="11381"/>
    <cellStyle name="Output 2 5 2 8 3" xfId="16204"/>
    <cellStyle name="Output 2 5 2 9" xfId="6017"/>
    <cellStyle name="Output 2 5 3" xfId="6018"/>
    <cellStyle name="Output 2 5 3 10" xfId="6019"/>
    <cellStyle name="Output 2 5 3 11" xfId="6020"/>
    <cellStyle name="Output 2 5 3 12" xfId="9303"/>
    <cellStyle name="Output 2 5 3 2" xfId="6021"/>
    <cellStyle name="Output 2 5 3 2 2" xfId="6022"/>
    <cellStyle name="Output 2 5 3 2 2 2" xfId="11871"/>
    <cellStyle name="Output 2 5 3 2 2 3" xfId="16553"/>
    <cellStyle name="Output 2 5 3 2 3" xfId="6023"/>
    <cellStyle name="Output 2 5 3 2 3 2" xfId="13625"/>
    <cellStyle name="Output 2 5 3 2 3 3" xfId="17867"/>
    <cellStyle name="Output 2 5 3 2 4" xfId="6024"/>
    <cellStyle name="Output 2 5 3 2 5" xfId="9898"/>
    <cellStyle name="Output 2 5 3 2 6" xfId="15020"/>
    <cellStyle name="Output 2 5 3 3" xfId="6025"/>
    <cellStyle name="Output 2 5 3 3 2" xfId="6026"/>
    <cellStyle name="Output 2 5 3 3 2 2" xfId="12225"/>
    <cellStyle name="Output 2 5 3 3 2 3" xfId="16826"/>
    <cellStyle name="Output 2 5 3 3 3" xfId="6027"/>
    <cellStyle name="Output 2 5 3 3 3 2" xfId="13979"/>
    <cellStyle name="Output 2 5 3 3 3 3" xfId="18140"/>
    <cellStyle name="Output 2 5 3 3 4" xfId="6028"/>
    <cellStyle name="Output 2 5 3 3 5" xfId="10252"/>
    <cellStyle name="Output 2 5 3 3 6" xfId="15293"/>
    <cellStyle name="Output 2 5 3 4" xfId="6029"/>
    <cellStyle name="Output 2 5 3 4 2" xfId="6030"/>
    <cellStyle name="Output 2 5 3 4 2 2" xfId="12394"/>
    <cellStyle name="Output 2 5 3 4 2 3" xfId="16995"/>
    <cellStyle name="Output 2 5 3 4 3" xfId="6031"/>
    <cellStyle name="Output 2 5 3 4 3 2" xfId="14148"/>
    <cellStyle name="Output 2 5 3 4 3 3" xfId="18309"/>
    <cellStyle name="Output 2 5 3 4 4" xfId="10421"/>
    <cellStyle name="Output 2 5 3 4 5" xfId="15462"/>
    <cellStyle name="Output 2 5 3 5" xfId="6032"/>
    <cellStyle name="Output 2 5 3 5 2" xfId="6033"/>
    <cellStyle name="Output 2 5 3 5 2 2" xfId="12563"/>
    <cellStyle name="Output 2 5 3 5 2 3" xfId="17164"/>
    <cellStyle name="Output 2 5 3 5 3" xfId="6034"/>
    <cellStyle name="Output 2 5 3 5 3 2" xfId="14317"/>
    <cellStyle name="Output 2 5 3 5 3 3" xfId="18478"/>
    <cellStyle name="Output 2 5 3 5 4" xfId="10590"/>
    <cellStyle name="Output 2 5 3 5 5" xfId="15631"/>
    <cellStyle name="Output 2 5 3 6" xfId="6035"/>
    <cellStyle name="Output 2 5 3 6 2" xfId="6036"/>
    <cellStyle name="Output 2 5 3 6 2 2" xfId="12716"/>
    <cellStyle name="Output 2 5 3 6 2 3" xfId="17317"/>
    <cellStyle name="Output 2 5 3 6 3" xfId="6037"/>
    <cellStyle name="Output 2 5 3 6 3 2" xfId="14470"/>
    <cellStyle name="Output 2 5 3 6 3 3" xfId="18631"/>
    <cellStyle name="Output 2 5 3 6 4" xfId="10743"/>
    <cellStyle name="Output 2 5 3 6 5" xfId="15784"/>
    <cellStyle name="Output 2 5 3 7" xfId="6038"/>
    <cellStyle name="Output 2 5 3 7 2" xfId="6039"/>
    <cellStyle name="Output 2 5 3 7 2 2" xfId="12858"/>
    <cellStyle name="Output 2 5 3 7 2 3" xfId="17459"/>
    <cellStyle name="Output 2 5 3 7 3" xfId="6040"/>
    <cellStyle name="Output 2 5 3 7 3 2" xfId="14612"/>
    <cellStyle name="Output 2 5 3 7 3 3" xfId="18773"/>
    <cellStyle name="Output 2 5 3 7 4" xfId="10885"/>
    <cellStyle name="Output 2 5 3 7 5" xfId="15926"/>
    <cellStyle name="Output 2 5 3 8" xfId="6041"/>
    <cellStyle name="Output 2 5 3 8 2" xfId="11243"/>
    <cellStyle name="Output 2 5 3 8 3" xfId="16145"/>
    <cellStyle name="Output 2 5 3 9" xfId="6042"/>
    <cellStyle name="Output 2 5 4" xfId="6043"/>
    <cellStyle name="Output 2 5 4 2" xfId="6044"/>
    <cellStyle name="Output 2 5 4 2 2" xfId="11695"/>
    <cellStyle name="Output 2 5 4 2 3" xfId="16468"/>
    <cellStyle name="Output 2 5 4 3" xfId="6045"/>
    <cellStyle name="Output 2 5 4 3 2" xfId="13449"/>
    <cellStyle name="Output 2 5 4 3 3" xfId="17782"/>
    <cellStyle name="Output 2 5 4 4" xfId="6046"/>
    <cellStyle name="Output 2 5 4 5" xfId="9722"/>
    <cellStyle name="Output 2 5 4 6" xfId="14935"/>
    <cellStyle name="Output 2 5 5" xfId="6047"/>
    <cellStyle name="Output 2 5 5 2" xfId="6048"/>
    <cellStyle name="Output 2 5 5 2 2" xfId="12091"/>
    <cellStyle name="Output 2 5 5 2 3" xfId="16692"/>
    <cellStyle name="Output 2 5 5 3" xfId="6049"/>
    <cellStyle name="Output 2 5 5 3 2" xfId="13845"/>
    <cellStyle name="Output 2 5 5 3 3" xfId="18006"/>
    <cellStyle name="Output 2 5 5 4" xfId="6050"/>
    <cellStyle name="Output 2 5 5 5" xfId="10118"/>
    <cellStyle name="Output 2 5 5 6" xfId="15159"/>
    <cellStyle name="Output 2 5 6" xfId="6051"/>
    <cellStyle name="Output 2 5 6 2" xfId="6052"/>
    <cellStyle name="Output 2 5 6 2 2" xfId="11481"/>
    <cellStyle name="Output 2 5 6 2 3" xfId="16279"/>
    <cellStyle name="Output 2 5 6 3" xfId="6053"/>
    <cellStyle name="Output 2 5 6 3 2" xfId="13235"/>
    <cellStyle name="Output 2 5 6 3 3" xfId="17593"/>
    <cellStyle name="Output 2 5 6 4" xfId="6054"/>
    <cellStyle name="Output 2 5 6 5" xfId="9508"/>
    <cellStyle name="Output 2 5 6 6" xfId="14746"/>
    <cellStyle name="Output 2 5 7" xfId="6055"/>
    <cellStyle name="Output 2 5 7 2" xfId="6056"/>
    <cellStyle name="Output 2 5 7 2 2" xfId="11529"/>
    <cellStyle name="Output 2 5 7 2 3" xfId="16324"/>
    <cellStyle name="Output 2 5 7 3" xfId="6057"/>
    <cellStyle name="Output 2 5 7 3 2" xfId="13283"/>
    <cellStyle name="Output 2 5 7 3 3" xfId="17638"/>
    <cellStyle name="Output 2 5 7 4" xfId="6058"/>
    <cellStyle name="Output 2 5 7 5" xfId="9556"/>
    <cellStyle name="Output 2 5 7 6" xfId="14791"/>
    <cellStyle name="Output 2 5 8" xfId="6059"/>
    <cellStyle name="Output 2 5 8 2" xfId="6060"/>
    <cellStyle name="Output 2 5 8 2 2" xfId="11634"/>
    <cellStyle name="Output 2 5 8 2 3" xfId="16417"/>
    <cellStyle name="Output 2 5 8 3" xfId="6061"/>
    <cellStyle name="Output 2 5 8 3 2" xfId="13388"/>
    <cellStyle name="Output 2 5 8 3 3" xfId="17731"/>
    <cellStyle name="Output 2 5 8 4" xfId="9661"/>
    <cellStyle name="Output 2 5 8 5" xfId="14884"/>
    <cellStyle name="Output 2 5 9" xfId="6062"/>
    <cellStyle name="Output 2 5 9 2" xfId="6063"/>
    <cellStyle name="Output 2 5 9 2 2" xfId="12066"/>
    <cellStyle name="Output 2 5 9 2 3" xfId="16667"/>
    <cellStyle name="Output 2 5 9 3" xfId="6064"/>
    <cellStyle name="Output 2 5 9 3 2" xfId="13820"/>
    <cellStyle name="Output 2 5 9 3 3" xfId="17981"/>
    <cellStyle name="Output 2 5 9 4" xfId="10093"/>
    <cellStyle name="Output 2 5 9 5" xfId="15134"/>
    <cellStyle name="Output 2 6" xfId="6065"/>
    <cellStyle name="Output 2 6 10" xfId="6066"/>
    <cellStyle name="Output 2 6 10 2" xfId="11097"/>
    <cellStyle name="Output 2 6 10 3" xfId="16089"/>
    <cellStyle name="Output 2 6 11" xfId="6067"/>
    <cellStyle name="Output 2 6 12" xfId="6068"/>
    <cellStyle name="Output 2 6 13" xfId="6069"/>
    <cellStyle name="Output 2 6 14" xfId="9170"/>
    <cellStyle name="Output 2 6 2" xfId="6070"/>
    <cellStyle name="Output 2 6 2 10" xfId="6071"/>
    <cellStyle name="Output 2 6 2 11" xfId="6072"/>
    <cellStyle name="Output 2 6 2 12" xfId="9427"/>
    <cellStyle name="Output 2 6 2 2" xfId="6073"/>
    <cellStyle name="Output 2 6 2 2 2" xfId="6074"/>
    <cellStyle name="Output 2 6 2 2 2 2" xfId="12020"/>
    <cellStyle name="Output 2 6 2 2 2 3" xfId="16623"/>
    <cellStyle name="Output 2 6 2 2 3" xfId="6075"/>
    <cellStyle name="Output 2 6 2 2 3 2" xfId="13774"/>
    <cellStyle name="Output 2 6 2 2 3 3" xfId="17937"/>
    <cellStyle name="Output 2 6 2 2 4" xfId="6076"/>
    <cellStyle name="Output 2 6 2 2 5" xfId="10047"/>
    <cellStyle name="Output 2 6 2 2 6" xfId="15090"/>
    <cellStyle name="Output 2 6 2 3" xfId="6077"/>
    <cellStyle name="Output 2 6 2 3 2" xfId="6078"/>
    <cellStyle name="Output 2 6 2 3 2 2" xfId="12329"/>
    <cellStyle name="Output 2 6 2 3 2 3" xfId="16930"/>
    <cellStyle name="Output 2 6 2 3 3" xfId="6079"/>
    <cellStyle name="Output 2 6 2 3 3 2" xfId="14083"/>
    <cellStyle name="Output 2 6 2 3 3 3" xfId="18244"/>
    <cellStyle name="Output 2 6 2 3 4" xfId="6080"/>
    <cellStyle name="Output 2 6 2 3 5" xfId="10356"/>
    <cellStyle name="Output 2 6 2 3 6" xfId="15397"/>
    <cellStyle name="Output 2 6 2 4" xfId="6081"/>
    <cellStyle name="Output 2 6 2 4 2" xfId="6082"/>
    <cellStyle name="Output 2 6 2 4 2 2" xfId="12498"/>
    <cellStyle name="Output 2 6 2 4 2 3" xfId="17099"/>
    <cellStyle name="Output 2 6 2 4 3" xfId="6083"/>
    <cellStyle name="Output 2 6 2 4 3 2" xfId="14252"/>
    <cellStyle name="Output 2 6 2 4 3 3" xfId="18413"/>
    <cellStyle name="Output 2 6 2 4 4" xfId="6084"/>
    <cellStyle name="Output 2 6 2 4 5" xfId="10525"/>
    <cellStyle name="Output 2 6 2 4 6" xfId="15566"/>
    <cellStyle name="Output 2 6 2 5" xfId="6085"/>
    <cellStyle name="Output 2 6 2 5 2" xfId="6086"/>
    <cellStyle name="Output 2 6 2 5 2 2" xfId="12654"/>
    <cellStyle name="Output 2 6 2 5 2 3" xfId="17255"/>
    <cellStyle name="Output 2 6 2 5 3" xfId="6087"/>
    <cellStyle name="Output 2 6 2 5 3 2" xfId="14408"/>
    <cellStyle name="Output 2 6 2 5 3 3" xfId="18569"/>
    <cellStyle name="Output 2 6 2 5 4" xfId="6088"/>
    <cellStyle name="Output 2 6 2 5 5" xfId="10681"/>
    <cellStyle name="Output 2 6 2 5 6" xfId="15722"/>
    <cellStyle name="Output 2 6 2 6" xfId="6089"/>
    <cellStyle name="Output 2 6 2 6 2" xfId="6090"/>
    <cellStyle name="Output 2 6 2 6 2 2" xfId="12798"/>
    <cellStyle name="Output 2 6 2 6 2 3" xfId="17399"/>
    <cellStyle name="Output 2 6 2 6 3" xfId="6091"/>
    <cellStyle name="Output 2 6 2 6 3 2" xfId="14552"/>
    <cellStyle name="Output 2 6 2 6 3 3" xfId="18713"/>
    <cellStyle name="Output 2 6 2 6 4" xfId="6092"/>
    <cellStyle name="Output 2 6 2 6 5" xfId="10825"/>
    <cellStyle name="Output 2 6 2 6 6" xfId="15866"/>
    <cellStyle name="Output 2 6 2 7" xfId="6093"/>
    <cellStyle name="Output 2 6 2 7 2" xfId="6094"/>
    <cellStyle name="Output 2 6 2 7 2 2" xfId="12927"/>
    <cellStyle name="Output 2 6 2 7 2 3" xfId="17528"/>
    <cellStyle name="Output 2 6 2 7 3" xfId="6095"/>
    <cellStyle name="Output 2 6 2 7 3 2" xfId="14681"/>
    <cellStyle name="Output 2 6 2 7 3 3" xfId="18842"/>
    <cellStyle name="Output 2 6 2 7 4" xfId="10954"/>
    <cellStyle name="Output 2 6 2 7 5" xfId="15995"/>
    <cellStyle name="Output 2 6 2 8" xfId="6096"/>
    <cellStyle name="Output 2 6 2 8 2" xfId="11391"/>
    <cellStyle name="Output 2 6 2 8 3" xfId="16214"/>
    <cellStyle name="Output 2 6 2 9" xfId="6097"/>
    <cellStyle name="Output 2 6 3" xfId="6098"/>
    <cellStyle name="Output 2 6 3 10" xfId="6099"/>
    <cellStyle name="Output 2 6 3 11" xfId="6100"/>
    <cellStyle name="Output 2 6 3 12" xfId="9360"/>
    <cellStyle name="Output 2 6 3 2" xfId="6101"/>
    <cellStyle name="Output 2 6 3 2 2" xfId="6102"/>
    <cellStyle name="Output 2 6 3 2 2 2" xfId="11939"/>
    <cellStyle name="Output 2 6 3 2 2 3" xfId="16597"/>
    <cellStyle name="Output 2 6 3 2 3" xfId="6103"/>
    <cellStyle name="Output 2 6 3 2 3 2" xfId="13693"/>
    <cellStyle name="Output 2 6 3 2 3 3" xfId="17911"/>
    <cellStyle name="Output 2 6 3 2 4" xfId="6104"/>
    <cellStyle name="Output 2 6 3 2 5" xfId="9966"/>
    <cellStyle name="Output 2 6 3 2 6" xfId="15064"/>
    <cellStyle name="Output 2 6 3 3" xfId="6105"/>
    <cellStyle name="Output 2 6 3 3 2" xfId="6106"/>
    <cellStyle name="Output 2 6 3 3 2 2" xfId="12279"/>
    <cellStyle name="Output 2 6 3 3 2 3" xfId="16880"/>
    <cellStyle name="Output 2 6 3 3 3" xfId="6107"/>
    <cellStyle name="Output 2 6 3 3 3 2" xfId="14033"/>
    <cellStyle name="Output 2 6 3 3 3 3" xfId="18194"/>
    <cellStyle name="Output 2 6 3 3 4" xfId="6108"/>
    <cellStyle name="Output 2 6 3 3 5" xfId="10306"/>
    <cellStyle name="Output 2 6 3 3 6" xfId="15347"/>
    <cellStyle name="Output 2 6 3 4" xfId="6109"/>
    <cellStyle name="Output 2 6 3 4 2" xfId="6110"/>
    <cellStyle name="Output 2 6 3 4 2 2" xfId="12445"/>
    <cellStyle name="Output 2 6 3 4 2 3" xfId="17046"/>
    <cellStyle name="Output 2 6 3 4 3" xfId="6111"/>
    <cellStyle name="Output 2 6 3 4 3 2" xfId="14199"/>
    <cellStyle name="Output 2 6 3 4 3 3" xfId="18360"/>
    <cellStyle name="Output 2 6 3 4 4" xfId="10472"/>
    <cellStyle name="Output 2 6 3 4 5" xfId="15513"/>
    <cellStyle name="Output 2 6 3 5" xfId="6112"/>
    <cellStyle name="Output 2 6 3 5 2" xfId="6113"/>
    <cellStyle name="Output 2 6 3 5 2 2" xfId="12612"/>
    <cellStyle name="Output 2 6 3 5 2 3" xfId="17213"/>
    <cellStyle name="Output 2 6 3 5 3" xfId="6114"/>
    <cellStyle name="Output 2 6 3 5 3 2" xfId="14366"/>
    <cellStyle name="Output 2 6 3 5 3 3" xfId="18527"/>
    <cellStyle name="Output 2 6 3 5 4" xfId="10639"/>
    <cellStyle name="Output 2 6 3 5 5" xfId="15680"/>
    <cellStyle name="Output 2 6 3 6" xfId="6115"/>
    <cellStyle name="Output 2 6 3 6 2" xfId="6116"/>
    <cellStyle name="Output 2 6 3 6 2 2" xfId="12764"/>
    <cellStyle name="Output 2 6 3 6 2 3" xfId="17365"/>
    <cellStyle name="Output 2 6 3 6 3" xfId="6117"/>
    <cellStyle name="Output 2 6 3 6 3 2" xfId="14518"/>
    <cellStyle name="Output 2 6 3 6 3 3" xfId="18679"/>
    <cellStyle name="Output 2 6 3 6 4" xfId="10791"/>
    <cellStyle name="Output 2 6 3 6 5" xfId="15832"/>
    <cellStyle name="Output 2 6 3 7" xfId="6118"/>
    <cellStyle name="Output 2 6 3 7 2" xfId="6119"/>
    <cellStyle name="Output 2 6 3 7 2 2" xfId="12901"/>
    <cellStyle name="Output 2 6 3 7 2 3" xfId="17502"/>
    <cellStyle name="Output 2 6 3 7 3" xfId="6120"/>
    <cellStyle name="Output 2 6 3 7 3 2" xfId="14655"/>
    <cellStyle name="Output 2 6 3 7 3 3" xfId="18816"/>
    <cellStyle name="Output 2 6 3 7 4" xfId="10928"/>
    <cellStyle name="Output 2 6 3 7 5" xfId="15969"/>
    <cellStyle name="Output 2 6 3 8" xfId="6121"/>
    <cellStyle name="Output 2 6 3 8 2" xfId="11310"/>
    <cellStyle name="Output 2 6 3 8 3" xfId="16188"/>
    <cellStyle name="Output 2 6 3 9" xfId="6122"/>
    <cellStyle name="Output 2 6 4" xfId="6123"/>
    <cellStyle name="Output 2 6 4 2" xfId="6124"/>
    <cellStyle name="Output 2 6 4 2 2" xfId="11706"/>
    <cellStyle name="Output 2 6 4 2 3" xfId="16478"/>
    <cellStyle name="Output 2 6 4 3" xfId="6125"/>
    <cellStyle name="Output 2 6 4 3 2" xfId="13460"/>
    <cellStyle name="Output 2 6 4 3 3" xfId="17792"/>
    <cellStyle name="Output 2 6 4 4" xfId="6126"/>
    <cellStyle name="Output 2 6 4 5" xfId="9733"/>
    <cellStyle name="Output 2 6 4 6" xfId="14945"/>
    <cellStyle name="Output 2 6 5" xfId="6127"/>
    <cellStyle name="Output 2 6 5 2" xfId="6128"/>
    <cellStyle name="Output 2 6 5 2 2" xfId="12101"/>
    <cellStyle name="Output 2 6 5 2 3" xfId="16702"/>
    <cellStyle name="Output 2 6 5 3" xfId="6129"/>
    <cellStyle name="Output 2 6 5 3 2" xfId="13855"/>
    <cellStyle name="Output 2 6 5 3 3" xfId="18016"/>
    <cellStyle name="Output 2 6 5 4" xfId="6130"/>
    <cellStyle name="Output 2 6 5 5" xfId="10128"/>
    <cellStyle name="Output 2 6 5 6" xfId="15169"/>
    <cellStyle name="Output 2 6 6" xfId="6131"/>
    <cellStyle name="Output 2 6 6 2" xfId="6132"/>
    <cellStyle name="Output 2 6 6 2 2" xfId="12126"/>
    <cellStyle name="Output 2 6 6 2 3" xfId="16727"/>
    <cellStyle name="Output 2 6 6 3" xfId="6133"/>
    <cellStyle name="Output 2 6 6 3 2" xfId="13880"/>
    <cellStyle name="Output 2 6 6 3 3" xfId="18041"/>
    <cellStyle name="Output 2 6 6 4" xfId="6134"/>
    <cellStyle name="Output 2 6 6 5" xfId="10153"/>
    <cellStyle name="Output 2 6 6 6" xfId="15194"/>
    <cellStyle name="Output 2 6 7" xfId="6135"/>
    <cellStyle name="Output 2 6 7 2" xfId="6136"/>
    <cellStyle name="Output 2 6 7 2 2" xfId="11656"/>
    <cellStyle name="Output 2 6 7 2 3" xfId="16438"/>
    <cellStyle name="Output 2 6 7 3" xfId="6137"/>
    <cellStyle name="Output 2 6 7 3 2" xfId="13410"/>
    <cellStyle name="Output 2 6 7 3 3" xfId="17752"/>
    <cellStyle name="Output 2 6 7 4" xfId="6138"/>
    <cellStyle name="Output 2 6 7 5" xfId="9683"/>
    <cellStyle name="Output 2 6 7 6" xfId="14905"/>
    <cellStyle name="Output 2 6 8" xfId="6139"/>
    <cellStyle name="Output 2 6 8 2" xfId="6140"/>
    <cellStyle name="Output 2 6 8 2 2" xfId="12274"/>
    <cellStyle name="Output 2 6 8 2 3" xfId="16875"/>
    <cellStyle name="Output 2 6 8 3" xfId="6141"/>
    <cellStyle name="Output 2 6 8 3 2" xfId="14028"/>
    <cellStyle name="Output 2 6 8 3 3" xfId="18189"/>
    <cellStyle name="Output 2 6 8 4" xfId="10301"/>
    <cellStyle name="Output 2 6 8 5" xfId="15342"/>
    <cellStyle name="Output 2 6 9" xfId="6142"/>
    <cellStyle name="Output 2 6 9 2" xfId="6143"/>
    <cellStyle name="Output 2 6 9 2 2" xfId="12459"/>
    <cellStyle name="Output 2 6 9 2 3" xfId="17060"/>
    <cellStyle name="Output 2 6 9 3" xfId="6144"/>
    <cellStyle name="Output 2 6 9 3 2" xfId="14213"/>
    <cellStyle name="Output 2 6 9 3 3" xfId="18374"/>
    <cellStyle name="Output 2 6 9 4" xfId="10486"/>
    <cellStyle name="Output 2 6 9 5" xfId="15527"/>
    <cellStyle name="Output 2 7" xfId="6145"/>
    <cellStyle name="Output 2 7 10" xfId="6146"/>
    <cellStyle name="Output 2 7 10 2" xfId="11119"/>
    <cellStyle name="Output 2 7 10 3" xfId="16106"/>
    <cellStyle name="Output 2 7 11" xfId="6147"/>
    <cellStyle name="Output 2 7 12" xfId="6148"/>
    <cellStyle name="Output 2 7 13" xfId="6149"/>
    <cellStyle name="Output 2 7 14" xfId="9188"/>
    <cellStyle name="Output 2 7 2" xfId="6150"/>
    <cellStyle name="Output 2 7 2 10" xfId="6151"/>
    <cellStyle name="Output 2 7 2 11" xfId="6152"/>
    <cellStyle name="Output 2 7 2 12" xfId="9440"/>
    <cellStyle name="Output 2 7 2 2" xfId="6153"/>
    <cellStyle name="Output 2 7 2 2 2" xfId="6154"/>
    <cellStyle name="Output 2 7 2 2 2 2" xfId="12037"/>
    <cellStyle name="Output 2 7 2 2 2 3" xfId="16640"/>
    <cellStyle name="Output 2 7 2 2 3" xfId="6155"/>
    <cellStyle name="Output 2 7 2 2 3 2" xfId="13791"/>
    <cellStyle name="Output 2 7 2 2 3 3" xfId="17954"/>
    <cellStyle name="Output 2 7 2 2 4" xfId="6156"/>
    <cellStyle name="Output 2 7 2 2 5" xfId="10064"/>
    <cellStyle name="Output 2 7 2 2 6" xfId="15107"/>
    <cellStyle name="Output 2 7 2 3" xfId="6157"/>
    <cellStyle name="Output 2 7 2 3 2" xfId="6158"/>
    <cellStyle name="Output 2 7 2 3 2 2" xfId="12346"/>
    <cellStyle name="Output 2 7 2 3 2 3" xfId="16947"/>
    <cellStyle name="Output 2 7 2 3 3" xfId="6159"/>
    <cellStyle name="Output 2 7 2 3 3 2" xfId="14100"/>
    <cellStyle name="Output 2 7 2 3 3 3" xfId="18261"/>
    <cellStyle name="Output 2 7 2 3 4" xfId="6160"/>
    <cellStyle name="Output 2 7 2 3 5" xfId="10373"/>
    <cellStyle name="Output 2 7 2 3 6" xfId="15414"/>
    <cellStyle name="Output 2 7 2 4" xfId="6161"/>
    <cellStyle name="Output 2 7 2 4 2" xfId="6162"/>
    <cellStyle name="Output 2 7 2 4 2 2" xfId="12515"/>
    <cellStyle name="Output 2 7 2 4 2 3" xfId="17116"/>
    <cellStyle name="Output 2 7 2 4 3" xfId="6163"/>
    <cellStyle name="Output 2 7 2 4 3 2" xfId="14269"/>
    <cellStyle name="Output 2 7 2 4 3 3" xfId="18430"/>
    <cellStyle name="Output 2 7 2 4 4" xfId="6164"/>
    <cellStyle name="Output 2 7 2 4 5" xfId="10542"/>
    <cellStyle name="Output 2 7 2 4 6" xfId="15583"/>
    <cellStyle name="Output 2 7 2 5" xfId="6165"/>
    <cellStyle name="Output 2 7 2 5 2" xfId="6166"/>
    <cellStyle name="Output 2 7 2 5 2 2" xfId="12671"/>
    <cellStyle name="Output 2 7 2 5 2 3" xfId="17272"/>
    <cellStyle name="Output 2 7 2 5 3" xfId="6167"/>
    <cellStyle name="Output 2 7 2 5 3 2" xfId="14425"/>
    <cellStyle name="Output 2 7 2 5 3 3" xfId="18586"/>
    <cellStyle name="Output 2 7 2 5 4" xfId="6168"/>
    <cellStyle name="Output 2 7 2 5 5" xfId="10698"/>
    <cellStyle name="Output 2 7 2 5 6" xfId="15739"/>
    <cellStyle name="Output 2 7 2 6" xfId="6169"/>
    <cellStyle name="Output 2 7 2 6 2" xfId="6170"/>
    <cellStyle name="Output 2 7 2 6 2 2" xfId="12815"/>
    <cellStyle name="Output 2 7 2 6 2 3" xfId="17416"/>
    <cellStyle name="Output 2 7 2 6 3" xfId="6171"/>
    <cellStyle name="Output 2 7 2 6 3 2" xfId="14569"/>
    <cellStyle name="Output 2 7 2 6 3 3" xfId="18730"/>
    <cellStyle name="Output 2 7 2 6 4" xfId="6172"/>
    <cellStyle name="Output 2 7 2 6 5" xfId="10842"/>
    <cellStyle name="Output 2 7 2 6 6" xfId="15883"/>
    <cellStyle name="Output 2 7 2 7" xfId="6173"/>
    <cellStyle name="Output 2 7 2 7 2" xfId="6174"/>
    <cellStyle name="Output 2 7 2 7 2 2" xfId="12944"/>
    <cellStyle name="Output 2 7 2 7 2 3" xfId="17545"/>
    <cellStyle name="Output 2 7 2 7 3" xfId="6175"/>
    <cellStyle name="Output 2 7 2 7 3 2" xfId="14698"/>
    <cellStyle name="Output 2 7 2 7 3 3" xfId="18859"/>
    <cellStyle name="Output 2 7 2 7 4" xfId="10971"/>
    <cellStyle name="Output 2 7 2 7 5" xfId="16012"/>
    <cellStyle name="Output 2 7 2 8" xfId="6176"/>
    <cellStyle name="Output 2 7 2 8 2" xfId="11408"/>
    <cellStyle name="Output 2 7 2 8 3" xfId="16231"/>
    <cellStyle name="Output 2 7 2 9" xfId="6177"/>
    <cellStyle name="Output 2 7 3" xfId="6178"/>
    <cellStyle name="Output 2 7 3 10" xfId="6179"/>
    <cellStyle name="Output 2 7 3 11" xfId="6180"/>
    <cellStyle name="Output 2 7 3 12" xfId="9456"/>
    <cellStyle name="Output 2 7 3 2" xfId="6181"/>
    <cellStyle name="Output 2 7 3 2 2" xfId="6182"/>
    <cellStyle name="Output 2 7 3 2 2 2" xfId="12058"/>
    <cellStyle name="Output 2 7 3 2 2 3" xfId="16661"/>
    <cellStyle name="Output 2 7 3 2 3" xfId="6183"/>
    <cellStyle name="Output 2 7 3 2 3 2" xfId="13812"/>
    <cellStyle name="Output 2 7 3 2 3 3" xfId="17975"/>
    <cellStyle name="Output 2 7 3 2 4" xfId="6184"/>
    <cellStyle name="Output 2 7 3 2 5" xfId="10085"/>
    <cellStyle name="Output 2 7 3 2 6" xfId="15128"/>
    <cellStyle name="Output 2 7 3 3" xfId="6185"/>
    <cellStyle name="Output 2 7 3 3 2" xfId="6186"/>
    <cellStyle name="Output 2 7 3 3 2 2" xfId="12367"/>
    <cellStyle name="Output 2 7 3 3 2 3" xfId="16968"/>
    <cellStyle name="Output 2 7 3 3 3" xfId="6187"/>
    <cellStyle name="Output 2 7 3 3 3 2" xfId="14121"/>
    <cellStyle name="Output 2 7 3 3 3 3" xfId="18282"/>
    <cellStyle name="Output 2 7 3 3 4" xfId="6188"/>
    <cellStyle name="Output 2 7 3 3 5" xfId="10394"/>
    <cellStyle name="Output 2 7 3 3 6" xfId="15435"/>
    <cellStyle name="Output 2 7 3 4" xfId="6189"/>
    <cellStyle name="Output 2 7 3 4 2" xfId="6190"/>
    <cellStyle name="Output 2 7 3 4 2 2" xfId="12536"/>
    <cellStyle name="Output 2 7 3 4 2 3" xfId="17137"/>
    <cellStyle name="Output 2 7 3 4 3" xfId="6191"/>
    <cellStyle name="Output 2 7 3 4 3 2" xfId="14290"/>
    <cellStyle name="Output 2 7 3 4 3 3" xfId="18451"/>
    <cellStyle name="Output 2 7 3 4 4" xfId="10563"/>
    <cellStyle name="Output 2 7 3 4 5" xfId="15604"/>
    <cellStyle name="Output 2 7 3 5" xfId="6192"/>
    <cellStyle name="Output 2 7 3 5 2" xfId="6193"/>
    <cellStyle name="Output 2 7 3 5 2 2" xfId="12692"/>
    <cellStyle name="Output 2 7 3 5 2 3" xfId="17293"/>
    <cellStyle name="Output 2 7 3 5 3" xfId="6194"/>
    <cellStyle name="Output 2 7 3 5 3 2" xfId="14446"/>
    <cellStyle name="Output 2 7 3 5 3 3" xfId="18607"/>
    <cellStyle name="Output 2 7 3 5 4" xfId="10719"/>
    <cellStyle name="Output 2 7 3 5 5" xfId="15760"/>
    <cellStyle name="Output 2 7 3 6" xfId="6195"/>
    <cellStyle name="Output 2 7 3 6 2" xfId="6196"/>
    <cellStyle name="Output 2 7 3 6 2 2" xfId="12836"/>
    <cellStyle name="Output 2 7 3 6 2 3" xfId="17437"/>
    <cellStyle name="Output 2 7 3 6 3" xfId="6197"/>
    <cellStyle name="Output 2 7 3 6 3 2" xfId="14590"/>
    <cellStyle name="Output 2 7 3 6 3 3" xfId="18751"/>
    <cellStyle name="Output 2 7 3 6 4" xfId="10863"/>
    <cellStyle name="Output 2 7 3 6 5" xfId="15904"/>
    <cellStyle name="Output 2 7 3 7" xfId="6198"/>
    <cellStyle name="Output 2 7 3 7 2" xfId="6199"/>
    <cellStyle name="Output 2 7 3 7 2 2" xfId="12965"/>
    <cellStyle name="Output 2 7 3 7 2 3" xfId="17566"/>
    <cellStyle name="Output 2 7 3 7 3" xfId="6200"/>
    <cellStyle name="Output 2 7 3 7 3 2" xfId="14719"/>
    <cellStyle name="Output 2 7 3 7 3 3" xfId="18880"/>
    <cellStyle name="Output 2 7 3 7 4" xfId="10992"/>
    <cellStyle name="Output 2 7 3 7 5" xfId="16033"/>
    <cellStyle name="Output 2 7 3 8" xfId="6201"/>
    <cellStyle name="Output 2 7 3 8 2" xfId="11429"/>
    <cellStyle name="Output 2 7 3 8 3" xfId="16252"/>
    <cellStyle name="Output 2 7 3 9" xfId="6202"/>
    <cellStyle name="Output 2 7 4" xfId="6203"/>
    <cellStyle name="Output 2 7 4 2" xfId="6204"/>
    <cellStyle name="Output 2 7 4 2 2" xfId="11728"/>
    <cellStyle name="Output 2 7 4 2 3" xfId="16495"/>
    <cellStyle name="Output 2 7 4 3" xfId="6205"/>
    <cellStyle name="Output 2 7 4 3 2" xfId="13482"/>
    <cellStyle name="Output 2 7 4 3 3" xfId="17809"/>
    <cellStyle name="Output 2 7 4 4" xfId="6206"/>
    <cellStyle name="Output 2 7 4 5" xfId="9755"/>
    <cellStyle name="Output 2 7 4 6" xfId="14962"/>
    <cellStyle name="Output 2 7 5" xfId="6207"/>
    <cellStyle name="Output 2 7 5 2" xfId="6208"/>
    <cellStyle name="Output 2 7 5 2 2" xfId="12120"/>
    <cellStyle name="Output 2 7 5 2 3" xfId="16721"/>
    <cellStyle name="Output 2 7 5 3" xfId="6209"/>
    <cellStyle name="Output 2 7 5 3 2" xfId="13874"/>
    <cellStyle name="Output 2 7 5 3 3" xfId="18035"/>
    <cellStyle name="Output 2 7 5 4" xfId="6210"/>
    <cellStyle name="Output 2 7 5 5" xfId="10147"/>
    <cellStyle name="Output 2 7 5 6" xfId="15188"/>
    <cellStyle name="Output 2 7 6" xfId="6211"/>
    <cellStyle name="Output 2 7 6 2" xfId="6212"/>
    <cellStyle name="Output 2 7 6 2 2" xfId="11572"/>
    <cellStyle name="Output 2 7 6 2 3" xfId="16358"/>
    <cellStyle name="Output 2 7 6 3" xfId="6213"/>
    <cellStyle name="Output 2 7 6 3 2" xfId="13326"/>
    <cellStyle name="Output 2 7 6 3 3" xfId="17672"/>
    <cellStyle name="Output 2 7 6 4" xfId="6214"/>
    <cellStyle name="Output 2 7 6 5" xfId="9599"/>
    <cellStyle name="Output 2 7 6 6" xfId="14825"/>
    <cellStyle name="Output 2 7 7" xfId="6215"/>
    <cellStyle name="Output 2 7 7 2" xfId="6216"/>
    <cellStyle name="Output 2 7 7 2 2" xfId="11546"/>
    <cellStyle name="Output 2 7 7 2 3" xfId="16337"/>
    <cellStyle name="Output 2 7 7 3" xfId="6217"/>
    <cellStyle name="Output 2 7 7 3 2" xfId="13300"/>
    <cellStyle name="Output 2 7 7 3 3" xfId="17651"/>
    <cellStyle name="Output 2 7 7 4" xfId="6218"/>
    <cellStyle name="Output 2 7 7 5" xfId="9573"/>
    <cellStyle name="Output 2 7 7 6" xfId="14804"/>
    <cellStyle name="Output 2 7 8" xfId="6219"/>
    <cellStyle name="Output 2 7 8 2" xfId="6220"/>
    <cellStyle name="Output 2 7 8 2 2" xfId="11471"/>
    <cellStyle name="Output 2 7 8 2 3" xfId="16270"/>
    <cellStyle name="Output 2 7 8 3" xfId="6221"/>
    <cellStyle name="Output 2 7 8 3 2" xfId="13225"/>
    <cellStyle name="Output 2 7 8 3 3" xfId="17584"/>
    <cellStyle name="Output 2 7 8 4" xfId="9498"/>
    <cellStyle name="Output 2 7 8 5" xfId="14737"/>
    <cellStyle name="Output 2 7 9" xfId="6222"/>
    <cellStyle name="Output 2 7 9 2" xfId="6223"/>
    <cellStyle name="Output 2 7 9 2 2" xfId="12166"/>
    <cellStyle name="Output 2 7 9 2 3" xfId="16767"/>
    <cellStyle name="Output 2 7 9 3" xfId="6224"/>
    <cellStyle name="Output 2 7 9 3 2" xfId="13920"/>
    <cellStyle name="Output 2 7 9 3 3" xfId="18081"/>
    <cellStyle name="Output 2 7 9 4" xfId="10193"/>
    <cellStyle name="Output 2 7 9 5" xfId="15234"/>
    <cellStyle name="Output 2 8" xfId="6225"/>
    <cellStyle name="Output 2 8 10" xfId="6226"/>
    <cellStyle name="Output 2 8 10 2" xfId="11075"/>
    <cellStyle name="Output 2 8 10 3" xfId="16070"/>
    <cellStyle name="Output 2 8 11" xfId="6227"/>
    <cellStyle name="Output 2 8 12" xfId="6228"/>
    <cellStyle name="Output 2 8 13" xfId="6229"/>
    <cellStyle name="Output 2 8 14" xfId="9159"/>
    <cellStyle name="Output 2 8 2" xfId="6230"/>
    <cellStyle name="Output 2 8 2 10" xfId="6231"/>
    <cellStyle name="Output 2 8 2 11" xfId="6232"/>
    <cellStyle name="Output 2 8 2 12" xfId="9418"/>
    <cellStyle name="Output 2 8 2 2" xfId="6233"/>
    <cellStyle name="Output 2 8 2 2 2" xfId="6234"/>
    <cellStyle name="Output 2 8 2 2 2 2" xfId="12000"/>
    <cellStyle name="Output 2 8 2 2 2 3" xfId="16603"/>
    <cellStyle name="Output 2 8 2 2 3" xfId="6235"/>
    <cellStyle name="Output 2 8 2 2 3 2" xfId="13754"/>
    <cellStyle name="Output 2 8 2 2 3 3" xfId="17917"/>
    <cellStyle name="Output 2 8 2 2 4" xfId="6236"/>
    <cellStyle name="Output 2 8 2 2 5" xfId="10027"/>
    <cellStyle name="Output 2 8 2 2 6" xfId="15070"/>
    <cellStyle name="Output 2 8 2 3" xfId="6237"/>
    <cellStyle name="Output 2 8 2 3 2" xfId="6238"/>
    <cellStyle name="Output 2 8 2 3 2 2" xfId="12309"/>
    <cellStyle name="Output 2 8 2 3 2 3" xfId="16910"/>
    <cellStyle name="Output 2 8 2 3 3" xfId="6239"/>
    <cellStyle name="Output 2 8 2 3 3 2" xfId="14063"/>
    <cellStyle name="Output 2 8 2 3 3 3" xfId="18224"/>
    <cellStyle name="Output 2 8 2 3 4" xfId="6240"/>
    <cellStyle name="Output 2 8 2 3 5" xfId="10336"/>
    <cellStyle name="Output 2 8 2 3 6" xfId="15377"/>
    <cellStyle name="Output 2 8 2 4" xfId="6241"/>
    <cellStyle name="Output 2 8 2 4 2" xfId="6242"/>
    <cellStyle name="Output 2 8 2 4 2 2" xfId="12478"/>
    <cellStyle name="Output 2 8 2 4 2 3" xfId="17079"/>
    <cellStyle name="Output 2 8 2 4 3" xfId="6243"/>
    <cellStyle name="Output 2 8 2 4 3 2" xfId="14232"/>
    <cellStyle name="Output 2 8 2 4 3 3" xfId="18393"/>
    <cellStyle name="Output 2 8 2 4 4" xfId="10505"/>
    <cellStyle name="Output 2 8 2 4 5" xfId="15546"/>
    <cellStyle name="Output 2 8 2 5" xfId="6244"/>
    <cellStyle name="Output 2 8 2 5 2" xfId="6245"/>
    <cellStyle name="Output 2 8 2 5 2 2" xfId="12634"/>
    <cellStyle name="Output 2 8 2 5 2 3" xfId="17235"/>
    <cellStyle name="Output 2 8 2 5 3" xfId="6246"/>
    <cellStyle name="Output 2 8 2 5 3 2" xfId="14388"/>
    <cellStyle name="Output 2 8 2 5 3 3" xfId="18549"/>
    <cellStyle name="Output 2 8 2 5 4" xfId="10661"/>
    <cellStyle name="Output 2 8 2 5 5" xfId="15702"/>
    <cellStyle name="Output 2 8 2 6" xfId="6247"/>
    <cellStyle name="Output 2 8 2 6 2" xfId="6248"/>
    <cellStyle name="Output 2 8 2 6 2 2" xfId="12778"/>
    <cellStyle name="Output 2 8 2 6 2 3" xfId="17379"/>
    <cellStyle name="Output 2 8 2 6 3" xfId="6249"/>
    <cellStyle name="Output 2 8 2 6 3 2" xfId="14532"/>
    <cellStyle name="Output 2 8 2 6 3 3" xfId="18693"/>
    <cellStyle name="Output 2 8 2 6 4" xfId="10805"/>
    <cellStyle name="Output 2 8 2 6 5" xfId="15846"/>
    <cellStyle name="Output 2 8 2 7" xfId="6250"/>
    <cellStyle name="Output 2 8 2 7 2" xfId="6251"/>
    <cellStyle name="Output 2 8 2 7 2 2" xfId="12907"/>
    <cellStyle name="Output 2 8 2 7 2 3" xfId="17508"/>
    <cellStyle name="Output 2 8 2 7 3" xfId="6252"/>
    <cellStyle name="Output 2 8 2 7 3 2" xfId="14661"/>
    <cellStyle name="Output 2 8 2 7 3 3" xfId="18822"/>
    <cellStyle name="Output 2 8 2 7 4" xfId="10934"/>
    <cellStyle name="Output 2 8 2 7 5" xfId="15975"/>
    <cellStyle name="Output 2 8 2 8" xfId="6253"/>
    <cellStyle name="Output 2 8 2 8 2" xfId="11371"/>
    <cellStyle name="Output 2 8 2 8 3" xfId="16194"/>
    <cellStyle name="Output 2 8 2 9" xfId="6254"/>
    <cellStyle name="Output 2 8 3" xfId="6255"/>
    <cellStyle name="Output 2 8 3 10" xfId="6256"/>
    <cellStyle name="Output 2 8 3 11" xfId="6257"/>
    <cellStyle name="Output 2 8 3 12" xfId="9355"/>
    <cellStyle name="Output 2 8 3 2" xfId="6258"/>
    <cellStyle name="Output 2 8 3 2 2" xfId="6259"/>
    <cellStyle name="Output 2 8 3 2 2 2" xfId="11932"/>
    <cellStyle name="Output 2 8 3 2 2 3" xfId="16594"/>
    <cellStyle name="Output 2 8 3 2 3" xfId="6260"/>
    <cellStyle name="Output 2 8 3 2 3 2" xfId="13686"/>
    <cellStyle name="Output 2 8 3 2 3 3" xfId="17908"/>
    <cellStyle name="Output 2 8 3 2 4" xfId="6261"/>
    <cellStyle name="Output 2 8 3 2 5" xfId="9959"/>
    <cellStyle name="Output 2 8 3 2 6" xfId="15061"/>
    <cellStyle name="Output 2 8 3 3" xfId="6262"/>
    <cellStyle name="Output 2 8 3 3 2" xfId="6263"/>
    <cellStyle name="Output 2 8 3 3 2 2" xfId="12273"/>
    <cellStyle name="Output 2 8 3 3 2 3" xfId="16874"/>
    <cellStyle name="Output 2 8 3 3 3" xfId="6264"/>
    <cellStyle name="Output 2 8 3 3 3 2" xfId="14027"/>
    <cellStyle name="Output 2 8 3 3 3 3" xfId="18188"/>
    <cellStyle name="Output 2 8 3 3 4" xfId="6265"/>
    <cellStyle name="Output 2 8 3 3 5" xfId="10300"/>
    <cellStyle name="Output 2 8 3 3 6" xfId="15341"/>
    <cellStyle name="Output 2 8 3 4" xfId="6266"/>
    <cellStyle name="Output 2 8 3 4 2" xfId="6267"/>
    <cellStyle name="Output 2 8 3 4 2 2" xfId="12442"/>
    <cellStyle name="Output 2 8 3 4 2 3" xfId="17043"/>
    <cellStyle name="Output 2 8 3 4 3" xfId="6268"/>
    <cellStyle name="Output 2 8 3 4 3 2" xfId="14196"/>
    <cellStyle name="Output 2 8 3 4 3 3" xfId="18357"/>
    <cellStyle name="Output 2 8 3 4 4" xfId="10469"/>
    <cellStyle name="Output 2 8 3 4 5" xfId="15510"/>
    <cellStyle name="Output 2 8 3 5" xfId="6269"/>
    <cellStyle name="Output 2 8 3 5 2" xfId="6270"/>
    <cellStyle name="Output 2 8 3 5 2 2" xfId="12609"/>
    <cellStyle name="Output 2 8 3 5 2 3" xfId="17210"/>
    <cellStyle name="Output 2 8 3 5 3" xfId="6271"/>
    <cellStyle name="Output 2 8 3 5 3 2" xfId="14363"/>
    <cellStyle name="Output 2 8 3 5 3 3" xfId="18524"/>
    <cellStyle name="Output 2 8 3 5 4" xfId="10636"/>
    <cellStyle name="Output 2 8 3 5 5" xfId="15677"/>
    <cellStyle name="Output 2 8 3 6" xfId="6272"/>
    <cellStyle name="Output 2 8 3 6 2" xfId="6273"/>
    <cellStyle name="Output 2 8 3 6 2 2" xfId="12761"/>
    <cellStyle name="Output 2 8 3 6 2 3" xfId="17362"/>
    <cellStyle name="Output 2 8 3 6 3" xfId="6274"/>
    <cellStyle name="Output 2 8 3 6 3 2" xfId="14515"/>
    <cellStyle name="Output 2 8 3 6 3 3" xfId="18676"/>
    <cellStyle name="Output 2 8 3 6 4" xfId="10788"/>
    <cellStyle name="Output 2 8 3 6 5" xfId="15829"/>
    <cellStyle name="Output 2 8 3 7" xfId="6275"/>
    <cellStyle name="Output 2 8 3 7 2" xfId="6276"/>
    <cellStyle name="Output 2 8 3 7 2 2" xfId="12898"/>
    <cellStyle name="Output 2 8 3 7 2 3" xfId="17499"/>
    <cellStyle name="Output 2 8 3 7 3" xfId="6277"/>
    <cellStyle name="Output 2 8 3 7 3 2" xfId="14652"/>
    <cellStyle name="Output 2 8 3 7 3 3" xfId="18813"/>
    <cellStyle name="Output 2 8 3 7 4" xfId="10925"/>
    <cellStyle name="Output 2 8 3 7 5" xfId="15966"/>
    <cellStyle name="Output 2 8 3 8" xfId="6278"/>
    <cellStyle name="Output 2 8 3 8 2" xfId="11303"/>
    <cellStyle name="Output 2 8 3 8 3" xfId="16185"/>
    <cellStyle name="Output 2 8 3 9" xfId="6279"/>
    <cellStyle name="Output 2 8 4" xfId="6280"/>
    <cellStyle name="Output 2 8 4 2" xfId="6281"/>
    <cellStyle name="Output 2 8 4 2 2" xfId="11684"/>
    <cellStyle name="Output 2 8 4 2 3" xfId="16459"/>
    <cellStyle name="Output 2 8 4 3" xfId="6282"/>
    <cellStyle name="Output 2 8 4 3 2" xfId="13438"/>
    <cellStyle name="Output 2 8 4 3 3" xfId="17773"/>
    <cellStyle name="Output 2 8 4 4" xfId="6283"/>
    <cellStyle name="Output 2 8 4 5" xfId="9711"/>
    <cellStyle name="Output 2 8 4 6" xfId="14926"/>
    <cellStyle name="Output 2 8 5" xfId="6284"/>
    <cellStyle name="Output 2 8 5 2" xfId="6285"/>
    <cellStyle name="Output 2 8 5 2 2" xfId="12081"/>
    <cellStyle name="Output 2 8 5 2 3" xfId="16682"/>
    <cellStyle name="Output 2 8 5 3" xfId="6286"/>
    <cellStyle name="Output 2 8 5 3 2" xfId="13835"/>
    <cellStyle name="Output 2 8 5 3 3" xfId="17996"/>
    <cellStyle name="Output 2 8 5 4" xfId="6287"/>
    <cellStyle name="Output 2 8 5 5" xfId="10108"/>
    <cellStyle name="Output 2 8 5 6" xfId="15149"/>
    <cellStyle name="Output 2 8 6" xfId="6288"/>
    <cellStyle name="Output 2 8 6 2" xfId="6289"/>
    <cellStyle name="Output 2 8 6 2 2" xfId="12128"/>
    <cellStyle name="Output 2 8 6 2 3" xfId="16729"/>
    <cellStyle name="Output 2 8 6 3" xfId="6290"/>
    <cellStyle name="Output 2 8 6 3 2" xfId="13882"/>
    <cellStyle name="Output 2 8 6 3 3" xfId="18043"/>
    <cellStyle name="Output 2 8 6 4" xfId="6291"/>
    <cellStyle name="Output 2 8 6 5" xfId="10155"/>
    <cellStyle name="Output 2 8 6 6" xfId="15196"/>
    <cellStyle name="Output 2 8 7" xfId="6292"/>
    <cellStyle name="Output 2 8 7 2" xfId="6293"/>
    <cellStyle name="Output 2 8 7 2 2" xfId="11441"/>
    <cellStyle name="Output 2 8 7 2 3" xfId="16260"/>
    <cellStyle name="Output 2 8 7 3" xfId="6294"/>
    <cellStyle name="Output 2 8 7 3 2" xfId="13195"/>
    <cellStyle name="Output 2 8 7 3 3" xfId="17574"/>
    <cellStyle name="Output 2 8 7 4" xfId="9468"/>
    <cellStyle name="Output 2 8 7 5" xfId="14727"/>
    <cellStyle name="Output 2 8 8" xfId="6295"/>
    <cellStyle name="Output 2 8 8 2" xfId="6296"/>
    <cellStyle name="Output 2 8 8 2 2" xfId="11548"/>
    <cellStyle name="Output 2 8 8 2 3" xfId="16339"/>
    <cellStyle name="Output 2 8 8 3" xfId="6297"/>
    <cellStyle name="Output 2 8 8 3 2" xfId="13302"/>
    <cellStyle name="Output 2 8 8 3 3" xfId="17653"/>
    <cellStyle name="Output 2 8 8 4" xfId="9575"/>
    <cellStyle name="Output 2 8 8 5" xfId="14806"/>
    <cellStyle name="Output 2 8 9" xfId="6298"/>
    <cellStyle name="Output 2 8 9 2" xfId="6299"/>
    <cellStyle name="Output 2 8 9 2 2" xfId="11667"/>
    <cellStyle name="Output 2 8 9 2 3" xfId="16446"/>
    <cellStyle name="Output 2 8 9 3" xfId="6300"/>
    <cellStyle name="Output 2 8 9 3 2" xfId="13421"/>
    <cellStyle name="Output 2 8 9 3 3" xfId="17760"/>
    <cellStyle name="Output 2 8 9 4" xfId="9694"/>
    <cellStyle name="Output 2 8 9 5" xfId="14913"/>
    <cellStyle name="Output 2 9" xfId="6301"/>
    <cellStyle name="Output 2 9 10" xfId="6302"/>
    <cellStyle name="Output 2 9 11" xfId="6303"/>
    <cellStyle name="Output 2 9 12" xfId="9345"/>
    <cellStyle name="Output 2 9 13" xfId="19042"/>
    <cellStyle name="Output 2 9 2" xfId="6304"/>
    <cellStyle name="Output 2 9 2 2" xfId="6305"/>
    <cellStyle name="Output 2 9 2 2 2" xfId="11922"/>
    <cellStyle name="Output 2 9 2 2 3" xfId="16588"/>
    <cellStyle name="Output 2 9 2 3" xfId="6306"/>
    <cellStyle name="Output 2 9 2 3 2" xfId="13676"/>
    <cellStyle name="Output 2 9 2 3 3" xfId="17902"/>
    <cellStyle name="Output 2 9 2 4" xfId="6307"/>
    <cellStyle name="Output 2 9 2 5" xfId="9949"/>
    <cellStyle name="Output 2 9 2 6" xfId="15055"/>
    <cellStyle name="Output 2 9 2 7" xfId="19315"/>
    <cellStyle name="Output 2 9 3" xfId="6308"/>
    <cellStyle name="Output 2 9 3 2" xfId="6309"/>
    <cellStyle name="Output 2 9 3 2 2" xfId="12266"/>
    <cellStyle name="Output 2 9 3 2 3" xfId="16867"/>
    <cellStyle name="Output 2 9 3 3" xfId="6310"/>
    <cellStyle name="Output 2 9 3 3 2" xfId="14020"/>
    <cellStyle name="Output 2 9 3 3 3" xfId="18181"/>
    <cellStyle name="Output 2 9 3 4" xfId="6311"/>
    <cellStyle name="Output 2 9 3 5" xfId="10293"/>
    <cellStyle name="Output 2 9 3 6" xfId="15334"/>
    <cellStyle name="Output 2 9 3 7" xfId="19381"/>
    <cellStyle name="Output 2 9 4" xfId="6312"/>
    <cellStyle name="Output 2 9 4 2" xfId="6313"/>
    <cellStyle name="Output 2 9 4 2 2" xfId="12436"/>
    <cellStyle name="Output 2 9 4 2 3" xfId="17037"/>
    <cellStyle name="Output 2 9 4 3" xfId="6314"/>
    <cellStyle name="Output 2 9 4 3 2" xfId="14190"/>
    <cellStyle name="Output 2 9 4 3 3" xfId="18351"/>
    <cellStyle name="Output 2 9 4 4" xfId="6315"/>
    <cellStyle name="Output 2 9 4 5" xfId="10463"/>
    <cellStyle name="Output 2 9 4 6" xfId="15504"/>
    <cellStyle name="Output 2 9 4 7" xfId="19383"/>
    <cellStyle name="Output 2 9 5" xfId="6316"/>
    <cellStyle name="Output 2 9 5 2" xfId="6317"/>
    <cellStyle name="Output 2 9 5 2 2" xfId="12603"/>
    <cellStyle name="Output 2 9 5 2 3" xfId="17204"/>
    <cellStyle name="Output 2 9 5 3" xfId="6318"/>
    <cellStyle name="Output 2 9 5 3 2" xfId="14357"/>
    <cellStyle name="Output 2 9 5 3 3" xfId="18518"/>
    <cellStyle name="Output 2 9 5 4" xfId="6319"/>
    <cellStyle name="Output 2 9 5 5" xfId="10630"/>
    <cellStyle name="Output 2 9 5 6" xfId="15671"/>
    <cellStyle name="Output 2 9 6" xfId="6320"/>
    <cellStyle name="Output 2 9 6 2" xfId="6321"/>
    <cellStyle name="Output 2 9 6 2 2" xfId="12755"/>
    <cellStyle name="Output 2 9 6 2 3" xfId="17356"/>
    <cellStyle name="Output 2 9 6 3" xfId="6322"/>
    <cellStyle name="Output 2 9 6 3 2" xfId="14509"/>
    <cellStyle name="Output 2 9 6 3 3" xfId="18670"/>
    <cellStyle name="Output 2 9 6 4" xfId="6323"/>
    <cellStyle name="Output 2 9 6 5" xfId="10782"/>
    <cellStyle name="Output 2 9 6 6" xfId="15823"/>
    <cellStyle name="Output 2 9 7" xfId="6324"/>
    <cellStyle name="Output 2 9 7 2" xfId="6325"/>
    <cellStyle name="Output 2 9 7 2 2" xfId="12892"/>
    <cellStyle name="Output 2 9 7 2 3" xfId="17493"/>
    <cellStyle name="Output 2 9 7 3" xfId="6326"/>
    <cellStyle name="Output 2 9 7 3 2" xfId="14646"/>
    <cellStyle name="Output 2 9 7 3 3" xfId="18807"/>
    <cellStyle name="Output 2 9 7 4" xfId="10919"/>
    <cellStyle name="Output 2 9 7 5" xfId="15960"/>
    <cellStyle name="Output 2 9 8" xfId="6327"/>
    <cellStyle name="Output 2 9 8 2" xfId="11293"/>
    <cellStyle name="Output 2 9 8 3" xfId="16179"/>
    <cellStyle name="Output 2 9 9" xfId="6328"/>
    <cellStyle name="Output 3" xfId="6329"/>
    <cellStyle name="Output 3 2" xfId="9059"/>
    <cellStyle name="Output 4" xfId="6330"/>
    <cellStyle name="Output 4 2" xfId="9250"/>
    <cellStyle name="Output 5" xfId="19101"/>
    <cellStyle name="Percent 10" xfId="9192"/>
    <cellStyle name="Percent 2" xfId="6331"/>
    <cellStyle name="Percent 2 2" xfId="6332"/>
    <cellStyle name="Percent 2 2 2" xfId="9028"/>
    <cellStyle name="Percent 2 3" xfId="6333"/>
    <cellStyle name="Percent 2 3 2" xfId="9111"/>
    <cellStyle name="Percent 2 4" xfId="6334"/>
    <cellStyle name="Percent 2 4 2" xfId="9027"/>
    <cellStyle name="Percent 2 5" xfId="8999"/>
    <cellStyle name="Percent 3" xfId="6335"/>
    <cellStyle name="Percent 3 10" xfId="9014"/>
    <cellStyle name="Percent 3 11" xfId="18930"/>
    <cellStyle name="Percent 3 2" xfId="6336"/>
    <cellStyle name="Percent 3 2 10" xfId="18984"/>
    <cellStyle name="Percent 3 2 2" xfId="6337"/>
    <cellStyle name="Percent 3 2 2 2" xfId="6338"/>
    <cellStyle name="Percent 3 2 2 2 2" xfId="6339"/>
    <cellStyle name="Percent 3 2 2 2 2 2" xfId="11950"/>
    <cellStyle name="Percent 3 2 2 2 3" xfId="6340"/>
    <cellStyle name="Percent 3 2 2 2 3 2" xfId="13704"/>
    <cellStyle name="Percent 3 2 2 2 4" xfId="6341"/>
    <cellStyle name="Percent 3 2 2 2 5" xfId="9977"/>
    <cellStyle name="Percent 3 2 2 3" xfId="6342"/>
    <cellStyle name="Percent 3 2 2 3 2" xfId="11321"/>
    <cellStyle name="Percent 3 2 2 4" xfId="6343"/>
    <cellStyle name="Percent 3 2 2 4 2" xfId="13142"/>
    <cellStyle name="Percent 3 2 2 5" xfId="6344"/>
    <cellStyle name="Percent 3 2 2 6" xfId="6345"/>
    <cellStyle name="Percent 3 2 2 7" xfId="6346"/>
    <cellStyle name="Percent 3 2 2 8" xfId="9370"/>
    <cellStyle name="Percent 3 2 2 9" xfId="19258"/>
    <cellStyle name="Percent 3 2 3" xfId="6347"/>
    <cellStyle name="Percent 3 2 3 2" xfId="6348"/>
    <cellStyle name="Percent 3 2 3 2 2" xfId="11742"/>
    <cellStyle name="Percent 3 2 3 3" xfId="6349"/>
    <cellStyle name="Percent 3 2 3 3 2" xfId="13496"/>
    <cellStyle name="Percent 3 2 3 4" xfId="6350"/>
    <cellStyle name="Percent 3 2 3 5" xfId="9769"/>
    <cellStyle name="Percent 3 2 4" xfId="6351"/>
    <cellStyle name="Percent 3 2 4 2" xfId="11133"/>
    <cellStyle name="Percent 3 2 5" xfId="6352"/>
    <cellStyle name="Percent 3 2 5 2" xfId="13033"/>
    <cellStyle name="Percent 3 2 6" xfId="6353"/>
    <cellStyle name="Percent 3 2 7" xfId="6354"/>
    <cellStyle name="Percent 3 2 8" xfId="6355"/>
    <cellStyle name="Percent 3 2 9" xfId="9202"/>
    <cellStyle name="Percent 3 3" xfId="6356"/>
    <cellStyle name="Percent 3 3 2" xfId="6357"/>
    <cellStyle name="Percent 3 3 2 2" xfId="6358"/>
    <cellStyle name="Percent 3 3 2 2 2" xfId="11818"/>
    <cellStyle name="Percent 3 3 2 3" xfId="6359"/>
    <cellStyle name="Percent 3 3 2 3 2" xfId="13572"/>
    <cellStyle name="Percent 3 3 2 4" xfId="6360"/>
    <cellStyle name="Percent 3 3 2 5" xfId="9845"/>
    <cellStyle name="Percent 3 3 3" xfId="6361"/>
    <cellStyle name="Percent 3 3 3 2" xfId="11190"/>
    <cellStyle name="Percent 3 3 4" xfId="6362"/>
    <cellStyle name="Percent 3 3 4 2" xfId="13087"/>
    <cellStyle name="Percent 3 3 5" xfId="6363"/>
    <cellStyle name="Percent 3 3 6" xfId="6364"/>
    <cellStyle name="Percent 3 3 7" xfId="6365"/>
    <cellStyle name="Percent 3 3 8" xfId="9263"/>
    <cellStyle name="Percent 3 3 9" xfId="19204"/>
    <cellStyle name="Percent 3 4" xfId="6366"/>
    <cellStyle name="Percent 3 4 2" xfId="6367"/>
    <cellStyle name="Percent 3 4 2 2" xfId="11450"/>
    <cellStyle name="Percent 3 4 3" xfId="6368"/>
    <cellStyle name="Percent 3 4 3 2" xfId="13204"/>
    <cellStyle name="Percent 3 4 4" xfId="6369"/>
    <cellStyle name="Percent 3 4 5" xfId="9477"/>
    <cellStyle name="Percent 3 5" xfId="6370"/>
    <cellStyle name="Percent 3 5 2" xfId="11005"/>
    <cellStyle name="Percent 3 6" xfId="6371"/>
    <cellStyle name="Percent 3 6 2" xfId="12978"/>
    <cellStyle name="Percent 3 7" xfId="6372"/>
    <cellStyle name="Percent 3 8" xfId="6373"/>
    <cellStyle name="Percent 3 9" xfId="6374"/>
    <cellStyle name="Percent 4" xfId="6375"/>
    <cellStyle name="Percent 4 10" xfId="9024"/>
    <cellStyle name="Percent 4 11" xfId="18940"/>
    <cellStyle name="Percent 4 2" xfId="6376"/>
    <cellStyle name="Percent 4 2 10" xfId="18994"/>
    <cellStyle name="Percent 4 2 2" xfId="6377"/>
    <cellStyle name="Percent 4 2 2 2" xfId="6378"/>
    <cellStyle name="Percent 4 2 2 2 2" xfId="6379"/>
    <cellStyle name="Percent 4 2 2 2 2 2" xfId="11960"/>
    <cellStyle name="Percent 4 2 2 2 3" xfId="6380"/>
    <cellStyle name="Percent 4 2 2 2 3 2" xfId="13714"/>
    <cellStyle name="Percent 4 2 2 2 4" xfId="6381"/>
    <cellStyle name="Percent 4 2 2 2 5" xfId="9987"/>
    <cellStyle name="Percent 4 2 2 3" xfId="6382"/>
    <cellStyle name="Percent 4 2 2 3 2" xfId="11331"/>
    <cellStyle name="Percent 4 2 2 4" xfId="6383"/>
    <cellStyle name="Percent 4 2 2 4 2" xfId="13152"/>
    <cellStyle name="Percent 4 2 2 5" xfId="6384"/>
    <cellStyle name="Percent 4 2 2 6" xfId="6385"/>
    <cellStyle name="Percent 4 2 2 7" xfId="6386"/>
    <cellStyle name="Percent 4 2 2 8" xfId="9380"/>
    <cellStyle name="Percent 4 2 2 9" xfId="19268"/>
    <cellStyle name="Percent 4 2 3" xfId="6387"/>
    <cellStyle name="Percent 4 2 3 2" xfId="6388"/>
    <cellStyle name="Percent 4 2 3 2 2" xfId="11752"/>
    <cellStyle name="Percent 4 2 3 3" xfId="6389"/>
    <cellStyle name="Percent 4 2 3 3 2" xfId="13506"/>
    <cellStyle name="Percent 4 2 3 4" xfId="6390"/>
    <cellStyle name="Percent 4 2 3 5" xfId="9779"/>
    <cellStyle name="Percent 4 2 4" xfId="6391"/>
    <cellStyle name="Percent 4 2 4 2" xfId="11143"/>
    <cellStyle name="Percent 4 2 5" xfId="6392"/>
    <cellStyle name="Percent 4 2 5 2" xfId="13043"/>
    <cellStyle name="Percent 4 2 6" xfId="6393"/>
    <cellStyle name="Percent 4 2 7" xfId="6394"/>
    <cellStyle name="Percent 4 2 8" xfId="6395"/>
    <cellStyle name="Percent 4 2 9" xfId="9212"/>
    <cellStyle name="Percent 4 3" xfId="6396"/>
    <cellStyle name="Percent 4 3 2" xfId="6397"/>
    <cellStyle name="Percent 4 3 2 2" xfId="6398"/>
    <cellStyle name="Percent 4 3 2 2 2" xfId="11828"/>
    <cellStyle name="Percent 4 3 2 3" xfId="6399"/>
    <cellStyle name="Percent 4 3 2 3 2" xfId="13582"/>
    <cellStyle name="Percent 4 3 2 4" xfId="6400"/>
    <cellStyle name="Percent 4 3 2 5" xfId="9855"/>
    <cellStyle name="Percent 4 3 3" xfId="6401"/>
    <cellStyle name="Percent 4 3 3 2" xfId="11200"/>
    <cellStyle name="Percent 4 3 4" xfId="6402"/>
    <cellStyle name="Percent 4 3 4 2" xfId="13097"/>
    <cellStyle name="Percent 4 3 5" xfId="6403"/>
    <cellStyle name="Percent 4 3 6" xfId="6404"/>
    <cellStyle name="Percent 4 3 7" xfId="6405"/>
    <cellStyle name="Percent 4 3 8" xfId="9273"/>
    <cellStyle name="Percent 4 3 9" xfId="19214"/>
    <cellStyle name="Percent 4 4" xfId="6406"/>
    <cellStyle name="Percent 4 4 2" xfId="6407"/>
    <cellStyle name="Percent 4 4 2 2" xfId="11460"/>
    <cellStyle name="Percent 4 4 3" xfId="6408"/>
    <cellStyle name="Percent 4 4 3 2" xfId="13214"/>
    <cellStyle name="Percent 4 4 4" xfId="6409"/>
    <cellStyle name="Percent 4 4 5" xfId="9487"/>
    <cellStyle name="Percent 4 5" xfId="6410"/>
    <cellStyle name="Percent 4 5 2" xfId="11015"/>
    <cellStyle name="Percent 4 6" xfId="6411"/>
    <cellStyle name="Percent 4 6 2" xfId="12988"/>
    <cellStyle name="Percent 4 7" xfId="6412"/>
    <cellStyle name="Percent 4 8" xfId="6413"/>
    <cellStyle name="Percent 4 9" xfId="6414"/>
    <cellStyle name="Percent 5" xfId="6415"/>
    <cellStyle name="Percent 5 2" xfId="6416"/>
    <cellStyle name="Percent 5 2 2" xfId="19306"/>
    <cellStyle name="Percent 5 3" xfId="19032"/>
    <cellStyle name="Percent 6" xfId="6417"/>
    <cellStyle name="Percent 6 2" xfId="19121"/>
    <cellStyle name="Percent 7" xfId="6418"/>
    <cellStyle name="Percent 8" xfId="6419"/>
    <cellStyle name="Percent 9" xfId="6420"/>
    <cellStyle name="SN_241" xfId="6421"/>
    <cellStyle name="Style 1" xfId="6422"/>
    <cellStyle name="Style 1 2" xfId="6423"/>
    <cellStyle name="Style 1 2 2" xfId="6424"/>
    <cellStyle name="Style 1 2 2 2" xfId="9072"/>
    <cellStyle name="Style 1 2 3" xfId="6425"/>
    <cellStyle name="Style 1 2 4" xfId="9051"/>
    <cellStyle name="Style 1 3" xfId="6426"/>
    <cellStyle name="Style 1 3 2" xfId="6427"/>
    <cellStyle name="Style 1 3 3" xfId="9127"/>
    <cellStyle name="Style 1 4" xfId="6428"/>
    <cellStyle name="Style 1 4 2" xfId="6429"/>
    <cellStyle name="Style 1 4 3" xfId="9128"/>
    <cellStyle name="Style 1 5" xfId="6430"/>
    <cellStyle name="Style 1 6" xfId="9050"/>
    <cellStyle name="Style 1_verchnakan_ax21-25_2018" xfId="6431"/>
    <cellStyle name="Title" xfId="6432" builtinId="15" customBuiltin="1"/>
    <cellStyle name="Title 2" xfId="6433"/>
    <cellStyle name="Title 2 2" xfId="6434"/>
    <cellStyle name="Title 2 2 2" xfId="9120"/>
    <cellStyle name="Title 2 3" xfId="9052"/>
    <cellStyle name="Title 3" xfId="6435"/>
    <cellStyle name="Title 3 2" xfId="9249"/>
    <cellStyle name="Title 4" xfId="9026"/>
    <cellStyle name="Title 5" xfId="18895"/>
    <cellStyle name="Total" xfId="6436" builtinId="25" customBuiltin="1"/>
    <cellStyle name="Total 2" xfId="6437"/>
    <cellStyle name="Total 2 10" xfId="6438"/>
    <cellStyle name="Total 2 10 10" xfId="6439"/>
    <cellStyle name="Total 2 10 11" xfId="6440"/>
    <cellStyle name="Total 2 10 12" xfId="9444"/>
    <cellStyle name="Total 2 10 2" xfId="6441"/>
    <cellStyle name="Total 2 10 2 2" xfId="6442"/>
    <cellStyle name="Total 2 10 2 2 2" xfId="12042"/>
    <cellStyle name="Total 2 10 2 2 3" xfId="16645"/>
    <cellStyle name="Total 2 10 2 3" xfId="6443"/>
    <cellStyle name="Total 2 10 2 3 2" xfId="13796"/>
    <cellStyle name="Total 2 10 2 3 3" xfId="17959"/>
    <cellStyle name="Total 2 10 2 4" xfId="6444"/>
    <cellStyle name="Total 2 10 2 5" xfId="10069"/>
    <cellStyle name="Total 2 10 2 6" xfId="15112"/>
    <cellStyle name="Total 2 10 3" xfId="6445"/>
    <cellStyle name="Total 2 10 3 2" xfId="6446"/>
    <cellStyle name="Total 2 10 3 2 2" xfId="12351"/>
    <cellStyle name="Total 2 10 3 2 3" xfId="16952"/>
    <cellStyle name="Total 2 10 3 3" xfId="6447"/>
    <cellStyle name="Total 2 10 3 3 2" xfId="14105"/>
    <cellStyle name="Total 2 10 3 3 3" xfId="18266"/>
    <cellStyle name="Total 2 10 3 4" xfId="6448"/>
    <cellStyle name="Total 2 10 3 5" xfId="10378"/>
    <cellStyle name="Total 2 10 3 6" xfId="15419"/>
    <cellStyle name="Total 2 10 4" xfId="6449"/>
    <cellStyle name="Total 2 10 4 2" xfId="6450"/>
    <cellStyle name="Total 2 10 4 2 2" xfId="12520"/>
    <cellStyle name="Total 2 10 4 2 3" xfId="17121"/>
    <cellStyle name="Total 2 10 4 3" xfId="6451"/>
    <cellStyle name="Total 2 10 4 3 2" xfId="14274"/>
    <cellStyle name="Total 2 10 4 3 3" xfId="18435"/>
    <cellStyle name="Total 2 10 4 4" xfId="6452"/>
    <cellStyle name="Total 2 10 4 5" xfId="10547"/>
    <cellStyle name="Total 2 10 4 6" xfId="15588"/>
    <cellStyle name="Total 2 10 5" xfId="6453"/>
    <cellStyle name="Total 2 10 5 2" xfId="6454"/>
    <cellStyle name="Total 2 10 5 2 2" xfId="12676"/>
    <cellStyle name="Total 2 10 5 2 3" xfId="17277"/>
    <cellStyle name="Total 2 10 5 3" xfId="6455"/>
    <cellStyle name="Total 2 10 5 3 2" xfId="14430"/>
    <cellStyle name="Total 2 10 5 3 3" xfId="18591"/>
    <cellStyle name="Total 2 10 5 4" xfId="6456"/>
    <cellStyle name="Total 2 10 5 5" xfId="10703"/>
    <cellStyle name="Total 2 10 5 6" xfId="15744"/>
    <cellStyle name="Total 2 10 6" xfId="6457"/>
    <cellStyle name="Total 2 10 6 2" xfId="6458"/>
    <cellStyle name="Total 2 10 6 2 2" xfId="12820"/>
    <cellStyle name="Total 2 10 6 2 3" xfId="17421"/>
    <cellStyle name="Total 2 10 6 3" xfId="6459"/>
    <cellStyle name="Total 2 10 6 3 2" xfId="14574"/>
    <cellStyle name="Total 2 10 6 3 3" xfId="18735"/>
    <cellStyle name="Total 2 10 6 4" xfId="6460"/>
    <cellStyle name="Total 2 10 6 5" xfId="10847"/>
    <cellStyle name="Total 2 10 6 6" xfId="15888"/>
    <cellStyle name="Total 2 10 7" xfId="6461"/>
    <cellStyle name="Total 2 10 7 2" xfId="6462"/>
    <cellStyle name="Total 2 10 7 2 2" xfId="12949"/>
    <cellStyle name="Total 2 10 7 2 3" xfId="17550"/>
    <cellStyle name="Total 2 10 7 3" xfId="6463"/>
    <cellStyle name="Total 2 10 7 3 2" xfId="14703"/>
    <cellStyle name="Total 2 10 7 3 3" xfId="18864"/>
    <cellStyle name="Total 2 10 7 4" xfId="10976"/>
    <cellStyle name="Total 2 10 7 5" xfId="16017"/>
    <cellStyle name="Total 2 10 8" xfId="6464"/>
    <cellStyle name="Total 2 10 8 2" xfId="11413"/>
    <cellStyle name="Total 2 10 8 3" xfId="16236"/>
    <cellStyle name="Total 2 10 9" xfId="6465"/>
    <cellStyle name="Total 2 11" xfId="6466"/>
    <cellStyle name="Total 2 11 2" xfId="6467"/>
    <cellStyle name="Total 2 11 2 2" xfId="11495"/>
    <cellStyle name="Total 2 11 2 3" xfId="16292"/>
    <cellStyle name="Total 2 11 3" xfId="6468"/>
    <cellStyle name="Total 2 11 3 2" xfId="13249"/>
    <cellStyle name="Total 2 11 3 3" xfId="17606"/>
    <cellStyle name="Total 2 11 4" xfId="6469"/>
    <cellStyle name="Total 2 11 5" xfId="9522"/>
    <cellStyle name="Total 2 11 6" xfId="14759"/>
    <cellStyle name="Total 2 12" xfId="6470"/>
    <cellStyle name="Total 2 12 2" xfId="6471"/>
    <cellStyle name="Total 2 12 2 2" xfId="11663"/>
    <cellStyle name="Total 2 12 2 3" xfId="16443"/>
    <cellStyle name="Total 2 12 3" xfId="6472"/>
    <cellStyle name="Total 2 12 3 2" xfId="13417"/>
    <cellStyle name="Total 2 12 3 3" xfId="17757"/>
    <cellStyle name="Total 2 12 4" xfId="6473"/>
    <cellStyle name="Total 2 12 5" xfId="9690"/>
    <cellStyle name="Total 2 12 6" xfId="14910"/>
    <cellStyle name="Total 2 13" xfId="6474"/>
    <cellStyle name="Total 2 13 2" xfId="6475"/>
    <cellStyle name="Total 2 13 2 2" xfId="12286"/>
    <cellStyle name="Total 2 13 2 3" xfId="16887"/>
    <cellStyle name="Total 2 13 3" xfId="6476"/>
    <cellStyle name="Total 2 13 3 2" xfId="14040"/>
    <cellStyle name="Total 2 13 3 3" xfId="18201"/>
    <cellStyle name="Total 2 13 4" xfId="6477"/>
    <cellStyle name="Total 2 13 5" xfId="10313"/>
    <cellStyle name="Total 2 13 6" xfId="15354"/>
    <cellStyle name="Total 2 14" xfId="6478"/>
    <cellStyle name="Total 2 14 2" xfId="6479"/>
    <cellStyle name="Total 2 14 2 2" xfId="11639"/>
    <cellStyle name="Total 2 14 2 3" xfId="16422"/>
    <cellStyle name="Total 2 14 3" xfId="6480"/>
    <cellStyle name="Total 2 14 3 2" xfId="13393"/>
    <cellStyle name="Total 2 14 3 3" xfId="17736"/>
    <cellStyle name="Total 2 14 4" xfId="6481"/>
    <cellStyle name="Total 2 14 5" xfId="9666"/>
    <cellStyle name="Total 2 14 6" xfId="14889"/>
    <cellStyle name="Total 2 15" xfId="6482"/>
    <cellStyle name="Total 2 15 2" xfId="6483"/>
    <cellStyle name="Total 2 15 2 2" xfId="12067"/>
    <cellStyle name="Total 2 15 2 3" xfId="16668"/>
    <cellStyle name="Total 2 15 3" xfId="6484"/>
    <cellStyle name="Total 2 15 3 2" xfId="13821"/>
    <cellStyle name="Total 2 15 3 3" xfId="17982"/>
    <cellStyle name="Total 2 15 4" xfId="10094"/>
    <cellStyle name="Total 2 15 5" xfId="15135"/>
    <cellStyle name="Total 2 16" xfId="6485"/>
    <cellStyle name="Total 2 16 2" xfId="6486"/>
    <cellStyle name="Total 2 16 2 2" xfId="11585"/>
    <cellStyle name="Total 2 16 2 3" xfId="16370"/>
    <cellStyle name="Total 2 16 3" xfId="6487"/>
    <cellStyle name="Total 2 16 3 2" xfId="13339"/>
    <cellStyle name="Total 2 16 3 3" xfId="17684"/>
    <cellStyle name="Total 2 16 4" xfId="9612"/>
    <cellStyle name="Total 2 16 5" xfId="14837"/>
    <cellStyle name="Total 2 17" xfId="6488"/>
    <cellStyle name="Total 2 17 2" xfId="11025"/>
    <cellStyle name="Total 2 17 3" xfId="16042"/>
    <cellStyle name="Total 2 18" xfId="6489"/>
    <cellStyle name="Total 2 19" xfId="6490"/>
    <cellStyle name="Total 2 2" xfId="6491"/>
    <cellStyle name="Total 2 2 10" xfId="6492"/>
    <cellStyle name="Total 2 2 10 2" xfId="11049"/>
    <cellStyle name="Total 2 2 10 3" xfId="16052"/>
    <cellStyle name="Total 2 2 11" xfId="6493"/>
    <cellStyle name="Total 2 2 12" xfId="6494"/>
    <cellStyle name="Total 2 2 13" xfId="6495"/>
    <cellStyle name="Total 2 2 14" xfId="9112"/>
    <cellStyle name="Total 2 2 2" xfId="6496"/>
    <cellStyle name="Total 2 2 2 10" xfId="6497"/>
    <cellStyle name="Total 2 2 2 11" xfId="6498"/>
    <cellStyle name="Total 2 2 2 12" xfId="9313"/>
    <cellStyle name="Total 2 2 2 2" xfId="6499"/>
    <cellStyle name="Total 2 2 2 2 2" xfId="6500"/>
    <cellStyle name="Total 2 2 2 2 2 2" xfId="11884"/>
    <cellStyle name="Total 2 2 2 2 2 3" xfId="16561"/>
    <cellStyle name="Total 2 2 2 2 3" xfId="6501"/>
    <cellStyle name="Total 2 2 2 2 3 2" xfId="13638"/>
    <cellStyle name="Total 2 2 2 2 3 3" xfId="17875"/>
    <cellStyle name="Total 2 2 2 2 4" xfId="6502"/>
    <cellStyle name="Total 2 2 2 2 5" xfId="9911"/>
    <cellStyle name="Total 2 2 2 2 6" xfId="15028"/>
    <cellStyle name="Total 2 2 2 3" xfId="6503"/>
    <cellStyle name="Total 2 2 2 3 2" xfId="6504"/>
    <cellStyle name="Total 2 2 2 3 2 2" xfId="12234"/>
    <cellStyle name="Total 2 2 2 3 2 3" xfId="16835"/>
    <cellStyle name="Total 2 2 2 3 3" xfId="6505"/>
    <cellStyle name="Total 2 2 2 3 3 2" xfId="13988"/>
    <cellStyle name="Total 2 2 2 3 3 3" xfId="18149"/>
    <cellStyle name="Total 2 2 2 3 4" xfId="6506"/>
    <cellStyle name="Total 2 2 2 3 5" xfId="10261"/>
    <cellStyle name="Total 2 2 2 3 6" xfId="15302"/>
    <cellStyle name="Total 2 2 2 4" xfId="6507"/>
    <cellStyle name="Total 2 2 2 4 2" xfId="6508"/>
    <cellStyle name="Total 2 2 2 4 2 2" xfId="12403"/>
    <cellStyle name="Total 2 2 2 4 2 3" xfId="17004"/>
    <cellStyle name="Total 2 2 2 4 3" xfId="6509"/>
    <cellStyle name="Total 2 2 2 4 3 2" xfId="14157"/>
    <cellStyle name="Total 2 2 2 4 3 3" xfId="18318"/>
    <cellStyle name="Total 2 2 2 4 4" xfId="6510"/>
    <cellStyle name="Total 2 2 2 4 5" xfId="10430"/>
    <cellStyle name="Total 2 2 2 4 6" xfId="15471"/>
    <cellStyle name="Total 2 2 2 5" xfId="6511"/>
    <cellStyle name="Total 2 2 2 5 2" xfId="6512"/>
    <cellStyle name="Total 2 2 2 5 2 2" xfId="12571"/>
    <cellStyle name="Total 2 2 2 5 2 3" xfId="17172"/>
    <cellStyle name="Total 2 2 2 5 3" xfId="6513"/>
    <cellStyle name="Total 2 2 2 5 3 2" xfId="14325"/>
    <cellStyle name="Total 2 2 2 5 3 3" xfId="18486"/>
    <cellStyle name="Total 2 2 2 5 4" xfId="6514"/>
    <cellStyle name="Total 2 2 2 5 5" xfId="10598"/>
    <cellStyle name="Total 2 2 2 5 6" xfId="15639"/>
    <cellStyle name="Total 2 2 2 6" xfId="6515"/>
    <cellStyle name="Total 2 2 2 6 2" xfId="6516"/>
    <cellStyle name="Total 2 2 2 6 2 2" xfId="12724"/>
    <cellStyle name="Total 2 2 2 6 2 3" xfId="17325"/>
    <cellStyle name="Total 2 2 2 6 3" xfId="6517"/>
    <cellStyle name="Total 2 2 2 6 3 2" xfId="14478"/>
    <cellStyle name="Total 2 2 2 6 3 3" xfId="18639"/>
    <cellStyle name="Total 2 2 2 6 4" xfId="6518"/>
    <cellStyle name="Total 2 2 2 6 5" xfId="10751"/>
    <cellStyle name="Total 2 2 2 6 6" xfId="15792"/>
    <cellStyle name="Total 2 2 2 7" xfId="6519"/>
    <cellStyle name="Total 2 2 2 7 2" xfId="6520"/>
    <cellStyle name="Total 2 2 2 7 2 2" xfId="12865"/>
    <cellStyle name="Total 2 2 2 7 2 3" xfId="17466"/>
    <cellStyle name="Total 2 2 2 7 3" xfId="6521"/>
    <cellStyle name="Total 2 2 2 7 3 2" xfId="14619"/>
    <cellStyle name="Total 2 2 2 7 3 3" xfId="18780"/>
    <cellStyle name="Total 2 2 2 7 4" xfId="10892"/>
    <cellStyle name="Total 2 2 2 7 5" xfId="15933"/>
    <cellStyle name="Total 2 2 2 8" xfId="6522"/>
    <cellStyle name="Total 2 2 2 8 2" xfId="11255"/>
    <cellStyle name="Total 2 2 2 8 3" xfId="16152"/>
    <cellStyle name="Total 2 2 2 9" xfId="6523"/>
    <cellStyle name="Total 2 2 3" xfId="6524"/>
    <cellStyle name="Total 2 2 3 10" xfId="6525"/>
    <cellStyle name="Total 2 2 3 11" xfId="6526"/>
    <cellStyle name="Total 2 2 3 12" xfId="9339"/>
    <cellStyle name="Total 2 2 3 2" xfId="6527"/>
    <cellStyle name="Total 2 2 3 2 2" xfId="6528"/>
    <cellStyle name="Total 2 2 3 2 2 2" xfId="11916"/>
    <cellStyle name="Total 2 2 3 2 2 3" xfId="16586"/>
    <cellStyle name="Total 2 2 3 2 3" xfId="6529"/>
    <cellStyle name="Total 2 2 3 2 3 2" xfId="13670"/>
    <cellStyle name="Total 2 2 3 2 3 3" xfId="17900"/>
    <cellStyle name="Total 2 2 3 2 4" xfId="6530"/>
    <cellStyle name="Total 2 2 3 2 5" xfId="9943"/>
    <cellStyle name="Total 2 2 3 2 6" xfId="15053"/>
    <cellStyle name="Total 2 2 3 3" xfId="6531"/>
    <cellStyle name="Total 2 2 3 3 2" xfId="6532"/>
    <cellStyle name="Total 2 2 3 3 2 2" xfId="12261"/>
    <cellStyle name="Total 2 2 3 3 2 3" xfId="16862"/>
    <cellStyle name="Total 2 2 3 3 3" xfId="6533"/>
    <cellStyle name="Total 2 2 3 3 3 2" xfId="14015"/>
    <cellStyle name="Total 2 2 3 3 3 3" xfId="18176"/>
    <cellStyle name="Total 2 2 3 3 4" xfId="6534"/>
    <cellStyle name="Total 2 2 3 3 5" xfId="10288"/>
    <cellStyle name="Total 2 2 3 3 6" xfId="15329"/>
    <cellStyle name="Total 2 2 3 4" xfId="6535"/>
    <cellStyle name="Total 2 2 3 4 2" xfId="6536"/>
    <cellStyle name="Total 2 2 3 4 2 2" xfId="12431"/>
    <cellStyle name="Total 2 2 3 4 2 3" xfId="17032"/>
    <cellStyle name="Total 2 2 3 4 3" xfId="6537"/>
    <cellStyle name="Total 2 2 3 4 3 2" xfId="14185"/>
    <cellStyle name="Total 2 2 3 4 3 3" xfId="18346"/>
    <cellStyle name="Total 2 2 3 4 4" xfId="10458"/>
    <cellStyle name="Total 2 2 3 4 5" xfId="15499"/>
    <cellStyle name="Total 2 2 3 5" xfId="6538"/>
    <cellStyle name="Total 2 2 3 5 2" xfId="6539"/>
    <cellStyle name="Total 2 2 3 5 2 2" xfId="12599"/>
    <cellStyle name="Total 2 2 3 5 2 3" xfId="17200"/>
    <cellStyle name="Total 2 2 3 5 3" xfId="6540"/>
    <cellStyle name="Total 2 2 3 5 3 2" xfId="14353"/>
    <cellStyle name="Total 2 2 3 5 3 3" xfId="18514"/>
    <cellStyle name="Total 2 2 3 5 4" xfId="10626"/>
    <cellStyle name="Total 2 2 3 5 5" xfId="15667"/>
    <cellStyle name="Total 2 2 3 6" xfId="6541"/>
    <cellStyle name="Total 2 2 3 6 2" xfId="6542"/>
    <cellStyle name="Total 2 2 3 6 2 2" xfId="12751"/>
    <cellStyle name="Total 2 2 3 6 2 3" xfId="17352"/>
    <cellStyle name="Total 2 2 3 6 3" xfId="6543"/>
    <cellStyle name="Total 2 2 3 6 3 2" xfId="14505"/>
    <cellStyle name="Total 2 2 3 6 3 3" xfId="18666"/>
    <cellStyle name="Total 2 2 3 6 4" xfId="10778"/>
    <cellStyle name="Total 2 2 3 6 5" xfId="15819"/>
    <cellStyle name="Total 2 2 3 7" xfId="6544"/>
    <cellStyle name="Total 2 2 3 7 2" xfId="6545"/>
    <cellStyle name="Total 2 2 3 7 2 2" xfId="12890"/>
    <cellStyle name="Total 2 2 3 7 2 3" xfId="17491"/>
    <cellStyle name="Total 2 2 3 7 3" xfId="6546"/>
    <cellStyle name="Total 2 2 3 7 3 2" xfId="14644"/>
    <cellStyle name="Total 2 2 3 7 3 3" xfId="18805"/>
    <cellStyle name="Total 2 2 3 7 4" xfId="10917"/>
    <cellStyle name="Total 2 2 3 7 5" xfId="15958"/>
    <cellStyle name="Total 2 2 3 8" xfId="6547"/>
    <cellStyle name="Total 2 2 3 8 2" xfId="11287"/>
    <cellStyle name="Total 2 2 3 8 3" xfId="16177"/>
    <cellStyle name="Total 2 2 3 9" xfId="6548"/>
    <cellStyle name="Total 2 2 4" xfId="6549"/>
    <cellStyle name="Total 2 2 4 2" xfId="6550"/>
    <cellStyle name="Total 2 2 4 2 2" xfId="11596"/>
    <cellStyle name="Total 2 2 4 2 3" xfId="16379"/>
    <cellStyle name="Total 2 2 4 3" xfId="6551"/>
    <cellStyle name="Total 2 2 4 3 2" xfId="13350"/>
    <cellStyle name="Total 2 2 4 3 3" xfId="17693"/>
    <cellStyle name="Total 2 2 4 4" xfId="6552"/>
    <cellStyle name="Total 2 2 4 5" xfId="9623"/>
    <cellStyle name="Total 2 2 4 6" xfId="14846"/>
    <cellStyle name="Total 2 2 5" xfId="6553"/>
    <cellStyle name="Total 2 2 5 2" xfId="6554"/>
    <cellStyle name="Total 2 2 5 2 2" xfId="11473"/>
    <cellStyle name="Total 2 2 5 2 3" xfId="16272"/>
    <cellStyle name="Total 2 2 5 3" xfId="6555"/>
    <cellStyle name="Total 2 2 5 3 2" xfId="13227"/>
    <cellStyle name="Total 2 2 5 3 3" xfId="17586"/>
    <cellStyle name="Total 2 2 5 4" xfId="6556"/>
    <cellStyle name="Total 2 2 5 5" xfId="9500"/>
    <cellStyle name="Total 2 2 5 6" xfId="14739"/>
    <cellStyle name="Total 2 2 6" xfId="6557"/>
    <cellStyle name="Total 2 2 6 2" xfId="6558"/>
    <cellStyle name="Total 2 2 6 2 2" xfId="11615"/>
    <cellStyle name="Total 2 2 6 2 3" xfId="16398"/>
    <cellStyle name="Total 2 2 6 3" xfId="6559"/>
    <cellStyle name="Total 2 2 6 3 2" xfId="13369"/>
    <cellStyle name="Total 2 2 6 3 3" xfId="17712"/>
    <cellStyle name="Total 2 2 6 4" xfId="6560"/>
    <cellStyle name="Total 2 2 6 5" xfId="9642"/>
    <cellStyle name="Total 2 2 6 6" xfId="14865"/>
    <cellStyle name="Total 2 2 7" xfId="6561"/>
    <cellStyle name="Total 2 2 7 2" xfId="6562"/>
    <cellStyle name="Total 2 2 7 2 2" xfId="11617"/>
    <cellStyle name="Total 2 2 7 2 3" xfId="16400"/>
    <cellStyle name="Total 2 2 7 3" xfId="6563"/>
    <cellStyle name="Total 2 2 7 3 2" xfId="13371"/>
    <cellStyle name="Total 2 2 7 3 3" xfId="17714"/>
    <cellStyle name="Total 2 2 7 4" xfId="6564"/>
    <cellStyle name="Total 2 2 7 5" xfId="9644"/>
    <cellStyle name="Total 2 2 7 6" xfId="14867"/>
    <cellStyle name="Total 2 2 8" xfId="6565"/>
    <cellStyle name="Total 2 2 8 2" xfId="6566"/>
    <cellStyle name="Total 2 2 8 2 2" xfId="12466"/>
    <cellStyle name="Total 2 2 8 2 3" xfId="17067"/>
    <cellStyle name="Total 2 2 8 3" xfId="6567"/>
    <cellStyle name="Total 2 2 8 3 2" xfId="14220"/>
    <cellStyle name="Total 2 2 8 3 3" xfId="18381"/>
    <cellStyle name="Total 2 2 8 4" xfId="10493"/>
    <cellStyle name="Total 2 2 8 5" xfId="15534"/>
    <cellStyle name="Total 2 2 9" xfId="6568"/>
    <cellStyle name="Total 2 2 9 2" xfId="6569"/>
    <cellStyle name="Total 2 2 9 2 2" xfId="12625"/>
    <cellStyle name="Total 2 2 9 2 3" xfId="17226"/>
    <cellStyle name="Total 2 2 9 3" xfId="6570"/>
    <cellStyle name="Total 2 2 9 3 2" xfId="14379"/>
    <cellStyle name="Total 2 2 9 3 3" xfId="18540"/>
    <cellStyle name="Total 2 2 9 4" xfId="10652"/>
    <cellStyle name="Total 2 2 9 5" xfId="15693"/>
    <cellStyle name="Total 2 20" xfId="6571"/>
    <cellStyle name="Total 2 21" xfId="9053"/>
    <cellStyle name="Total 2 3" xfId="6572"/>
    <cellStyle name="Total 2 3 2" xfId="9124"/>
    <cellStyle name="Total 2 4" xfId="6573"/>
    <cellStyle name="Total 2 4 10" xfId="6574"/>
    <cellStyle name="Total 2 4 10 2" xfId="11063"/>
    <cellStyle name="Total 2 4 10 3" xfId="16062"/>
    <cellStyle name="Total 2 4 11" xfId="6575"/>
    <cellStyle name="Total 2 4 12" xfId="6576"/>
    <cellStyle name="Total 2 4 13" xfId="6577"/>
    <cellStyle name="Total 2 4 14" xfId="9149"/>
    <cellStyle name="Total 2 4 2" xfId="6578"/>
    <cellStyle name="Total 2 4 2 10" xfId="6579"/>
    <cellStyle name="Total 2 4 2 11" xfId="6580"/>
    <cellStyle name="Total 2 4 2 12" xfId="9323"/>
    <cellStyle name="Total 2 4 2 2" xfId="6581"/>
    <cellStyle name="Total 2 4 2 2 2" xfId="6582"/>
    <cellStyle name="Total 2 4 2 2 2 2" xfId="11896"/>
    <cellStyle name="Total 2 4 2 2 2 3" xfId="16570"/>
    <cellStyle name="Total 2 4 2 2 3" xfId="6583"/>
    <cellStyle name="Total 2 4 2 2 3 2" xfId="13650"/>
    <cellStyle name="Total 2 4 2 2 3 3" xfId="17884"/>
    <cellStyle name="Total 2 4 2 2 4" xfId="6584"/>
    <cellStyle name="Total 2 4 2 2 5" xfId="9923"/>
    <cellStyle name="Total 2 4 2 2 6" xfId="15037"/>
    <cellStyle name="Total 2 4 2 3" xfId="6585"/>
    <cellStyle name="Total 2 4 2 3 2" xfId="6586"/>
    <cellStyle name="Total 2 4 2 3 2 2" xfId="12243"/>
    <cellStyle name="Total 2 4 2 3 2 3" xfId="16844"/>
    <cellStyle name="Total 2 4 2 3 3" xfId="6587"/>
    <cellStyle name="Total 2 4 2 3 3 2" xfId="13997"/>
    <cellStyle name="Total 2 4 2 3 3 3" xfId="18158"/>
    <cellStyle name="Total 2 4 2 3 4" xfId="6588"/>
    <cellStyle name="Total 2 4 2 3 5" xfId="10270"/>
    <cellStyle name="Total 2 4 2 3 6" xfId="15311"/>
    <cellStyle name="Total 2 4 2 4" xfId="6589"/>
    <cellStyle name="Total 2 4 2 4 2" xfId="6590"/>
    <cellStyle name="Total 2 4 2 4 2 2" xfId="12414"/>
    <cellStyle name="Total 2 4 2 4 2 3" xfId="17015"/>
    <cellStyle name="Total 2 4 2 4 3" xfId="6591"/>
    <cellStyle name="Total 2 4 2 4 3 2" xfId="14168"/>
    <cellStyle name="Total 2 4 2 4 3 3" xfId="18329"/>
    <cellStyle name="Total 2 4 2 4 4" xfId="6592"/>
    <cellStyle name="Total 2 4 2 4 5" xfId="10441"/>
    <cellStyle name="Total 2 4 2 4 6" xfId="15482"/>
    <cellStyle name="Total 2 4 2 5" xfId="6593"/>
    <cellStyle name="Total 2 4 2 5 2" xfId="6594"/>
    <cellStyle name="Total 2 4 2 5 2 2" xfId="12582"/>
    <cellStyle name="Total 2 4 2 5 2 3" xfId="17183"/>
    <cellStyle name="Total 2 4 2 5 3" xfId="6595"/>
    <cellStyle name="Total 2 4 2 5 3 2" xfId="14336"/>
    <cellStyle name="Total 2 4 2 5 3 3" xfId="18497"/>
    <cellStyle name="Total 2 4 2 5 4" xfId="6596"/>
    <cellStyle name="Total 2 4 2 5 5" xfId="10609"/>
    <cellStyle name="Total 2 4 2 5 6" xfId="15650"/>
    <cellStyle name="Total 2 4 2 6" xfId="6597"/>
    <cellStyle name="Total 2 4 2 6 2" xfId="6598"/>
    <cellStyle name="Total 2 4 2 6 2 2" xfId="12734"/>
    <cellStyle name="Total 2 4 2 6 2 3" xfId="17335"/>
    <cellStyle name="Total 2 4 2 6 3" xfId="6599"/>
    <cellStyle name="Total 2 4 2 6 3 2" xfId="14488"/>
    <cellStyle name="Total 2 4 2 6 3 3" xfId="18649"/>
    <cellStyle name="Total 2 4 2 6 4" xfId="6600"/>
    <cellStyle name="Total 2 4 2 6 5" xfId="10761"/>
    <cellStyle name="Total 2 4 2 6 6" xfId="15802"/>
    <cellStyle name="Total 2 4 2 7" xfId="6601"/>
    <cellStyle name="Total 2 4 2 7 2" xfId="6602"/>
    <cellStyle name="Total 2 4 2 7 2 2" xfId="12874"/>
    <cellStyle name="Total 2 4 2 7 2 3" xfId="17475"/>
    <cellStyle name="Total 2 4 2 7 3" xfId="6603"/>
    <cellStyle name="Total 2 4 2 7 3 2" xfId="14628"/>
    <cellStyle name="Total 2 4 2 7 3 3" xfId="18789"/>
    <cellStyle name="Total 2 4 2 7 4" xfId="10901"/>
    <cellStyle name="Total 2 4 2 7 5" xfId="15942"/>
    <cellStyle name="Total 2 4 2 8" xfId="6604"/>
    <cellStyle name="Total 2 4 2 8 2" xfId="11267"/>
    <cellStyle name="Total 2 4 2 8 3" xfId="16161"/>
    <cellStyle name="Total 2 4 2 9" xfId="6605"/>
    <cellStyle name="Total 2 4 3" xfId="6606"/>
    <cellStyle name="Total 2 4 3 10" xfId="6607"/>
    <cellStyle name="Total 2 4 3 11" xfId="6608"/>
    <cellStyle name="Total 2 4 3 12" xfId="9304"/>
    <cellStyle name="Total 2 4 3 2" xfId="6609"/>
    <cellStyle name="Total 2 4 3 2 2" xfId="6610"/>
    <cellStyle name="Total 2 4 3 2 2 2" xfId="11872"/>
    <cellStyle name="Total 2 4 3 2 2 3" xfId="16554"/>
    <cellStyle name="Total 2 4 3 2 3" xfId="6611"/>
    <cellStyle name="Total 2 4 3 2 3 2" xfId="13626"/>
    <cellStyle name="Total 2 4 3 2 3 3" xfId="17868"/>
    <cellStyle name="Total 2 4 3 2 4" xfId="6612"/>
    <cellStyle name="Total 2 4 3 2 5" xfId="9899"/>
    <cellStyle name="Total 2 4 3 2 6" xfId="15021"/>
    <cellStyle name="Total 2 4 3 3" xfId="6613"/>
    <cellStyle name="Total 2 4 3 3 2" xfId="6614"/>
    <cellStyle name="Total 2 4 3 3 2 2" xfId="12226"/>
    <cellStyle name="Total 2 4 3 3 2 3" xfId="16827"/>
    <cellStyle name="Total 2 4 3 3 3" xfId="6615"/>
    <cellStyle name="Total 2 4 3 3 3 2" xfId="13980"/>
    <cellStyle name="Total 2 4 3 3 3 3" xfId="18141"/>
    <cellStyle name="Total 2 4 3 3 4" xfId="6616"/>
    <cellStyle name="Total 2 4 3 3 5" xfId="10253"/>
    <cellStyle name="Total 2 4 3 3 6" xfId="15294"/>
    <cellStyle name="Total 2 4 3 4" xfId="6617"/>
    <cellStyle name="Total 2 4 3 4 2" xfId="6618"/>
    <cellStyle name="Total 2 4 3 4 2 2" xfId="12395"/>
    <cellStyle name="Total 2 4 3 4 2 3" xfId="16996"/>
    <cellStyle name="Total 2 4 3 4 3" xfId="6619"/>
    <cellStyle name="Total 2 4 3 4 3 2" xfId="14149"/>
    <cellStyle name="Total 2 4 3 4 3 3" xfId="18310"/>
    <cellStyle name="Total 2 4 3 4 4" xfId="10422"/>
    <cellStyle name="Total 2 4 3 4 5" xfId="15463"/>
    <cellStyle name="Total 2 4 3 5" xfId="6620"/>
    <cellStyle name="Total 2 4 3 5 2" xfId="6621"/>
    <cellStyle name="Total 2 4 3 5 2 2" xfId="12564"/>
    <cellStyle name="Total 2 4 3 5 2 3" xfId="17165"/>
    <cellStyle name="Total 2 4 3 5 3" xfId="6622"/>
    <cellStyle name="Total 2 4 3 5 3 2" xfId="14318"/>
    <cellStyle name="Total 2 4 3 5 3 3" xfId="18479"/>
    <cellStyle name="Total 2 4 3 5 4" xfId="10591"/>
    <cellStyle name="Total 2 4 3 5 5" xfId="15632"/>
    <cellStyle name="Total 2 4 3 6" xfId="6623"/>
    <cellStyle name="Total 2 4 3 6 2" xfId="6624"/>
    <cellStyle name="Total 2 4 3 6 2 2" xfId="12717"/>
    <cellStyle name="Total 2 4 3 6 2 3" xfId="17318"/>
    <cellStyle name="Total 2 4 3 6 3" xfId="6625"/>
    <cellStyle name="Total 2 4 3 6 3 2" xfId="14471"/>
    <cellStyle name="Total 2 4 3 6 3 3" xfId="18632"/>
    <cellStyle name="Total 2 4 3 6 4" xfId="10744"/>
    <cellStyle name="Total 2 4 3 6 5" xfId="15785"/>
    <cellStyle name="Total 2 4 3 7" xfId="6626"/>
    <cellStyle name="Total 2 4 3 7 2" xfId="6627"/>
    <cellStyle name="Total 2 4 3 7 2 2" xfId="12859"/>
    <cellStyle name="Total 2 4 3 7 2 3" xfId="17460"/>
    <cellStyle name="Total 2 4 3 7 3" xfId="6628"/>
    <cellStyle name="Total 2 4 3 7 3 2" xfId="14613"/>
    <cellStyle name="Total 2 4 3 7 3 3" xfId="18774"/>
    <cellStyle name="Total 2 4 3 7 4" xfId="10886"/>
    <cellStyle name="Total 2 4 3 7 5" xfId="15927"/>
    <cellStyle name="Total 2 4 3 8" xfId="6629"/>
    <cellStyle name="Total 2 4 3 8 2" xfId="11244"/>
    <cellStyle name="Total 2 4 3 8 3" xfId="16146"/>
    <cellStyle name="Total 2 4 3 9" xfId="6630"/>
    <cellStyle name="Total 2 4 4" xfId="6631"/>
    <cellStyle name="Total 2 4 4 2" xfId="6632"/>
    <cellStyle name="Total 2 4 4 2 2" xfId="11672"/>
    <cellStyle name="Total 2 4 4 2 3" xfId="16451"/>
    <cellStyle name="Total 2 4 4 3" xfId="6633"/>
    <cellStyle name="Total 2 4 4 3 2" xfId="13426"/>
    <cellStyle name="Total 2 4 4 3 3" xfId="17765"/>
    <cellStyle name="Total 2 4 4 4" xfId="6634"/>
    <cellStyle name="Total 2 4 4 5" xfId="9699"/>
    <cellStyle name="Total 2 4 4 6" xfId="14918"/>
    <cellStyle name="Total 2 4 5" xfId="6635"/>
    <cellStyle name="Total 2 4 5 2" xfId="6636"/>
    <cellStyle name="Total 2 4 5 2 2" xfId="12071"/>
    <cellStyle name="Total 2 4 5 2 3" xfId="16672"/>
    <cellStyle name="Total 2 4 5 3" xfId="6637"/>
    <cellStyle name="Total 2 4 5 3 2" xfId="13825"/>
    <cellStyle name="Total 2 4 5 3 3" xfId="17986"/>
    <cellStyle name="Total 2 4 5 4" xfId="6638"/>
    <cellStyle name="Total 2 4 5 5" xfId="10098"/>
    <cellStyle name="Total 2 4 5 6" xfId="15139"/>
    <cellStyle name="Total 2 4 6" xfId="6639"/>
    <cellStyle name="Total 2 4 6 2" xfId="6640"/>
    <cellStyle name="Total 2 4 6 2 2" xfId="11800"/>
    <cellStyle name="Total 2 4 6 2 3" xfId="16512"/>
    <cellStyle name="Total 2 4 6 3" xfId="6641"/>
    <cellStyle name="Total 2 4 6 3 2" xfId="13554"/>
    <cellStyle name="Total 2 4 6 3 3" xfId="17826"/>
    <cellStyle name="Total 2 4 6 4" xfId="6642"/>
    <cellStyle name="Total 2 4 6 5" xfId="9827"/>
    <cellStyle name="Total 2 4 6 6" xfId="14979"/>
    <cellStyle name="Total 2 4 7" xfId="6643"/>
    <cellStyle name="Total 2 4 7 2" xfId="6644"/>
    <cellStyle name="Total 2 4 7 2 2" xfId="12264"/>
    <cellStyle name="Total 2 4 7 2 3" xfId="16865"/>
    <cellStyle name="Total 2 4 7 3" xfId="6645"/>
    <cellStyle name="Total 2 4 7 3 2" xfId="14018"/>
    <cellStyle name="Total 2 4 7 3 3" xfId="18179"/>
    <cellStyle name="Total 2 4 7 4" xfId="6646"/>
    <cellStyle name="Total 2 4 7 5" xfId="10291"/>
    <cellStyle name="Total 2 4 7 6" xfId="15332"/>
    <cellStyle name="Total 2 4 8" xfId="6647"/>
    <cellStyle name="Total 2 4 8 2" xfId="6648"/>
    <cellStyle name="Total 2 4 8 2 2" xfId="12163"/>
    <cellStyle name="Total 2 4 8 2 3" xfId="16764"/>
    <cellStyle name="Total 2 4 8 3" xfId="6649"/>
    <cellStyle name="Total 2 4 8 3 2" xfId="13917"/>
    <cellStyle name="Total 2 4 8 3 3" xfId="18078"/>
    <cellStyle name="Total 2 4 8 4" xfId="10190"/>
    <cellStyle name="Total 2 4 8 5" xfId="15231"/>
    <cellStyle name="Total 2 4 9" xfId="6650"/>
    <cellStyle name="Total 2 4 9 2" xfId="6651"/>
    <cellStyle name="Total 2 4 9 2 2" xfId="12147"/>
    <cellStyle name="Total 2 4 9 2 3" xfId="16748"/>
    <cellStyle name="Total 2 4 9 3" xfId="6652"/>
    <cellStyle name="Total 2 4 9 3 2" xfId="13901"/>
    <cellStyle name="Total 2 4 9 3 3" xfId="18062"/>
    <cellStyle name="Total 2 4 9 4" xfId="10174"/>
    <cellStyle name="Total 2 4 9 5" xfId="15215"/>
    <cellStyle name="Total 2 5" xfId="6653"/>
    <cellStyle name="Total 2 5 10" xfId="6654"/>
    <cellStyle name="Total 2 5 10 2" xfId="11089"/>
    <cellStyle name="Total 2 5 10 3" xfId="16082"/>
    <cellStyle name="Total 2 5 11" xfId="6655"/>
    <cellStyle name="Total 2 5 12" xfId="6656"/>
    <cellStyle name="Total 2 5 13" xfId="6657"/>
    <cellStyle name="Total 2 5 14" xfId="9167"/>
    <cellStyle name="Total 2 5 2" xfId="6658"/>
    <cellStyle name="Total 2 5 2 10" xfId="6659"/>
    <cellStyle name="Total 2 5 2 11" xfId="6660"/>
    <cellStyle name="Total 2 5 2 12" xfId="9425"/>
    <cellStyle name="Total 2 5 2 2" xfId="6661"/>
    <cellStyle name="Total 2 5 2 2 2" xfId="6662"/>
    <cellStyle name="Total 2 5 2 2 2 2" xfId="12013"/>
    <cellStyle name="Total 2 5 2 2 2 3" xfId="16616"/>
    <cellStyle name="Total 2 5 2 2 3" xfId="6663"/>
    <cellStyle name="Total 2 5 2 2 3 2" xfId="13767"/>
    <cellStyle name="Total 2 5 2 2 3 3" xfId="17930"/>
    <cellStyle name="Total 2 5 2 2 4" xfId="6664"/>
    <cellStyle name="Total 2 5 2 2 5" xfId="10040"/>
    <cellStyle name="Total 2 5 2 2 6" xfId="15083"/>
    <cellStyle name="Total 2 5 2 3" xfId="6665"/>
    <cellStyle name="Total 2 5 2 3 2" xfId="6666"/>
    <cellStyle name="Total 2 5 2 3 2 2" xfId="12322"/>
    <cellStyle name="Total 2 5 2 3 2 3" xfId="16923"/>
    <cellStyle name="Total 2 5 2 3 3" xfId="6667"/>
    <cellStyle name="Total 2 5 2 3 3 2" xfId="14076"/>
    <cellStyle name="Total 2 5 2 3 3 3" xfId="18237"/>
    <cellStyle name="Total 2 5 2 3 4" xfId="6668"/>
    <cellStyle name="Total 2 5 2 3 5" xfId="10349"/>
    <cellStyle name="Total 2 5 2 3 6" xfId="15390"/>
    <cellStyle name="Total 2 5 2 4" xfId="6669"/>
    <cellStyle name="Total 2 5 2 4 2" xfId="6670"/>
    <cellStyle name="Total 2 5 2 4 2 2" xfId="12491"/>
    <cellStyle name="Total 2 5 2 4 2 3" xfId="17092"/>
    <cellStyle name="Total 2 5 2 4 3" xfId="6671"/>
    <cellStyle name="Total 2 5 2 4 3 2" xfId="14245"/>
    <cellStyle name="Total 2 5 2 4 3 3" xfId="18406"/>
    <cellStyle name="Total 2 5 2 4 4" xfId="6672"/>
    <cellStyle name="Total 2 5 2 4 5" xfId="10518"/>
    <cellStyle name="Total 2 5 2 4 6" xfId="15559"/>
    <cellStyle name="Total 2 5 2 5" xfId="6673"/>
    <cellStyle name="Total 2 5 2 5 2" xfId="6674"/>
    <cellStyle name="Total 2 5 2 5 2 2" xfId="12647"/>
    <cellStyle name="Total 2 5 2 5 2 3" xfId="17248"/>
    <cellStyle name="Total 2 5 2 5 3" xfId="6675"/>
    <cellStyle name="Total 2 5 2 5 3 2" xfId="14401"/>
    <cellStyle name="Total 2 5 2 5 3 3" xfId="18562"/>
    <cellStyle name="Total 2 5 2 5 4" xfId="6676"/>
    <cellStyle name="Total 2 5 2 5 5" xfId="10674"/>
    <cellStyle name="Total 2 5 2 5 6" xfId="15715"/>
    <cellStyle name="Total 2 5 2 6" xfId="6677"/>
    <cellStyle name="Total 2 5 2 6 2" xfId="6678"/>
    <cellStyle name="Total 2 5 2 6 2 2" xfId="12791"/>
    <cellStyle name="Total 2 5 2 6 2 3" xfId="17392"/>
    <cellStyle name="Total 2 5 2 6 3" xfId="6679"/>
    <cellStyle name="Total 2 5 2 6 3 2" xfId="14545"/>
    <cellStyle name="Total 2 5 2 6 3 3" xfId="18706"/>
    <cellStyle name="Total 2 5 2 6 4" xfId="6680"/>
    <cellStyle name="Total 2 5 2 6 5" xfId="10818"/>
    <cellStyle name="Total 2 5 2 6 6" xfId="15859"/>
    <cellStyle name="Total 2 5 2 7" xfId="6681"/>
    <cellStyle name="Total 2 5 2 7 2" xfId="6682"/>
    <cellStyle name="Total 2 5 2 7 2 2" xfId="12920"/>
    <cellStyle name="Total 2 5 2 7 2 3" xfId="17521"/>
    <cellStyle name="Total 2 5 2 7 3" xfId="6683"/>
    <cellStyle name="Total 2 5 2 7 3 2" xfId="14674"/>
    <cellStyle name="Total 2 5 2 7 3 3" xfId="18835"/>
    <cellStyle name="Total 2 5 2 7 4" xfId="10947"/>
    <cellStyle name="Total 2 5 2 7 5" xfId="15988"/>
    <cellStyle name="Total 2 5 2 8" xfId="6684"/>
    <cellStyle name="Total 2 5 2 8 2" xfId="11384"/>
    <cellStyle name="Total 2 5 2 8 3" xfId="16207"/>
    <cellStyle name="Total 2 5 2 9" xfId="6685"/>
    <cellStyle name="Total 2 5 3" xfId="6686"/>
    <cellStyle name="Total 2 5 3 10" xfId="6687"/>
    <cellStyle name="Total 2 5 3 11" xfId="6688"/>
    <cellStyle name="Total 2 5 3 12" xfId="9319"/>
    <cellStyle name="Total 2 5 3 2" xfId="6689"/>
    <cellStyle name="Total 2 5 3 2 2" xfId="6690"/>
    <cellStyle name="Total 2 5 3 2 2 2" xfId="11891"/>
    <cellStyle name="Total 2 5 3 2 2 3" xfId="16565"/>
    <cellStyle name="Total 2 5 3 2 3" xfId="6691"/>
    <cellStyle name="Total 2 5 3 2 3 2" xfId="13645"/>
    <cellStyle name="Total 2 5 3 2 3 3" xfId="17879"/>
    <cellStyle name="Total 2 5 3 2 4" xfId="6692"/>
    <cellStyle name="Total 2 5 3 2 5" xfId="9918"/>
    <cellStyle name="Total 2 5 3 2 6" xfId="15032"/>
    <cellStyle name="Total 2 5 3 3" xfId="6693"/>
    <cellStyle name="Total 2 5 3 3 2" xfId="6694"/>
    <cellStyle name="Total 2 5 3 3 2 2" xfId="12238"/>
    <cellStyle name="Total 2 5 3 3 2 3" xfId="16839"/>
    <cellStyle name="Total 2 5 3 3 3" xfId="6695"/>
    <cellStyle name="Total 2 5 3 3 3 2" xfId="13992"/>
    <cellStyle name="Total 2 5 3 3 3 3" xfId="18153"/>
    <cellStyle name="Total 2 5 3 3 4" xfId="6696"/>
    <cellStyle name="Total 2 5 3 3 5" xfId="10265"/>
    <cellStyle name="Total 2 5 3 3 6" xfId="15306"/>
    <cellStyle name="Total 2 5 3 4" xfId="6697"/>
    <cellStyle name="Total 2 5 3 4 2" xfId="6698"/>
    <cellStyle name="Total 2 5 3 4 2 2" xfId="12409"/>
    <cellStyle name="Total 2 5 3 4 2 3" xfId="17010"/>
    <cellStyle name="Total 2 5 3 4 3" xfId="6699"/>
    <cellStyle name="Total 2 5 3 4 3 2" xfId="14163"/>
    <cellStyle name="Total 2 5 3 4 3 3" xfId="18324"/>
    <cellStyle name="Total 2 5 3 4 4" xfId="10436"/>
    <cellStyle name="Total 2 5 3 4 5" xfId="15477"/>
    <cellStyle name="Total 2 5 3 5" xfId="6700"/>
    <cellStyle name="Total 2 5 3 5 2" xfId="6701"/>
    <cellStyle name="Total 2 5 3 5 2 2" xfId="12577"/>
    <cellStyle name="Total 2 5 3 5 2 3" xfId="17178"/>
    <cellStyle name="Total 2 5 3 5 3" xfId="6702"/>
    <cellStyle name="Total 2 5 3 5 3 2" xfId="14331"/>
    <cellStyle name="Total 2 5 3 5 3 3" xfId="18492"/>
    <cellStyle name="Total 2 5 3 5 4" xfId="10604"/>
    <cellStyle name="Total 2 5 3 5 5" xfId="15645"/>
    <cellStyle name="Total 2 5 3 6" xfId="6703"/>
    <cellStyle name="Total 2 5 3 6 2" xfId="6704"/>
    <cellStyle name="Total 2 5 3 6 2 2" xfId="12729"/>
    <cellStyle name="Total 2 5 3 6 2 3" xfId="17330"/>
    <cellStyle name="Total 2 5 3 6 3" xfId="6705"/>
    <cellStyle name="Total 2 5 3 6 3 2" xfId="14483"/>
    <cellStyle name="Total 2 5 3 6 3 3" xfId="18644"/>
    <cellStyle name="Total 2 5 3 6 4" xfId="10756"/>
    <cellStyle name="Total 2 5 3 6 5" xfId="15797"/>
    <cellStyle name="Total 2 5 3 7" xfId="6706"/>
    <cellStyle name="Total 2 5 3 7 2" xfId="6707"/>
    <cellStyle name="Total 2 5 3 7 2 2" xfId="12869"/>
    <cellStyle name="Total 2 5 3 7 2 3" xfId="17470"/>
    <cellStyle name="Total 2 5 3 7 3" xfId="6708"/>
    <cellStyle name="Total 2 5 3 7 3 2" xfId="14623"/>
    <cellStyle name="Total 2 5 3 7 3 3" xfId="18784"/>
    <cellStyle name="Total 2 5 3 7 4" xfId="10896"/>
    <cellStyle name="Total 2 5 3 7 5" xfId="15937"/>
    <cellStyle name="Total 2 5 3 8" xfId="6709"/>
    <cellStyle name="Total 2 5 3 8 2" xfId="11262"/>
    <cellStyle name="Total 2 5 3 8 3" xfId="16156"/>
    <cellStyle name="Total 2 5 3 9" xfId="6710"/>
    <cellStyle name="Total 2 5 4" xfId="6711"/>
    <cellStyle name="Total 2 5 4 2" xfId="6712"/>
    <cellStyle name="Total 2 5 4 2 2" xfId="11698"/>
    <cellStyle name="Total 2 5 4 2 3" xfId="16471"/>
    <cellStyle name="Total 2 5 4 3" xfId="6713"/>
    <cellStyle name="Total 2 5 4 3 2" xfId="13452"/>
    <cellStyle name="Total 2 5 4 3 3" xfId="17785"/>
    <cellStyle name="Total 2 5 4 4" xfId="6714"/>
    <cellStyle name="Total 2 5 4 5" xfId="9725"/>
    <cellStyle name="Total 2 5 4 6" xfId="14938"/>
    <cellStyle name="Total 2 5 5" xfId="6715"/>
    <cellStyle name="Total 2 5 5 2" xfId="6716"/>
    <cellStyle name="Total 2 5 5 2 2" xfId="12094"/>
    <cellStyle name="Total 2 5 5 2 3" xfId="16695"/>
    <cellStyle name="Total 2 5 5 3" xfId="6717"/>
    <cellStyle name="Total 2 5 5 3 2" xfId="13848"/>
    <cellStyle name="Total 2 5 5 3 3" xfId="18009"/>
    <cellStyle name="Total 2 5 5 4" xfId="6718"/>
    <cellStyle name="Total 2 5 5 5" xfId="10121"/>
    <cellStyle name="Total 2 5 5 6" xfId="15162"/>
    <cellStyle name="Total 2 5 6" xfId="6719"/>
    <cellStyle name="Total 2 5 6 2" xfId="6720"/>
    <cellStyle name="Total 2 5 6 2 2" xfId="11513"/>
    <cellStyle name="Total 2 5 6 2 3" xfId="16309"/>
    <cellStyle name="Total 2 5 6 3" xfId="6721"/>
    <cellStyle name="Total 2 5 6 3 2" xfId="13267"/>
    <cellStyle name="Total 2 5 6 3 3" xfId="17623"/>
    <cellStyle name="Total 2 5 6 4" xfId="6722"/>
    <cellStyle name="Total 2 5 6 5" xfId="9540"/>
    <cellStyle name="Total 2 5 6 6" xfId="14776"/>
    <cellStyle name="Total 2 5 7" xfId="6723"/>
    <cellStyle name="Total 2 5 7 2" xfId="6724"/>
    <cellStyle name="Total 2 5 7 2 2" xfId="12182"/>
    <cellStyle name="Total 2 5 7 2 3" xfId="16783"/>
    <cellStyle name="Total 2 5 7 3" xfId="6725"/>
    <cellStyle name="Total 2 5 7 3 2" xfId="13936"/>
    <cellStyle name="Total 2 5 7 3 3" xfId="18097"/>
    <cellStyle name="Total 2 5 7 4" xfId="6726"/>
    <cellStyle name="Total 2 5 7 5" xfId="10209"/>
    <cellStyle name="Total 2 5 7 6" xfId="15250"/>
    <cellStyle name="Total 2 5 8" xfId="6727"/>
    <cellStyle name="Total 2 5 8 2" xfId="6728"/>
    <cellStyle name="Total 2 5 8 2 2" xfId="12169"/>
    <cellStyle name="Total 2 5 8 2 3" xfId="16770"/>
    <cellStyle name="Total 2 5 8 3" xfId="6729"/>
    <cellStyle name="Total 2 5 8 3 2" xfId="13923"/>
    <cellStyle name="Total 2 5 8 3 3" xfId="18084"/>
    <cellStyle name="Total 2 5 8 4" xfId="10196"/>
    <cellStyle name="Total 2 5 8 5" xfId="15237"/>
    <cellStyle name="Total 2 5 9" xfId="6730"/>
    <cellStyle name="Total 2 5 9 2" xfId="6731"/>
    <cellStyle name="Total 2 5 9 2 2" xfId="12229"/>
    <cellStyle name="Total 2 5 9 2 3" xfId="16830"/>
    <cellStyle name="Total 2 5 9 3" xfId="6732"/>
    <cellStyle name="Total 2 5 9 3 2" xfId="13983"/>
    <cellStyle name="Total 2 5 9 3 3" xfId="18144"/>
    <cellStyle name="Total 2 5 9 4" xfId="10256"/>
    <cellStyle name="Total 2 5 9 5" xfId="15297"/>
    <cellStyle name="Total 2 6" xfId="6733"/>
    <cellStyle name="Total 2 6 10" xfId="6734"/>
    <cellStyle name="Total 2 6 10 2" xfId="11098"/>
    <cellStyle name="Total 2 6 10 3" xfId="16090"/>
    <cellStyle name="Total 2 6 11" xfId="6735"/>
    <cellStyle name="Total 2 6 12" xfId="6736"/>
    <cellStyle name="Total 2 6 13" xfId="6737"/>
    <cellStyle name="Total 2 6 14" xfId="9171"/>
    <cellStyle name="Total 2 6 2" xfId="6738"/>
    <cellStyle name="Total 2 6 2 10" xfId="6739"/>
    <cellStyle name="Total 2 6 2 11" xfId="6740"/>
    <cellStyle name="Total 2 6 2 12" xfId="9428"/>
    <cellStyle name="Total 2 6 2 2" xfId="6741"/>
    <cellStyle name="Total 2 6 2 2 2" xfId="6742"/>
    <cellStyle name="Total 2 6 2 2 2 2" xfId="12021"/>
    <cellStyle name="Total 2 6 2 2 2 3" xfId="16624"/>
    <cellStyle name="Total 2 6 2 2 3" xfId="6743"/>
    <cellStyle name="Total 2 6 2 2 3 2" xfId="13775"/>
    <cellStyle name="Total 2 6 2 2 3 3" xfId="17938"/>
    <cellStyle name="Total 2 6 2 2 4" xfId="6744"/>
    <cellStyle name="Total 2 6 2 2 5" xfId="10048"/>
    <cellStyle name="Total 2 6 2 2 6" xfId="15091"/>
    <cellStyle name="Total 2 6 2 3" xfId="6745"/>
    <cellStyle name="Total 2 6 2 3 2" xfId="6746"/>
    <cellStyle name="Total 2 6 2 3 2 2" xfId="12330"/>
    <cellStyle name="Total 2 6 2 3 2 3" xfId="16931"/>
    <cellStyle name="Total 2 6 2 3 3" xfId="6747"/>
    <cellStyle name="Total 2 6 2 3 3 2" xfId="14084"/>
    <cellStyle name="Total 2 6 2 3 3 3" xfId="18245"/>
    <cellStyle name="Total 2 6 2 3 4" xfId="6748"/>
    <cellStyle name="Total 2 6 2 3 5" xfId="10357"/>
    <cellStyle name="Total 2 6 2 3 6" xfId="15398"/>
    <cellStyle name="Total 2 6 2 4" xfId="6749"/>
    <cellStyle name="Total 2 6 2 4 2" xfId="6750"/>
    <cellStyle name="Total 2 6 2 4 2 2" xfId="12499"/>
    <cellStyle name="Total 2 6 2 4 2 3" xfId="17100"/>
    <cellStyle name="Total 2 6 2 4 3" xfId="6751"/>
    <cellStyle name="Total 2 6 2 4 3 2" xfId="14253"/>
    <cellStyle name="Total 2 6 2 4 3 3" xfId="18414"/>
    <cellStyle name="Total 2 6 2 4 4" xfId="6752"/>
    <cellStyle name="Total 2 6 2 4 5" xfId="10526"/>
    <cellStyle name="Total 2 6 2 4 6" xfId="15567"/>
    <cellStyle name="Total 2 6 2 5" xfId="6753"/>
    <cellStyle name="Total 2 6 2 5 2" xfId="6754"/>
    <cellStyle name="Total 2 6 2 5 2 2" xfId="12655"/>
    <cellStyle name="Total 2 6 2 5 2 3" xfId="17256"/>
    <cellStyle name="Total 2 6 2 5 3" xfId="6755"/>
    <cellStyle name="Total 2 6 2 5 3 2" xfId="14409"/>
    <cellStyle name="Total 2 6 2 5 3 3" xfId="18570"/>
    <cellStyle name="Total 2 6 2 5 4" xfId="6756"/>
    <cellStyle name="Total 2 6 2 5 5" xfId="10682"/>
    <cellStyle name="Total 2 6 2 5 6" xfId="15723"/>
    <cellStyle name="Total 2 6 2 6" xfId="6757"/>
    <cellStyle name="Total 2 6 2 6 2" xfId="6758"/>
    <cellStyle name="Total 2 6 2 6 2 2" xfId="12799"/>
    <cellStyle name="Total 2 6 2 6 2 3" xfId="17400"/>
    <cellStyle name="Total 2 6 2 6 3" xfId="6759"/>
    <cellStyle name="Total 2 6 2 6 3 2" xfId="14553"/>
    <cellStyle name="Total 2 6 2 6 3 3" xfId="18714"/>
    <cellStyle name="Total 2 6 2 6 4" xfId="6760"/>
    <cellStyle name="Total 2 6 2 6 5" xfId="10826"/>
    <cellStyle name="Total 2 6 2 6 6" xfId="15867"/>
    <cellStyle name="Total 2 6 2 7" xfId="6761"/>
    <cellStyle name="Total 2 6 2 7 2" xfId="6762"/>
    <cellStyle name="Total 2 6 2 7 2 2" xfId="12928"/>
    <cellStyle name="Total 2 6 2 7 2 3" xfId="17529"/>
    <cellStyle name="Total 2 6 2 7 3" xfId="6763"/>
    <cellStyle name="Total 2 6 2 7 3 2" xfId="14682"/>
    <cellStyle name="Total 2 6 2 7 3 3" xfId="18843"/>
    <cellStyle name="Total 2 6 2 7 4" xfId="10955"/>
    <cellStyle name="Total 2 6 2 7 5" xfId="15996"/>
    <cellStyle name="Total 2 6 2 8" xfId="6764"/>
    <cellStyle name="Total 2 6 2 8 2" xfId="11392"/>
    <cellStyle name="Total 2 6 2 8 3" xfId="16215"/>
    <cellStyle name="Total 2 6 2 9" xfId="6765"/>
    <cellStyle name="Total 2 6 3" xfId="6766"/>
    <cellStyle name="Total 2 6 3 10" xfId="6767"/>
    <cellStyle name="Total 2 6 3 11" xfId="6768"/>
    <cellStyle name="Total 2 6 3 12" xfId="9287"/>
    <cellStyle name="Total 2 6 3 2" xfId="6769"/>
    <cellStyle name="Total 2 6 3 2 2" xfId="6770"/>
    <cellStyle name="Total 2 6 3 2 2 2" xfId="11844"/>
    <cellStyle name="Total 2 6 3 2 2 3" xfId="16532"/>
    <cellStyle name="Total 2 6 3 2 3" xfId="6771"/>
    <cellStyle name="Total 2 6 3 2 3 2" xfId="13598"/>
    <cellStyle name="Total 2 6 3 2 3 3" xfId="17846"/>
    <cellStyle name="Total 2 6 3 2 4" xfId="6772"/>
    <cellStyle name="Total 2 6 3 2 5" xfId="9871"/>
    <cellStyle name="Total 2 6 3 2 6" xfId="14999"/>
    <cellStyle name="Total 2 6 3 3" xfId="6773"/>
    <cellStyle name="Total 2 6 3 3 2" xfId="6774"/>
    <cellStyle name="Total 2 6 3 3 2 2" xfId="12201"/>
    <cellStyle name="Total 2 6 3 3 2 3" xfId="16802"/>
    <cellStyle name="Total 2 6 3 3 3" xfId="6775"/>
    <cellStyle name="Total 2 6 3 3 3 2" xfId="13955"/>
    <cellStyle name="Total 2 6 3 3 3 3" xfId="18116"/>
    <cellStyle name="Total 2 6 3 3 4" xfId="6776"/>
    <cellStyle name="Total 2 6 3 3 5" xfId="10228"/>
    <cellStyle name="Total 2 6 3 3 6" xfId="15269"/>
    <cellStyle name="Total 2 6 3 4" xfId="6777"/>
    <cellStyle name="Total 2 6 3 4 2" xfId="6778"/>
    <cellStyle name="Total 2 6 3 4 2 2" xfId="11611"/>
    <cellStyle name="Total 2 6 3 4 2 3" xfId="16394"/>
    <cellStyle name="Total 2 6 3 4 3" xfId="6779"/>
    <cellStyle name="Total 2 6 3 4 3 2" xfId="13365"/>
    <cellStyle name="Total 2 6 3 4 3 3" xfId="17708"/>
    <cellStyle name="Total 2 6 3 4 4" xfId="9638"/>
    <cellStyle name="Total 2 6 3 4 5" xfId="14861"/>
    <cellStyle name="Total 2 6 3 5" xfId="6780"/>
    <cellStyle name="Total 2 6 3 5 2" xfId="6781"/>
    <cellStyle name="Total 2 6 3 5 2 2" xfId="12180"/>
    <cellStyle name="Total 2 6 3 5 2 3" xfId="16781"/>
    <cellStyle name="Total 2 6 3 5 3" xfId="6782"/>
    <cellStyle name="Total 2 6 3 5 3 2" xfId="13934"/>
    <cellStyle name="Total 2 6 3 5 3 3" xfId="18095"/>
    <cellStyle name="Total 2 6 3 5 4" xfId="10207"/>
    <cellStyle name="Total 2 6 3 5 5" xfId="15248"/>
    <cellStyle name="Total 2 6 3 6" xfId="6783"/>
    <cellStyle name="Total 2 6 3 6 2" xfId="6784"/>
    <cellStyle name="Total 2 6 3 6 2 2" xfId="11533"/>
    <cellStyle name="Total 2 6 3 6 2 3" xfId="16328"/>
    <cellStyle name="Total 2 6 3 6 3" xfId="6785"/>
    <cellStyle name="Total 2 6 3 6 3 2" xfId="13287"/>
    <cellStyle name="Total 2 6 3 6 3 3" xfId="17642"/>
    <cellStyle name="Total 2 6 3 6 4" xfId="9560"/>
    <cellStyle name="Total 2 6 3 6 5" xfId="14795"/>
    <cellStyle name="Total 2 6 3 7" xfId="6786"/>
    <cellStyle name="Total 2 6 3 7 2" xfId="6787"/>
    <cellStyle name="Total 2 6 3 7 2 2" xfId="12186"/>
    <cellStyle name="Total 2 6 3 7 2 3" xfId="16787"/>
    <cellStyle name="Total 2 6 3 7 3" xfId="6788"/>
    <cellStyle name="Total 2 6 3 7 3 2" xfId="13940"/>
    <cellStyle name="Total 2 6 3 7 3 3" xfId="18101"/>
    <cellStyle name="Total 2 6 3 7 4" xfId="10213"/>
    <cellStyle name="Total 2 6 3 7 5" xfId="15254"/>
    <cellStyle name="Total 2 6 3 8" xfId="6789"/>
    <cellStyle name="Total 2 6 3 8 2" xfId="11216"/>
    <cellStyle name="Total 2 6 3 8 3" xfId="16124"/>
    <cellStyle name="Total 2 6 3 9" xfId="6790"/>
    <cellStyle name="Total 2 6 4" xfId="6791"/>
    <cellStyle name="Total 2 6 4 2" xfId="6792"/>
    <cellStyle name="Total 2 6 4 2 2" xfId="11707"/>
    <cellStyle name="Total 2 6 4 2 3" xfId="16479"/>
    <cellStyle name="Total 2 6 4 3" xfId="6793"/>
    <cellStyle name="Total 2 6 4 3 2" xfId="13461"/>
    <cellStyle name="Total 2 6 4 3 3" xfId="17793"/>
    <cellStyle name="Total 2 6 4 4" xfId="6794"/>
    <cellStyle name="Total 2 6 4 5" xfId="9734"/>
    <cellStyle name="Total 2 6 4 6" xfId="14946"/>
    <cellStyle name="Total 2 6 5" xfId="6795"/>
    <cellStyle name="Total 2 6 5 2" xfId="6796"/>
    <cellStyle name="Total 2 6 5 2 2" xfId="12102"/>
    <cellStyle name="Total 2 6 5 2 3" xfId="16703"/>
    <cellStyle name="Total 2 6 5 3" xfId="6797"/>
    <cellStyle name="Total 2 6 5 3 2" xfId="13856"/>
    <cellStyle name="Total 2 6 5 3 3" xfId="18017"/>
    <cellStyle name="Total 2 6 5 4" xfId="6798"/>
    <cellStyle name="Total 2 6 5 5" xfId="10129"/>
    <cellStyle name="Total 2 6 5 6" xfId="15170"/>
    <cellStyle name="Total 2 6 6" xfId="6799"/>
    <cellStyle name="Total 2 6 6 2" xfId="6800"/>
    <cellStyle name="Total 2 6 6 2 2" xfId="12372"/>
    <cellStyle name="Total 2 6 6 2 3" xfId="16973"/>
    <cellStyle name="Total 2 6 6 3" xfId="6801"/>
    <cellStyle name="Total 2 6 6 3 2" xfId="14126"/>
    <cellStyle name="Total 2 6 6 3 3" xfId="18287"/>
    <cellStyle name="Total 2 6 6 4" xfId="6802"/>
    <cellStyle name="Total 2 6 6 5" xfId="10399"/>
    <cellStyle name="Total 2 6 6 6" xfId="15440"/>
    <cellStyle name="Total 2 6 7" xfId="6803"/>
    <cellStyle name="Total 2 6 7 2" xfId="6804"/>
    <cellStyle name="Total 2 6 7 2 2" xfId="12447"/>
    <cellStyle name="Total 2 6 7 2 3" xfId="17048"/>
    <cellStyle name="Total 2 6 7 3" xfId="6805"/>
    <cellStyle name="Total 2 6 7 3 2" xfId="14201"/>
    <cellStyle name="Total 2 6 7 3 3" xfId="18362"/>
    <cellStyle name="Total 2 6 7 4" xfId="6806"/>
    <cellStyle name="Total 2 6 7 5" xfId="10474"/>
    <cellStyle name="Total 2 6 7 6" xfId="15515"/>
    <cellStyle name="Total 2 6 8" xfId="6807"/>
    <cellStyle name="Total 2 6 8 2" xfId="6808"/>
    <cellStyle name="Total 2 6 8 2 2" xfId="12614"/>
    <cellStyle name="Total 2 6 8 2 3" xfId="17215"/>
    <cellStyle name="Total 2 6 8 3" xfId="6809"/>
    <cellStyle name="Total 2 6 8 3 2" xfId="14368"/>
    <cellStyle name="Total 2 6 8 3 3" xfId="18529"/>
    <cellStyle name="Total 2 6 8 4" xfId="10641"/>
    <cellStyle name="Total 2 6 8 5" xfId="15682"/>
    <cellStyle name="Total 2 6 9" xfId="6810"/>
    <cellStyle name="Total 2 6 9 2" xfId="6811"/>
    <cellStyle name="Total 2 6 9 2 2" xfId="12766"/>
    <cellStyle name="Total 2 6 9 2 3" xfId="17367"/>
    <cellStyle name="Total 2 6 9 3" xfId="6812"/>
    <cellStyle name="Total 2 6 9 3 2" xfId="14520"/>
    <cellStyle name="Total 2 6 9 3 3" xfId="18681"/>
    <cellStyle name="Total 2 6 9 4" xfId="10793"/>
    <cellStyle name="Total 2 6 9 5" xfId="15834"/>
    <cellStyle name="Total 2 7" xfId="6813"/>
    <cellStyle name="Total 2 7 10" xfId="6814"/>
    <cellStyle name="Total 2 7 10 2" xfId="11122"/>
    <cellStyle name="Total 2 7 10 3" xfId="16109"/>
    <cellStyle name="Total 2 7 11" xfId="6815"/>
    <cellStyle name="Total 2 7 12" xfId="6816"/>
    <cellStyle name="Total 2 7 13" xfId="6817"/>
    <cellStyle name="Total 2 7 14" xfId="9191"/>
    <cellStyle name="Total 2 7 2" xfId="6818"/>
    <cellStyle name="Total 2 7 2 10" xfId="6819"/>
    <cellStyle name="Total 2 7 2 11" xfId="6820"/>
    <cellStyle name="Total 2 7 2 12" xfId="9443"/>
    <cellStyle name="Total 2 7 2 2" xfId="6821"/>
    <cellStyle name="Total 2 7 2 2 2" xfId="6822"/>
    <cellStyle name="Total 2 7 2 2 2 2" xfId="12040"/>
    <cellStyle name="Total 2 7 2 2 2 3" xfId="16643"/>
    <cellStyle name="Total 2 7 2 2 3" xfId="6823"/>
    <cellStyle name="Total 2 7 2 2 3 2" xfId="13794"/>
    <cellStyle name="Total 2 7 2 2 3 3" xfId="17957"/>
    <cellStyle name="Total 2 7 2 2 4" xfId="6824"/>
    <cellStyle name="Total 2 7 2 2 5" xfId="10067"/>
    <cellStyle name="Total 2 7 2 2 6" xfId="15110"/>
    <cellStyle name="Total 2 7 2 3" xfId="6825"/>
    <cellStyle name="Total 2 7 2 3 2" xfId="6826"/>
    <cellStyle name="Total 2 7 2 3 2 2" xfId="12349"/>
    <cellStyle name="Total 2 7 2 3 2 3" xfId="16950"/>
    <cellStyle name="Total 2 7 2 3 3" xfId="6827"/>
    <cellStyle name="Total 2 7 2 3 3 2" xfId="14103"/>
    <cellStyle name="Total 2 7 2 3 3 3" xfId="18264"/>
    <cellStyle name="Total 2 7 2 3 4" xfId="6828"/>
    <cellStyle name="Total 2 7 2 3 5" xfId="10376"/>
    <cellStyle name="Total 2 7 2 3 6" xfId="15417"/>
    <cellStyle name="Total 2 7 2 4" xfId="6829"/>
    <cellStyle name="Total 2 7 2 4 2" xfId="6830"/>
    <cellStyle name="Total 2 7 2 4 2 2" xfId="12518"/>
    <cellStyle name="Total 2 7 2 4 2 3" xfId="17119"/>
    <cellStyle name="Total 2 7 2 4 3" xfId="6831"/>
    <cellStyle name="Total 2 7 2 4 3 2" xfId="14272"/>
    <cellStyle name="Total 2 7 2 4 3 3" xfId="18433"/>
    <cellStyle name="Total 2 7 2 4 4" xfId="6832"/>
    <cellStyle name="Total 2 7 2 4 5" xfId="10545"/>
    <cellStyle name="Total 2 7 2 4 6" xfId="15586"/>
    <cellStyle name="Total 2 7 2 5" xfId="6833"/>
    <cellStyle name="Total 2 7 2 5 2" xfId="6834"/>
    <cellStyle name="Total 2 7 2 5 2 2" xfId="12674"/>
    <cellStyle name="Total 2 7 2 5 2 3" xfId="17275"/>
    <cellStyle name="Total 2 7 2 5 3" xfId="6835"/>
    <cellStyle name="Total 2 7 2 5 3 2" xfId="14428"/>
    <cellStyle name="Total 2 7 2 5 3 3" xfId="18589"/>
    <cellStyle name="Total 2 7 2 5 4" xfId="6836"/>
    <cellStyle name="Total 2 7 2 5 5" xfId="10701"/>
    <cellStyle name="Total 2 7 2 5 6" xfId="15742"/>
    <cellStyle name="Total 2 7 2 6" xfId="6837"/>
    <cellStyle name="Total 2 7 2 6 2" xfId="6838"/>
    <cellStyle name="Total 2 7 2 6 2 2" xfId="12818"/>
    <cellStyle name="Total 2 7 2 6 2 3" xfId="17419"/>
    <cellStyle name="Total 2 7 2 6 3" xfId="6839"/>
    <cellStyle name="Total 2 7 2 6 3 2" xfId="14572"/>
    <cellStyle name="Total 2 7 2 6 3 3" xfId="18733"/>
    <cellStyle name="Total 2 7 2 6 4" xfId="6840"/>
    <cellStyle name="Total 2 7 2 6 5" xfId="10845"/>
    <cellStyle name="Total 2 7 2 6 6" xfId="15886"/>
    <cellStyle name="Total 2 7 2 7" xfId="6841"/>
    <cellStyle name="Total 2 7 2 7 2" xfId="6842"/>
    <cellStyle name="Total 2 7 2 7 2 2" xfId="12947"/>
    <cellStyle name="Total 2 7 2 7 2 3" xfId="17548"/>
    <cellStyle name="Total 2 7 2 7 3" xfId="6843"/>
    <cellStyle name="Total 2 7 2 7 3 2" xfId="14701"/>
    <cellStyle name="Total 2 7 2 7 3 3" xfId="18862"/>
    <cellStyle name="Total 2 7 2 7 4" xfId="10974"/>
    <cellStyle name="Total 2 7 2 7 5" xfId="16015"/>
    <cellStyle name="Total 2 7 2 8" xfId="6844"/>
    <cellStyle name="Total 2 7 2 8 2" xfId="11411"/>
    <cellStyle name="Total 2 7 2 8 3" xfId="16234"/>
    <cellStyle name="Total 2 7 2 9" xfId="6845"/>
    <cellStyle name="Total 2 7 3" xfId="6846"/>
    <cellStyle name="Total 2 7 3 10" xfId="6847"/>
    <cellStyle name="Total 2 7 3 11" xfId="6848"/>
    <cellStyle name="Total 2 7 3 12" xfId="9459"/>
    <cellStyle name="Total 2 7 3 2" xfId="6849"/>
    <cellStyle name="Total 2 7 3 2 2" xfId="6850"/>
    <cellStyle name="Total 2 7 3 2 2 2" xfId="12061"/>
    <cellStyle name="Total 2 7 3 2 2 3" xfId="16664"/>
    <cellStyle name="Total 2 7 3 2 3" xfId="6851"/>
    <cellStyle name="Total 2 7 3 2 3 2" xfId="13815"/>
    <cellStyle name="Total 2 7 3 2 3 3" xfId="17978"/>
    <cellStyle name="Total 2 7 3 2 4" xfId="6852"/>
    <cellStyle name="Total 2 7 3 2 5" xfId="10088"/>
    <cellStyle name="Total 2 7 3 2 6" xfId="15131"/>
    <cellStyle name="Total 2 7 3 3" xfId="6853"/>
    <cellStyle name="Total 2 7 3 3 2" xfId="6854"/>
    <cellStyle name="Total 2 7 3 3 2 2" xfId="12370"/>
    <cellStyle name="Total 2 7 3 3 2 3" xfId="16971"/>
    <cellStyle name="Total 2 7 3 3 3" xfId="6855"/>
    <cellStyle name="Total 2 7 3 3 3 2" xfId="14124"/>
    <cellStyle name="Total 2 7 3 3 3 3" xfId="18285"/>
    <cellStyle name="Total 2 7 3 3 4" xfId="6856"/>
    <cellStyle name="Total 2 7 3 3 5" xfId="10397"/>
    <cellStyle name="Total 2 7 3 3 6" xfId="15438"/>
    <cellStyle name="Total 2 7 3 4" xfId="6857"/>
    <cellStyle name="Total 2 7 3 4 2" xfId="6858"/>
    <cellStyle name="Total 2 7 3 4 2 2" xfId="12539"/>
    <cellStyle name="Total 2 7 3 4 2 3" xfId="17140"/>
    <cellStyle name="Total 2 7 3 4 3" xfId="6859"/>
    <cellStyle name="Total 2 7 3 4 3 2" xfId="14293"/>
    <cellStyle name="Total 2 7 3 4 3 3" xfId="18454"/>
    <cellStyle name="Total 2 7 3 4 4" xfId="10566"/>
    <cellStyle name="Total 2 7 3 4 5" xfId="15607"/>
    <cellStyle name="Total 2 7 3 5" xfId="6860"/>
    <cellStyle name="Total 2 7 3 5 2" xfId="6861"/>
    <cellStyle name="Total 2 7 3 5 2 2" xfId="12695"/>
    <cellStyle name="Total 2 7 3 5 2 3" xfId="17296"/>
    <cellStyle name="Total 2 7 3 5 3" xfId="6862"/>
    <cellStyle name="Total 2 7 3 5 3 2" xfId="14449"/>
    <cellStyle name="Total 2 7 3 5 3 3" xfId="18610"/>
    <cellStyle name="Total 2 7 3 5 4" xfId="10722"/>
    <cellStyle name="Total 2 7 3 5 5" xfId="15763"/>
    <cellStyle name="Total 2 7 3 6" xfId="6863"/>
    <cellStyle name="Total 2 7 3 6 2" xfId="6864"/>
    <cellStyle name="Total 2 7 3 6 2 2" xfId="12839"/>
    <cellStyle name="Total 2 7 3 6 2 3" xfId="17440"/>
    <cellStyle name="Total 2 7 3 6 3" xfId="6865"/>
    <cellStyle name="Total 2 7 3 6 3 2" xfId="14593"/>
    <cellStyle name="Total 2 7 3 6 3 3" xfId="18754"/>
    <cellStyle name="Total 2 7 3 6 4" xfId="10866"/>
    <cellStyle name="Total 2 7 3 6 5" xfId="15907"/>
    <cellStyle name="Total 2 7 3 7" xfId="6866"/>
    <cellStyle name="Total 2 7 3 7 2" xfId="6867"/>
    <cellStyle name="Total 2 7 3 7 2 2" xfId="12968"/>
    <cellStyle name="Total 2 7 3 7 2 3" xfId="17569"/>
    <cellStyle name="Total 2 7 3 7 3" xfId="6868"/>
    <cellStyle name="Total 2 7 3 7 3 2" xfId="14722"/>
    <cellStyle name="Total 2 7 3 7 3 3" xfId="18883"/>
    <cellStyle name="Total 2 7 3 7 4" xfId="10995"/>
    <cellStyle name="Total 2 7 3 7 5" xfId="16036"/>
    <cellStyle name="Total 2 7 3 8" xfId="6869"/>
    <cellStyle name="Total 2 7 3 8 2" xfId="11432"/>
    <cellStyle name="Total 2 7 3 8 3" xfId="16255"/>
    <cellStyle name="Total 2 7 3 9" xfId="6870"/>
    <cellStyle name="Total 2 7 4" xfId="6871"/>
    <cellStyle name="Total 2 7 4 2" xfId="6872"/>
    <cellStyle name="Total 2 7 4 2 2" xfId="11731"/>
    <cellStyle name="Total 2 7 4 2 3" xfId="16498"/>
    <cellStyle name="Total 2 7 4 3" xfId="6873"/>
    <cellStyle name="Total 2 7 4 3 2" xfId="13485"/>
    <cellStyle name="Total 2 7 4 3 3" xfId="17812"/>
    <cellStyle name="Total 2 7 4 4" xfId="6874"/>
    <cellStyle name="Total 2 7 4 5" xfId="9758"/>
    <cellStyle name="Total 2 7 4 6" xfId="14965"/>
    <cellStyle name="Total 2 7 5" xfId="6875"/>
    <cellStyle name="Total 2 7 5 2" xfId="6876"/>
    <cellStyle name="Total 2 7 5 2 2" xfId="12123"/>
    <cellStyle name="Total 2 7 5 2 3" xfId="16724"/>
    <cellStyle name="Total 2 7 5 3" xfId="6877"/>
    <cellStyle name="Total 2 7 5 3 2" xfId="13877"/>
    <cellStyle name="Total 2 7 5 3 3" xfId="18038"/>
    <cellStyle name="Total 2 7 5 4" xfId="6878"/>
    <cellStyle name="Total 2 7 5 5" xfId="10150"/>
    <cellStyle name="Total 2 7 5 6" xfId="15191"/>
    <cellStyle name="Total 2 7 6" xfId="6879"/>
    <cellStyle name="Total 2 7 6 2" xfId="6880"/>
    <cellStyle name="Total 2 7 6 2 2" xfId="12173"/>
    <cellStyle name="Total 2 7 6 2 3" xfId="16774"/>
    <cellStyle name="Total 2 7 6 3" xfId="6881"/>
    <cellStyle name="Total 2 7 6 3 2" xfId="13927"/>
    <cellStyle name="Total 2 7 6 3 3" xfId="18088"/>
    <cellStyle name="Total 2 7 6 4" xfId="6882"/>
    <cellStyle name="Total 2 7 6 5" xfId="10200"/>
    <cellStyle name="Total 2 7 6 6" xfId="15241"/>
    <cellStyle name="Total 2 7 7" xfId="6883"/>
    <cellStyle name="Total 2 7 7 2" xfId="6884"/>
    <cellStyle name="Total 2 7 7 2 2" xfId="12065"/>
    <cellStyle name="Total 2 7 7 2 3" xfId="16666"/>
    <cellStyle name="Total 2 7 7 3" xfId="6885"/>
    <cellStyle name="Total 2 7 7 3 2" xfId="13819"/>
    <cellStyle name="Total 2 7 7 3 3" xfId="17980"/>
    <cellStyle name="Total 2 7 7 4" xfId="6886"/>
    <cellStyle name="Total 2 7 7 5" xfId="10092"/>
    <cellStyle name="Total 2 7 7 6" xfId="15133"/>
    <cellStyle name="Total 2 7 8" xfId="6887"/>
    <cellStyle name="Total 2 7 8 2" xfId="6888"/>
    <cellStyle name="Total 2 7 8 2 2" xfId="12464"/>
    <cellStyle name="Total 2 7 8 2 3" xfId="17065"/>
    <cellStyle name="Total 2 7 8 3" xfId="6889"/>
    <cellStyle name="Total 2 7 8 3 2" xfId="14218"/>
    <cellStyle name="Total 2 7 8 3 3" xfId="18379"/>
    <cellStyle name="Total 2 7 8 4" xfId="10491"/>
    <cellStyle name="Total 2 7 8 5" xfId="15532"/>
    <cellStyle name="Total 2 7 9" xfId="6890"/>
    <cellStyle name="Total 2 7 9 2" xfId="6891"/>
    <cellStyle name="Total 2 7 9 2 2" xfId="12623"/>
    <cellStyle name="Total 2 7 9 2 3" xfId="17224"/>
    <cellStyle name="Total 2 7 9 3" xfId="6892"/>
    <cellStyle name="Total 2 7 9 3 2" xfId="14377"/>
    <cellStyle name="Total 2 7 9 3 3" xfId="18538"/>
    <cellStyle name="Total 2 7 9 4" xfId="10650"/>
    <cellStyle name="Total 2 7 9 5" xfId="15691"/>
    <cellStyle name="Total 2 8" xfId="6893"/>
    <cellStyle name="Total 2 8 10" xfId="6894"/>
    <cellStyle name="Total 2 8 10 2" xfId="11117"/>
    <cellStyle name="Total 2 8 10 3" xfId="16104"/>
    <cellStyle name="Total 2 8 11" xfId="6895"/>
    <cellStyle name="Total 2 8 12" xfId="6896"/>
    <cellStyle name="Total 2 8 13" xfId="6897"/>
    <cellStyle name="Total 2 8 14" xfId="9186"/>
    <cellStyle name="Total 2 8 2" xfId="6898"/>
    <cellStyle name="Total 2 8 2 10" xfId="6899"/>
    <cellStyle name="Total 2 8 2 11" xfId="6900"/>
    <cellStyle name="Total 2 8 2 12" xfId="9438"/>
    <cellStyle name="Total 2 8 2 2" xfId="6901"/>
    <cellStyle name="Total 2 8 2 2 2" xfId="6902"/>
    <cellStyle name="Total 2 8 2 2 2 2" xfId="12035"/>
    <cellStyle name="Total 2 8 2 2 2 3" xfId="16638"/>
    <cellStyle name="Total 2 8 2 2 3" xfId="6903"/>
    <cellStyle name="Total 2 8 2 2 3 2" xfId="13789"/>
    <cellStyle name="Total 2 8 2 2 3 3" xfId="17952"/>
    <cellStyle name="Total 2 8 2 2 4" xfId="6904"/>
    <cellStyle name="Total 2 8 2 2 5" xfId="10062"/>
    <cellStyle name="Total 2 8 2 2 6" xfId="15105"/>
    <cellStyle name="Total 2 8 2 3" xfId="6905"/>
    <cellStyle name="Total 2 8 2 3 2" xfId="6906"/>
    <cellStyle name="Total 2 8 2 3 2 2" xfId="12344"/>
    <cellStyle name="Total 2 8 2 3 2 3" xfId="16945"/>
    <cellStyle name="Total 2 8 2 3 3" xfId="6907"/>
    <cellStyle name="Total 2 8 2 3 3 2" xfId="14098"/>
    <cellStyle name="Total 2 8 2 3 3 3" xfId="18259"/>
    <cellStyle name="Total 2 8 2 3 4" xfId="6908"/>
    <cellStyle name="Total 2 8 2 3 5" xfId="10371"/>
    <cellStyle name="Total 2 8 2 3 6" xfId="15412"/>
    <cellStyle name="Total 2 8 2 4" xfId="6909"/>
    <cellStyle name="Total 2 8 2 4 2" xfId="6910"/>
    <cellStyle name="Total 2 8 2 4 2 2" xfId="12513"/>
    <cellStyle name="Total 2 8 2 4 2 3" xfId="17114"/>
    <cellStyle name="Total 2 8 2 4 3" xfId="6911"/>
    <cellStyle name="Total 2 8 2 4 3 2" xfId="14267"/>
    <cellStyle name="Total 2 8 2 4 3 3" xfId="18428"/>
    <cellStyle name="Total 2 8 2 4 4" xfId="10540"/>
    <cellStyle name="Total 2 8 2 4 5" xfId="15581"/>
    <cellStyle name="Total 2 8 2 5" xfId="6912"/>
    <cellStyle name="Total 2 8 2 5 2" xfId="6913"/>
    <cellStyle name="Total 2 8 2 5 2 2" xfId="12669"/>
    <cellStyle name="Total 2 8 2 5 2 3" xfId="17270"/>
    <cellStyle name="Total 2 8 2 5 3" xfId="6914"/>
    <cellStyle name="Total 2 8 2 5 3 2" xfId="14423"/>
    <cellStyle name="Total 2 8 2 5 3 3" xfId="18584"/>
    <cellStyle name="Total 2 8 2 5 4" xfId="10696"/>
    <cellStyle name="Total 2 8 2 5 5" xfId="15737"/>
    <cellStyle name="Total 2 8 2 6" xfId="6915"/>
    <cellStyle name="Total 2 8 2 6 2" xfId="6916"/>
    <cellStyle name="Total 2 8 2 6 2 2" xfId="12813"/>
    <cellStyle name="Total 2 8 2 6 2 3" xfId="17414"/>
    <cellStyle name="Total 2 8 2 6 3" xfId="6917"/>
    <cellStyle name="Total 2 8 2 6 3 2" xfId="14567"/>
    <cellStyle name="Total 2 8 2 6 3 3" xfId="18728"/>
    <cellStyle name="Total 2 8 2 6 4" xfId="10840"/>
    <cellStyle name="Total 2 8 2 6 5" xfId="15881"/>
    <cellStyle name="Total 2 8 2 7" xfId="6918"/>
    <cellStyle name="Total 2 8 2 7 2" xfId="6919"/>
    <cellStyle name="Total 2 8 2 7 2 2" xfId="12942"/>
    <cellStyle name="Total 2 8 2 7 2 3" xfId="17543"/>
    <cellStyle name="Total 2 8 2 7 3" xfId="6920"/>
    <cellStyle name="Total 2 8 2 7 3 2" xfId="14696"/>
    <cellStyle name="Total 2 8 2 7 3 3" xfId="18857"/>
    <cellStyle name="Total 2 8 2 7 4" xfId="10969"/>
    <cellStyle name="Total 2 8 2 7 5" xfId="16010"/>
    <cellStyle name="Total 2 8 2 8" xfId="6921"/>
    <cellStyle name="Total 2 8 2 8 2" xfId="11406"/>
    <cellStyle name="Total 2 8 2 8 3" xfId="16229"/>
    <cellStyle name="Total 2 8 2 9" xfId="6922"/>
    <cellStyle name="Total 2 8 3" xfId="6923"/>
    <cellStyle name="Total 2 8 3 10" xfId="6924"/>
    <cellStyle name="Total 2 8 3 11" xfId="6925"/>
    <cellStyle name="Total 2 8 3 12" xfId="9454"/>
    <cellStyle name="Total 2 8 3 2" xfId="6926"/>
    <cellStyle name="Total 2 8 3 2 2" xfId="6927"/>
    <cellStyle name="Total 2 8 3 2 2 2" xfId="12056"/>
    <cellStyle name="Total 2 8 3 2 2 3" xfId="16659"/>
    <cellStyle name="Total 2 8 3 2 3" xfId="6928"/>
    <cellStyle name="Total 2 8 3 2 3 2" xfId="13810"/>
    <cellStyle name="Total 2 8 3 2 3 3" xfId="17973"/>
    <cellStyle name="Total 2 8 3 2 4" xfId="6929"/>
    <cellStyle name="Total 2 8 3 2 5" xfId="10083"/>
    <cellStyle name="Total 2 8 3 2 6" xfId="15126"/>
    <cellStyle name="Total 2 8 3 3" xfId="6930"/>
    <cellStyle name="Total 2 8 3 3 2" xfId="6931"/>
    <cellStyle name="Total 2 8 3 3 2 2" xfId="12365"/>
    <cellStyle name="Total 2 8 3 3 2 3" xfId="16966"/>
    <cellStyle name="Total 2 8 3 3 3" xfId="6932"/>
    <cellStyle name="Total 2 8 3 3 3 2" xfId="14119"/>
    <cellStyle name="Total 2 8 3 3 3 3" xfId="18280"/>
    <cellStyle name="Total 2 8 3 3 4" xfId="6933"/>
    <cellStyle name="Total 2 8 3 3 5" xfId="10392"/>
    <cellStyle name="Total 2 8 3 3 6" xfId="15433"/>
    <cellStyle name="Total 2 8 3 4" xfId="6934"/>
    <cellStyle name="Total 2 8 3 4 2" xfId="6935"/>
    <cellStyle name="Total 2 8 3 4 2 2" xfId="12534"/>
    <cellStyle name="Total 2 8 3 4 2 3" xfId="17135"/>
    <cellStyle name="Total 2 8 3 4 3" xfId="6936"/>
    <cellStyle name="Total 2 8 3 4 3 2" xfId="14288"/>
    <cellStyle name="Total 2 8 3 4 3 3" xfId="18449"/>
    <cellStyle name="Total 2 8 3 4 4" xfId="10561"/>
    <cellStyle name="Total 2 8 3 4 5" xfId="15602"/>
    <cellStyle name="Total 2 8 3 5" xfId="6937"/>
    <cellStyle name="Total 2 8 3 5 2" xfId="6938"/>
    <cellStyle name="Total 2 8 3 5 2 2" xfId="12690"/>
    <cellStyle name="Total 2 8 3 5 2 3" xfId="17291"/>
    <cellStyle name="Total 2 8 3 5 3" xfId="6939"/>
    <cellStyle name="Total 2 8 3 5 3 2" xfId="14444"/>
    <cellStyle name="Total 2 8 3 5 3 3" xfId="18605"/>
    <cellStyle name="Total 2 8 3 5 4" xfId="10717"/>
    <cellStyle name="Total 2 8 3 5 5" xfId="15758"/>
    <cellStyle name="Total 2 8 3 6" xfId="6940"/>
    <cellStyle name="Total 2 8 3 6 2" xfId="6941"/>
    <cellStyle name="Total 2 8 3 6 2 2" xfId="12834"/>
    <cellStyle name="Total 2 8 3 6 2 3" xfId="17435"/>
    <cellStyle name="Total 2 8 3 6 3" xfId="6942"/>
    <cellStyle name="Total 2 8 3 6 3 2" xfId="14588"/>
    <cellStyle name="Total 2 8 3 6 3 3" xfId="18749"/>
    <cellStyle name="Total 2 8 3 6 4" xfId="10861"/>
    <cellStyle name="Total 2 8 3 6 5" xfId="15902"/>
    <cellStyle name="Total 2 8 3 7" xfId="6943"/>
    <cellStyle name="Total 2 8 3 7 2" xfId="6944"/>
    <cellStyle name="Total 2 8 3 7 2 2" xfId="12963"/>
    <cellStyle name="Total 2 8 3 7 2 3" xfId="17564"/>
    <cellStyle name="Total 2 8 3 7 3" xfId="6945"/>
    <cellStyle name="Total 2 8 3 7 3 2" xfId="14717"/>
    <cellStyle name="Total 2 8 3 7 3 3" xfId="18878"/>
    <cellStyle name="Total 2 8 3 7 4" xfId="10990"/>
    <cellStyle name="Total 2 8 3 7 5" xfId="16031"/>
    <cellStyle name="Total 2 8 3 8" xfId="6946"/>
    <cellStyle name="Total 2 8 3 8 2" xfId="11427"/>
    <cellStyle name="Total 2 8 3 8 3" xfId="16250"/>
    <cellStyle name="Total 2 8 3 9" xfId="6947"/>
    <cellStyle name="Total 2 8 4" xfId="6948"/>
    <cellStyle name="Total 2 8 4 2" xfId="6949"/>
    <cellStyle name="Total 2 8 4 2 2" xfId="11726"/>
    <cellStyle name="Total 2 8 4 2 3" xfId="16493"/>
    <cellStyle name="Total 2 8 4 3" xfId="6950"/>
    <cellStyle name="Total 2 8 4 3 2" xfId="13480"/>
    <cellStyle name="Total 2 8 4 3 3" xfId="17807"/>
    <cellStyle name="Total 2 8 4 4" xfId="6951"/>
    <cellStyle name="Total 2 8 4 5" xfId="9753"/>
    <cellStyle name="Total 2 8 4 6" xfId="14960"/>
    <cellStyle name="Total 2 8 5" xfId="6952"/>
    <cellStyle name="Total 2 8 5 2" xfId="6953"/>
    <cellStyle name="Total 2 8 5 2 2" xfId="12118"/>
    <cellStyle name="Total 2 8 5 2 3" xfId="16719"/>
    <cellStyle name="Total 2 8 5 3" xfId="6954"/>
    <cellStyle name="Total 2 8 5 3 2" xfId="13872"/>
    <cellStyle name="Total 2 8 5 3 3" xfId="18033"/>
    <cellStyle name="Total 2 8 5 4" xfId="6955"/>
    <cellStyle name="Total 2 8 5 5" xfId="10145"/>
    <cellStyle name="Total 2 8 5 6" xfId="15186"/>
    <cellStyle name="Total 2 8 6" xfId="6956"/>
    <cellStyle name="Total 2 8 6 2" xfId="6957"/>
    <cellStyle name="Total 2 8 6 2 2" xfId="12155"/>
    <cellStyle name="Total 2 8 6 2 3" xfId="16756"/>
    <cellStyle name="Total 2 8 6 3" xfId="6958"/>
    <cellStyle name="Total 2 8 6 3 2" xfId="13909"/>
    <cellStyle name="Total 2 8 6 3 3" xfId="18070"/>
    <cellStyle name="Total 2 8 6 4" xfId="6959"/>
    <cellStyle name="Total 2 8 6 5" xfId="10182"/>
    <cellStyle name="Total 2 8 6 6" xfId="15223"/>
    <cellStyle name="Total 2 8 7" xfId="6960"/>
    <cellStyle name="Total 2 8 7 2" xfId="6961"/>
    <cellStyle name="Total 2 8 7 2 2" xfId="12295"/>
    <cellStyle name="Total 2 8 7 2 3" xfId="16896"/>
    <cellStyle name="Total 2 8 7 3" xfId="6962"/>
    <cellStyle name="Total 2 8 7 3 2" xfId="14049"/>
    <cellStyle name="Total 2 8 7 3 3" xfId="18210"/>
    <cellStyle name="Total 2 8 7 4" xfId="10322"/>
    <cellStyle name="Total 2 8 7 5" xfId="15363"/>
    <cellStyle name="Total 2 8 8" xfId="6963"/>
    <cellStyle name="Total 2 8 8 2" xfId="6964"/>
    <cellStyle name="Total 2 8 8 2 2" xfId="12188"/>
    <cellStyle name="Total 2 8 8 2 3" xfId="16789"/>
    <cellStyle name="Total 2 8 8 3" xfId="6965"/>
    <cellStyle name="Total 2 8 8 3 2" xfId="13942"/>
    <cellStyle name="Total 2 8 8 3 3" xfId="18103"/>
    <cellStyle name="Total 2 8 8 4" xfId="10215"/>
    <cellStyle name="Total 2 8 8 5" xfId="15256"/>
    <cellStyle name="Total 2 8 9" xfId="6966"/>
    <cellStyle name="Total 2 8 9 2" xfId="6967"/>
    <cellStyle name="Total 2 8 9 2 2" xfId="11535"/>
    <cellStyle name="Total 2 8 9 2 3" xfId="16330"/>
    <cellStyle name="Total 2 8 9 3" xfId="6968"/>
    <cellStyle name="Total 2 8 9 3 2" xfId="13289"/>
    <cellStyle name="Total 2 8 9 3 3" xfId="17644"/>
    <cellStyle name="Total 2 8 9 4" xfId="9562"/>
    <cellStyle name="Total 2 8 9 5" xfId="14797"/>
    <cellStyle name="Total 2 9" xfId="6969"/>
    <cellStyle name="Total 2 9 10" xfId="6970"/>
    <cellStyle name="Total 2 9 11" xfId="6971"/>
    <cellStyle name="Total 2 9 12" xfId="9320"/>
    <cellStyle name="Total 2 9 13" xfId="19043"/>
    <cellStyle name="Total 2 9 2" xfId="6972"/>
    <cellStyle name="Total 2 9 2 2" xfId="6973"/>
    <cellStyle name="Total 2 9 2 2 2" xfId="11892"/>
    <cellStyle name="Total 2 9 2 2 3" xfId="16566"/>
    <cellStyle name="Total 2 9 2 3" xfId="6974"/>
    <cellStyle name="Total 2 9 2 3 2" xfId="13646"/>
    <cellStyle name="Total 2 9 2 3 3" xfId="17880"/>
    <cellStyle name="Total 2 9 2 4" xfId="6975"/>
    <cellStyle name="Total 2 9 2 5" xfId="9919"/>
    <cellStyle name="Total 2 9 2 6" xfId="15033"/>
    <cellStyle name="Total 2 9 2 7" xfId="19316"/>
    <cellStyle name="Total 2 9 3" xfId="6976"/>
    <cellStyle name="Total 2 9 3 2" xfId="6977"/>
    <cellStyle name="Total 2 9 3 2 2" xfId="12239"/>
    <cellStyle name="Total 2 9 3 2 3" xfId="16840"/>
    <cellStyle name="Total 2 9 3 3" xfId="6978"/>
    <cellStyle name="Total 2 9 3 3 2" xfId="13993"/>
    <cellStyle name="Total 2 9 3 3 3" xfId="18154"/>
    <cellStyle name="Total 2 9 3 4" xfId="6979"/>
    <cellStyle name="Total 2 9 3 5" xfId="10266"/>
    <cellStyle name="Total 2 9 3 6" xfId="15307"/>
    <cellStyle name="Total 2 9 3 7" xfId="19382"/>
    <cellStyle name="Total 2 9 4" xfId="6980"/>
    <cellStyle name="Total 2 9 4 2" xfId="6981"/>
    <cellStyle name="Total 2 9 4 2 2" xfId="12410"/>
    <cellStyle name="Total 2 9 4 2 3" xfId="17011"/>
    <cellStyle name="Total 2 9 4 3" xfId="6982"/>
    <cellStyle name="Total 2 9 4 3 2" xfId="14164"/>
    <cellStyle name="Total 2 9 4 3 3" xfId="18325"/>
    <cellStyle name="Total 2 9 4 4" xfId="6983"/>
    <cellStyle name="Total 2 9 4 5" xfId="10437"/>
    <cellStyle name="Total 2 9 4 6" xfId="15478"/>
    <cellStyle name="Total 2 9 4 7" xfId="19374"/>
    <cellStyle name="Total 2 9 5" xfId="6984"/>
    <cellStyle name="Total 2 9 5 2" xfId="6985"/>
    <cellStyle name="Total 2 9 5 2 2" xfId="12578"/>
    <cellStyle name="Total 2 9 5 2 3" xfId="17179"/>
    <cellStyle name="Total 2 9 5 3" xfId="6986"/>
    <cellStyle name="Total 2 9 5 3 2" xfId="14332"/>
    <cellStyle name="Total 2 9 5 3 3" xfId="18493"/>
    <cellStyle name="Total 2 9 5 4" xfId="6987"/>
    <cellStyle name="Total 2 9 5 5" xfId="10605"/>
    <cellStyle name="Total 2 9 5 6" xfId="15646"/>
    <cellStyle name="Total 2 9 6" xfId="6988"/>
    <cellStyle name="Total 2 9 6 2" xfId="6989"/>
    <cellStyle name="Total 2 9 6 2 2" xfId="12730"/>
    <cellStyle name="Total 2 9 6 2 3" xfId="17331"/>
    <cellStyle name="Total 2 9 6 3" xfId="6990"/>
    <cellStyle name="Total 2 9 6 3 2" xfId="14484"/>
    <cellStyle name="Total 2 9 6 3 3" xfId="18645"/>
    <cellStyle name="Total 2 9 6 4" xfId="6991"/>
    <cellStyle name="Total 2 9 6 5" xfId="10757"/>
    <cellStyle name="Total 2 9 6 6" xfId="15798"/>
    <cellStyle name="Total 2 9 7" xfId="6992"/>
    <cellStyle name="Total 2 9 7 2" xfId="6993"/>
    <cellStyle name="Total 2 9 7 2 2" xfId="12870"/>
    <cellStyle name="Total 2 9 7 2 3" xfId="17471"/>
    <cellStyle name="Total 2 9 7 3" xfId="6994"/>
    <cellStyle name="Total 2 9 7 3 2" xfId="14624"/>
    <cellStyle name="Total 2 9 7 3 3" xfId="18785"/>
    <cellStyle name="Total 2 9 7 4" xfId="10897"/>
    <cellStyle name="Total 2 9 7 5" xfId="15938"/>
    <cellStyle name="Total 2 9 8" xfId="6995"/>
    <cellStyle name="Total 2 9 8 2" xfId="11263"/>
    <cellStyle name="Total 2 9 8 3" xfId="16157"/>
    <cellStyle name="Total 2 9 9" xfId="6996"/>
    <cellStyle name="Total 3" xfId="6997"/>
    <cellStyle name="Total 3 2" xfId="9062"/>
    <cellStyle name="Total 4" xfId="6998"/>
    <cellStyle name="Total 4 2" xfId="9252"/>
    <cellStyle name="Total 5" xfId="19103"/>
    <cellStyle name="Warning Text" xfId="6999" builtinId="11" customBuiltin="1"/>
    <cellStyle name="Warning Text 2" xfId="7000"/>
    <cellStyle name="Warning Text 2 2" xfId="7001"/>
    <cellStyle name="Warning Text 2 2 2" xfId="9113"/>
    <cellStyle name="Warning Text 2 3" xfId="7002"/>
    <cellStyle name="Warning Text 2 3 2" xfId="9122"/>
    <cellStyle name="Warning Text 2 4" xfId="9054"/>
    <cellStyle name="Warning Text 3" xfId="7003"/>
    <cellStyle name="Warning Text 3 2" xfId="9060"/>
    <cellStyle name="Warning Text 4" xfId="7004"/>
    <cellStyle name="Warning Text 4 2" xfId="9251"/>
    <cellStyle name="Warning Text 5" xfId="19102"/>
    <cellStyle name="Акцент1" xfId="7005"/>
    <cellStyle name="Акцент1 2" xfId="9073"/>
    <cellStyle name="Акцент2" xfId="7006"/>
    <cellStyle name="Акцент2 2" xfId="9074"/>
    <cellStyle name="Акцент3" xfId="7007"/>
    <cellStyle name="Акцент3 2" xfId="9075"/>
    <cellStyle name="Акцент4" xfId="7008"/>
    <cellStyle name="Акцент4 2" xfId="9076"/>
    <cellStyle name="Акцент5" xfId="7009"/>
    <cellStyle name="Акцент5 2" xfId="9077"/>
    <cellStyle name="Акцент6" xfId="7010"/>
    <cellStyle name="Акцент6 2" xfId="9078"/>
    <cellStyle name="Ввод " xfId="7011"/>
    <cellStyle name="Ввод  10" xfId="7012"/>
    <cellStyle name="Ввод  10 2" xfId="7013"/>
    <cellStyle name="Ввод  10 2 2" xfId="12406"/>
    <cellStyle name="Ввод  10 2 3" xfId="17007"/>
    <cellStyle name="Ввод  10 3" xfId="7014"/>
    <cellStyle name="Ввод  10 3 2" xfId="14160"/>
    <cellStyle name="Ввод  10 3 3" xfId="18321"/>
    <cellStyle name="Ввод  10 4" xfId="7015"/>
    <cellStyle name="Ввод  10 5" xfId="10433"/>
    <cellStyle name="Ввод  10 6" xfId="15474"/>
    <cellStyle name="Ввод  11" xfId="7016"/>
    <cellStyle name="Ввод  11 2" xfId="7017"/>
    <cellStyle name="Ввод  11 2 2" xfId="12574"/>
    <cellStyle name="Ввод  11 2 3" xfId="17175"/>
    <cellStyle name="Ввод  11 3" xfId="7018"/>
    <cellStyle name="Ввод  11 3 2" xfId="14328"/>
    <cellStyle name="Ввод  11 3 3" xfId="18489"/>
    <cellStyle name="Ввод  11 4" xfId="7019"/>
    <cellStyle name="Ввод  11 5" xfId="10601"/>
    <cellStyle name="Ввод  11 6" xfId="15642"/>
    <cellStyle name="Ввод  12" xfId="7020"/>
    <cellStyle name="Ввод  12 2" xfId="7021"/>
    <cellStyle name="Ввод  12 2 2" xfId="12726"/>
    <cellStyle name="Ввод  12 2 3" xfId="17327"/>
    <cellStyle name="Ввод  12 3" xfId="7022"/>
    <cellStyle name="Ввод  12 3 2" xfId="14480"/>
    <cellStyle name="Ввод  12 3 3" xfId="18641"/>
    <cellStyle name="Ввод  12 4" xfId="7023"/>
    <cellStyle name="Ввод  12 5" xfId="10753"/>
    <cellStyle name="Ввод  12 6" xfId="15794"/>
    <cellStyle name="Ввод  13" xfId="7024"/>
    <cellStyle name="Ввод  13 2" xfId="11032"/>
    <cellStyle name="Ввод  13 3" xfId="16043"/>
    <cellStyle name="Ввод  14" xfId="7025"/>
    <cellStyle name="Ввод  15" xfId="7026"/>
    <cellStyle name="Ввод  16" xfId="7027"/>
    <cellStyle name="Ввод  17" xfId="9079"/>
    <cellStyle name="Ввод  2" xfId="7028"/>
    <cellStyle name="Ввод  2 10" xfId="7029"/>
    <cellStyle name="Ввод  2 10 2" xfId="11050"/>
    <cellStyle name="Ввод  2 10 3" xfId="16053"/>
    <cellStyle name="Ввод  2 11" xfId="7030"/>
    <cellStyle name="Ввод  2 12" xfId="7031"/>
    <cellStyle name="Ввод  2 13" xfId="7032"/>
    <cellStyle name="Ввод  2 14" xfId="9114"/>
    <cellStyle name="Ввод  2 2" xfId="7033"/>
    <cellStyle name="Ввод  2 2 10" xfId="7034"/>
    <cellStyle name="Ввод  2 2 11" xfId="7035"/>
    <cellStyle name="Ввод  2 2 12" xfId="9353"/>
    <cellStyle name="Ввод  2 2 2" xfId="7036"/>
    <cellStyle name="Ввод  2 2 2 2" xfId="7037"/>
    <cellStyle name="Ввод  2 2 2 2 2" xfId="11930"/>
    <cellStyle name="Ввод  2 2 2 2 3" xfId="16593"/>
    <cellStyle name="Ввод  2 2 2 3" xfId="7038"/>
    <cellStyle name="Ввод  2 2 2 3 2" xfId="13684"/>
    <cellStyle name="Ввод  2 2 2 3 3" xfId="17907"/>
    <cellStyle name="Ввод  2 2 2 4" xfId="7039"/>
    <cellStyle name="Ввод  2 2 2 5" xfId="9957"/>
    <cellStyle name="Ввод  2 2 2 6" xfId="15060"/>
    <cellStyle name="Ввод  2 2 3" xfId="7040"/>
    <cellStyle name="Ввод  2 2 3 2" xfId="7041"/>
    <cellStyle name="Ввод  2 2 3 2 2" xfId="12272"/>
    <cellStyle name="Ввод  2 2 3 2 3" xfId="16873"/>
    <cellStyle name="Ввод  2 2 3 3" xfId="7042"/>
    <cellStyle name="Ввод  2 2 3 3 2" xfId="14026"/>
    <cellStyle name="Ввод  2 2 3 3 3" xfId="18187"/>
    <cellStyle name="Ввод  2 2 3 4" xfId="7043"/>
    <cellStyle name="Ввод  2 2 3 5" xfId="10299"/>
    <cellStyle name="Ввод  2 2 3 6" xfId="15340"/>
    <cellStyle name="Ввод  2 2 4" xfId="7044"/>
    <cellStyle name="Ввод  2 2 4 2" xfId="7045"/>
    <cellStyle name="Ввод  2 2 4 2 2" xfId="12441"/>
    <cellStyle name="Ввод  2 2 4 2 3" xfId="17042"/>
    <cellStyle name="Ввод  2 2 4 3" xfId="7046"/>
    <cellStyle name="Ввод  2 2 4 3 2" xfId="14195"/>
    <cellStyle name="Ввод  2 2 4 3 3" xfId="18356"/>
    <cellStyle name="Ввод  2 2 4 4" xfId="7047"/>
    <cellStyle name="Ввод  2 2 4 5" xfId="10468"/>
    <cellStyle name="Ввод  2 2 4 6" xfId="15509"/>
    <cellStyle name="Ввод  2 2 5" xfId="7048"/>
    <cellStyle name="Ввод  2 2 5 2" xfId="7049"/>
    <cellStyle name="Ввод  2 2 5 2 2" xfId="12608"/>
    <cellStyle name="Ввод  2 2 5 2 3" xfId="17209"/>
    <cellStyle name="Ввод  2 2 5 3" xfId="7050"/>
    <cellStyle name="Ввод  2 2 5 3 2" xfId="14362"/>
    <cellStyle name="Ввод  2 2 5 3 3" xfId="18523"/>
    <cellStyle name="Ввод  2 2 5 4" xfId="7051"/>
    <cellStyle name="Ввод  2 2 5 5" xfId="10635"/>
    <cellStyle name="Ввод  2 2 5 6" xfId="15676"/>
    <cellStyle name="Ввод  2 2 6" xfId="7052"/>
    <cellStyle name="Ввод  2 2 6 2" xfId="7053"/>
    <cellStyle name="Ввод  2 2 6 2 2" xfId="12760"/>
    <cellStyle name="Ввод  2 2 6 2 3" xfId="17361"/>
    <cellStyle name="Ввод  2 2 6 3" xfId="7054"/>
    <cellStyle name="Ввод  2 2 6 3 2" xfId="14514"/>
    <cellStyle name="Ввод  2 2 6 3 3" xfId="18675"/>
    <cellStyle name="Ввод  2 2 6 4" xfId="7055"/>
    <cellStyle name="Ввод  2 2 6 5" xfId="10787"/>
    <cellStyle name="Ввод  2 2 6 6" xfId="15828"/>
    <cellStyle name="Ввод  2 2 7" xfId="7056"/>
    <cellStyle name="Ввод  2 2 7 2" xfId="7057"/>
    <cellStyle name="Ввод  2 2 7 2 2" xfId="12897"/>
    <cellStyle name="Ввод  2 2 7 2 3" xfId="17498"/>
    <cellStyle name="Ввод  2 2 7 3" xfId="7058"/>
    <cellStyle name="Ввод  2 2 7 3 2" xfId="14651"/>
    <cellStyle name="Ввод  2 2 7 3 3" xfId="18812"/>
    <cellStyle name="Ввод  2 2 7 4" xfId="7059"/>
    <cellStyle name="Ввод  2 2 7 5" xfId="10924"/>
    <cellStyle name="Ввод  2 2 7 6" xfId="15965"/>
    <cellStyle name="Ввод  2 2 8" xfId="7060"/>
    <cellStyle name="Ввод  2 2 8 2" xfId="11301"/>
    <cellStyle name="Ввод  2 2 8 3" xfId="16184"/>
    <cellStyle name="Ввод  2 2 9" xfId="7061"/>
    <cellStyle name="Ввод  2 3" xfId="7062"/>
    <cellStyle name="Ввод  2 3 10" xfId="7063"/>
    <cellStyle name="Ввод  2 3 11" xfId="7064"/>
    <cellStyle name="Ввод  2 3 12" xfId="9420"/>
    <cellStyle name="Ввод  2 3 2" xfId="7065"/>
    <cellStyle name="Ввод  2 3 2 2" xfId="7066"/>
    <cellStyle name="Ввод  2 3 2 2 2" xfId="12005"/>
    <cellStyle name="Ввод  2 3 2 2 3" xfId="16608"/>
    <cellStyle name="Ввод  2 3 2 3" xfId="7067"/>
    <cellStyle name="Ввод  2 3 2 3 2" xfId="13759"/>
    <cellStyle name="Ввод  2 3 2 3 3" xfId="17922"/>
    <cellStyle name="Ввод  2 3 2 4" xfId="7068"/>
    <cellStyle name="Ввод  2 3 2 5" xfId="10032"/>
    <cellStyle name="Ввод  2 3 2 6" xfId="15075"/>
    <cellStyle name="Ввод  2 3 3" xfId="7069"/>
    <cellStyle name="Ввод  2 3 3 2" xfId="7070"/>
    <cellStyle name="Ввод  2 3 3 2 2" xfId="12314"/>
    <cellStyle name="Ввод  2 3 3 2 3" xfId="16915"/>
    <cellStyle name="Ввод  2 3 3 3" xfId="7071"/>
    <cellStyle name="Ввод  2 3 3 3 2" xfId="14068"/>
    <cellStyle name="Ввод  2 3 3 3 3" xfId="18229"/>
    <cellStyle name="Ввод  2 3 3 4" xfId="7072"/>
    <cellStyle name="Ввод  2 3 3 5" xfId="10341"/>
    <cellStyle name="Ввод  2 3 3 6" xfId="15382"/>
    <cellStyle name="Ввод  2 3 4" xfId="7073"/>
    <cellStyle name="Ввод  2 3 4 2" xfId="7074"/>
    <cellStyle name="Ввод  2 3 4 2 2" xfId="12483"/>
    <cellStyle name="Ввод  2 3 4 2 3" xfId="17084"/>
    <cellStyle name="Ввод  2 3 4 3" xfId="7075"/>
    <cellStyle name="Ввод  2 3 4 3 2" xfId="14237"/>
    <cellStyle name="Ввод  2 3 4 3 3" xfId="18398"/>
    <cellStyle name="Ввод  2 3 4 4" xfId="10510"/>
    <cellStyle name="Ввод  2 3 4 5" xfId="15551"/>
    <cellStyle name="Ввод  2 3 5" xfId="7076"/>
    <cellStyle name="Ввод  2 3 5 2" xfId="7077"/>
    <cellStyle name="Ввод  2 3 5 2 2" xfId="12639"/>
    <cellStyle name="Ввод  2 3 5 2 3" xfId="17240"/>
    <cellStyle name="Ввод  2 3 5 3" xfId="7078"/>
    <cellStyle name="Ввод  2 3 5 3 2" xfId="14393"/>
    <cellStyle name="Ввод  2 3 5 3 3" xfId="18554"/>
    <cellStyle name="Ввод  2 3 5 4" xfId="10666"/>
    <cellStyle name="Ввод  2 3 5 5" xfId="15707"/>
    <cellStyle name="Ввод  2 3 6" xfId="7079"/>
    <cellStyle name="Ввод  2 3 6 2" xfId="7080"/>
    <cellStyle name="Ввод  2 3 6 2 2" xfId="12783"/>
    <cellStyle name="Ввод  2 3 6 2 3" xfId="17384"/>
    <cellStyle name="Ввод  2 3 6 3" xfId="7081"/>
    <cellStyle name="Ввод  2 3 6 3 2" xfId="14537"/>
    <cellStyle name="Ввод  2 3 6 3 3" xfId="18698"/>
    <cellStyle name="Ввод  2 3 6 4" xfId="10810"/>
    <cellStyle name="Ввод  2 3 6 5" xfId="15851"/>
    <cellStyle name="Ввод  2 3 7" xfId="7082"/>
    <cellStyle name="Ввод  2 3 7 2" xfId="7083"/>
    <cellStyle name="Ввод  2 3 7 2 2" xfId="12912"/>
    <cellStyle name="Ввод  2 3 7 2 3" xfId="17513"/>
    <cellStyle name="Ввод  2 3 7 3" xfId="7084"/>
    <cellStyle name="Ввод  2 3 7 3 2" xfId="14666"/>
    <cellStyle name="Ввод  2 3 7 3 3" xfId="18827"/>
    <cellStyle name="Ввод  2 3 7 4" xfId="10939"/>
    <cellStyle name="Ввод  2 3 7 5" xfId="15980"/>
    <cellStyle name="Ввод  2 3 8" xfId="7085"/>
    <cellStyle name="Ввод  2 3 8 2" xfId="11376"/>
    <cellStyle name="Ввод  2 3 8 3" xfId="16199"/>
    <cellStyle name="Ввод  2 3 9" xfId="7086"/>
    <cellStyle name="Ввод  2 4" xfId="7087"/>
    <cellStyle name="Ввод  2 4 2" xfId="7088"/>
    <cellStyle name="Ввод  2 4 2 2" xfId="11598"/>
    <cellStyle name="Ввод  2 4 2 3" xfId="16381"/>
    <cellStyle name="Ввод  2 4 3" xfId="7089"/>
    <cellStyle name="Ввод  2 4 3 2" xfId="13352"/>
    <cellStyle name="Ввод  2 4 3 3" xfId="17695"/>
    <cellStyle name="Ввод  2 4 4" xfId="7090"/>
    <cellStyle name="Ввод  2 4 5" xfId="9625"/>
    <cellStyle name="Ввод  2 4 6" xfId="14848"/>
    <cellStyle name="Ввод  2 5" xfId="7091"/>
    <cellStyle name="Ввод  2 5 2" xfId="7092"/>
    <cellStyle name="Ввод  2 5 2 2" xfId="11519"/>
    <cellStyle name="Ввод  2 5 2 3" xfId="16315"/>
    <cellStyle name="Ввод  2 5 3" xfId="7093"/>
    <cellStyle name="Ввод  2 5 3 2" xfId="13273"/>
    <cellStyle name="Ввод  2 5 3 3" xfId="17629"/>
    <cellStyle name="Ввод  2 5 4" xfId="7094"/>
    <cellStyle name="Ввод  2 5 5" xfId="9546"/>
    <cellStyle name="Ввод  2 5 6" xfId="14782"/>
    <cellStyle name="Ввод  2 6" xfId="7095"/>
    <cellStyle name="Ввод  2 6 2" xfId="7096"/>
    <cellStyle name="Ввод  2 6 2 2" xfId="11510"/>
    <cellStyle name="Ввод  2 6 2 3" xfId="16306"/>
    <cellStyle name="Ввод  2 6 3" xfId="7097"/>
    <cellStyle name="Ввод  2 6 3 2" xfId="13264"/>
    <cellStyle name="Ввод  2 6 3 3" xfId="17620"/>
    <cellStyle name="Ввод  2 6 4" xfId="7098"/>
    <cellStyle name="Ввод  2 6 5" xfId="9537"/>
    <cellStyle name="Ввод  2 6 6" xfId="14773"/>
    <cellStyle name="Ввод  2 7" xfId="7099"/>
    <cellStyle name="Ввод  2 7 2" xfId="7100"/>
    <cellStyle name="Ввод  2 7 2 2" xfId="12144"/>
    <cellStyle name="Ввод  2 7 2 3" xfId="16745"/>
    <cellStyle name="Ввод  2 7 3" xfId="7101"/>
    <cellStyle name="Ввод  2 7 3 2" xfId="13898"/>
    <cellStyle name="Ввод  2 7 3 3" xfId="18059"/>
    <cellStyle name="Ввод  2 7 4" xfId="7102"/>
    <cellStyle name="Ввод  2 7 5" xfId="10171"/>
    <cellStyle name="Ввод  2 7 6" xfId="15212"/>
    <cellStyle name="Ввод  2 8" xfId="7103"/>
    <cellStyle name="Ввод  2 8 2" xfId="7104"/>
    <cellStyle name="Ввод  2 8 2 2" xfId="12404"/>
    <cellStyle name="Ввод  2 8 2 3" xfId="17005"/>
    <cellStyle name="Ввод  2 8 3" xfId="7105"/>
    <cellStyle name="Ввод  2 8 3 2" xfId="14158"/>
    <cellStyle name="Ввод  2 8 3 3" xfId="18319"/>
    <cellStyle name="Ввод  2 8 4" xfId="7106"/>
    <cellStyle name="Ввод  2 8 5" xfId="10431"/>
    <cellStyle name="Ввод  2 8 6" xfId="15472"/>
    <cellStyle name="Ввод  2 9" xfId="7107"/>
    <cellStyle name="Ввод  2 9 2" xfId="7108"/>
    <cellStyle name="Ввод  2 9 2 2" xfId="12572"/>
    <cellStyle name="Ввод  2 9 2 3" xfId="17173"/>
    <cellStyle name="Ввод  2 9 3" xfId="7109"/>
    <cellStyle name="Ввод  2 9 3 2" xfId="14326"/>
    <cellStyle name="Ввод  2 9 3 3" xfId="18487"/>
    <cellStyle name="Ввод  2 9 4" xfId="10599"/>
    <cellStyle name="Ввод  2 9 5" xfId="15640"/>
    <cellStyle name="Ввод  3" xfId="7110"/>
    <cellStyle name="Ввод  3 10" xfId="7111"/>
    <cellStyle name="Ввод  3 10 2" xfId="11109"/>
    <cellStyle name="Ввод  3 10 3" xfId="16096"/>
    <cellStyle name="Ввод  3 11" xfId="7112"/>
    <cellStyle name="Ввод  3 12" xfId="7113"/>
    <cellStyle name="Ввод  3 13" xfId="7114"/>
    <cellStyle name="Ввод  3 14" xfId="9180"/>
    <cellStyle name="Ввод  3 2" xfId="7115"/>
    <cellStyle name="Ввод  3 2 10" xfId="7116"/>
    <cellStyle name="Ввод  3 2 11" xfId="7117"/>
    <cellStyle name="Ввод  3 2 12" xfId="9432"/>
    <cellStyle name="Ввод  3 2 2" xfId="7118"/>
    <cellStyle name="Ввод  3 2 2 2" xfId="7119"/>
    <cellStyle name="Ввод  3 2 2 2 2" xfId="12027"/>
    <cellStyle name="Ввод  3 2 2 2 3" xfId="16630"/>
    <cellStyle name="Ввод  3 2 2 3" xfId="7120"/>
    <cellStyle name="Ввод  3 2 2 3 2" xfId="13781"/>
    <cellStyle name="Ввод  3 2 2 3 3" xfId="17944"/>
    <cellStyle name="Ввод  3 2 2 4" xfId="7121"/>
    <cellStyle name="Ввод  3 2 2 5" xfId="10054"/>
    <cellStyle name="Ввод  3 2 2 6" xfId="15097"/>
    <cellStyle name="Ввод  3 2 3" xfId="7122"/>
    <cellStyle name="Ввод  3 2 3 2" xfId="7123"/>
    <cellStyle name="Ввод  3 2 3 2 2" xfId="12336"/>
    <cellStyle name="Ввод  3 2 3 2 3" xfId="16937"/>
    <cellStyle name="Ввод  3 2 3 3" xfId="7124"/>
    <cellStyle name="Ввод  3 2 3 3 2" xfId="14090"/>
    <cellStyle name="Ввод  3 2 3 3 3" xfId="18251"/>
    <cellStyle name="Ввод  3 2 3 4" xfId="7125"/>
    <cellStyle name="Ввод  3 2 3 5" xfId="10363"/>
    <cellStyle name="Ввод  3 2 3 6" xfId="15404"/>
    <cellStyle name="Ввод  3 2 4" xfId="7126"/>
    <cellStyle name="Ввод  3 2 4 2" xfId="7127"/>
    <cellStyle name="Ввод  3 2 4 2 2" xfId="12505"/>
    <cellStyle name="Ввод  3 2 4 2 3" xfId="17106"/>
    <cellStyle name="Ввод  3 2 4 3" xfId="7128"/>
    <cellStyle name="Ввод  3 2 4 3 2" xfId="14259"/>
    <cellStyle name="Ввод  3 2 4 3 3" xfId="18420"/>
    <cellStyle name="Ввод  3 2 4 4" xfId="7129"/>
    <cellStyle name="Ввод  3 2 4 5" xfId="10532"/>
    <cellStyle name="Ввод  3 2 4 6" xfId="15573"/>
    <cellStyle name="Ввод  3 2 5" xfId="7130"/>
    <cellStyle name="Ввод  3 2 5 2" xfId="7131"/>
    <cellStyle name="Ввод  3 2 5 2 2" xfId="12661"/>
    <cellStyle name="Ввод  3 2 5 2 3" xfId="17262"/>
    <cellStyle name="Ввод  3 2 5 3" xfId="7132"/>
    <cellStyle name="Ввод  3 2 5 3 2" xfId="14415"/>
    <cellStyle name="Ввод  3 2 5 3 3" xfId="18576"/>
    <cellStyle name="Ввод  3 2 5 4" xfId="7133"/>
    <cellStyle name="Ввод  3 2 5 5" xfId="10688"/>
    <cellStyle name="Ввод  3 2 5 6" xfId="15729"/>
    <cellStyle name="Ввод  3 2 6" xfId="7134"/>
    <cellStyle name="Ввод  3 2 6 2" xfId="7135"/>
    <cellStyle name="Ввод  3 2 6 2 2" xfId="12805"/>
    <cellStyle name="Ввод  3 2 6 2 3" xfId="17406"/>
    <cellStyle name="Ввод  3 2 6 3" xfId="7136"/>
    <cellStyle name="Ввод  3 2 6 3 2" xfId="14559"/>
    <cellStyle name="Ввод  3 2 6 3 3" xfId="18720"/>
    <cellStyle name="Ввод  3 2 6 4" xfId="7137"/>
    <cellStyle name="Ввод  3 2 6 5" xfId="10832"/>
    <cellStyle name="Ввод  3 2 6 6" xfId="15873"/>
    <cellStyle name="Ввод  3 2 7" xfId="7138"/>
    <cellStyle name="Ввод  3 2 7 2" xfId="7139"/>
    <cellStyle name="Ввод  3 2 7 2 2" xfId="12934"/>
    <cellStyle name="Ввод  3 2 7 2 3" xfId="17535"/>
    <cellStyle name="Ввод  3 2 7 3" xfId="7140"/>
    <cellStyle name="Ввод  3 2 7 3 2" xfId="14688"/>
    <cellStyle name="Ввод  3 2 7 3 3" xfId="18849"/>
    <cellStyle name="Ввод  3 2 7 4" xfId="7141"/>
    <cellStyle name="Ввод  3 2 7 5" xfId="10961"/>
    <cellStyle name="Ввод  3 2 7 6" xfId="16002"/>
    <cellStyle name="Ввод  3 2 8" xfId="7142"/>
    <cellStyle name="Ввод  3 2 8 2" xfId="11398"/>
    <cellStyle name="Ввод  3 2 8 3" xfId="16221"/>
    <cellStyle name="Ввод  3 2 9" xfId="7143"/>
    <cellStyle name="Ввод  3 3" xfId="7144"/>
    <cellStyle name="Ввод  3 3 10" xfId="7145"/>
    <cellStyle name="Ввод  3 3 11" xfId="7146"/>
    <cellStyle name="Ввод  3 3 12" xfId="9448"/>
    <cellStyle name="Ввод  3 3 2" xfId="7147"/>
    <cellStyle name="Ввод  3 3 2 2" xfId="7148"/>
    <cellStyle name="Ввод  3 3 2 2 2" xfId="12048"/>
    <cellStyle name="Ввод  3 3 2 2 3" xfId="16651"/>
    <cellStyle name="Ввод  3 3 2 3" xfId="7149"/>
    <cellStyle name="Ввод  3 3 2 3 2" xfId="13802"/>
    <cellStyle name="Ввод  3 3 2 3 3" xfId="17965"/>
    <cellStyle name="Ввод  3 3 2 4" xfId="7150"/>
    <cellStyle name="Ввод  3 3 2 5" xfId="10075"/>
    <cellStyle name="Ввод  3 3 2 6" xfId="15118"/>
    <cellStyle name="Ввод  3 3 3" xfId="7151"/>
    <cellStyle name="Ввод  3 3 3 2" xfId="7152"/>
    <cellStyle name="Ввод  3 3 3 2 2" xfId="12357"/>
    <cellStyle name="Ввод  3 3 3 2 3" xfId="16958"/>
    <cellStyle name="Ввод  3 3 3 3" xfId="7153"/>
    <cellStyle name="Ввод  3 3 3 3 2" xfId="14111"/>
    <cellStyle name="Ввод  3 3 3 3 3" xfId="18272"/>
    <cellStyle name="Ввод  3 3 3 4" xfId="7154"/>
    <cellStyle name="Ввод  3 3 3 5" xfId="10384"/>
    <cellStyle name="Ввод  3 3 3 6" xfId="15425"/>
    <cellStyle name="Ввод  3 3 4" xfId="7155"/>
    <cellStyle name="Ввод  3 3 4 2" xfId="7156"/>
    <cellStyle name="Ввод  3 3 4 2 2" xfId="12526"/>
    <cellStyle name="Ввод  3 3 4 2 3" xfId="17127"/>
    <cellStyle name="Ввод  3 3 4 3" xfId="7157"/>
    <cellStyle name="Ввод  3 3 4 3 2" xfId="14280"/>
    <cellStyle name="Ввод  3 3 4 3 3" xfId="18441"/>
    <cellStyle name="Ввод  3 3 4 4" xfId="10553"/>
    <cellStyle name="Ввод  3 3 4 5" xfId="15594"/>
    <cellStyle name="Ввод  3 3 5" xfId="7158"/>
    <cellStyle name="Ввод  3 3 5 2" xfId="7159"/>
    <cellStyle name="Ввод  3 3 5 2 2" xfId="12682"/>
    <cellStyle name="Ввод  3 3 5 2 3" xfId="17283"/>
    <cellStyle name="Ввод  3 3 5 3" xfId="7160"/>
    <cellStyle name="Ввод  3 3 5 3 2" xfId="14436"/>
    <cellStyle name="Ввод  3 3 5 3 3" xfId="18597"/>
    <cellStyle name="Ввод  3 3 5 4" xfId="10709"/>
    <cellStyle name="Ввод  3 3 5 5" xfId="15750"/>
    <cellStyle name="Ввод  3 3 6" xfId="7161"/>
    <cellStyle name="Ввод  3 3 6 2" xfId="7162"/>
    <cellStyle name="Ввод  3 3 6 2 2" xfId="12826"/>
    <cellStyle name="Ввод  3 3 6 2 3" xfId="17427"/>
    <cellStyle name="Ввод  3 3 6 3" xfId="7163"/>
    <cellStyle name="Ввод  3 3 6 3 2" xfId="14580"/>
    <cellStyle name="Ввод  3 3 6 3 3" xfId="18741"/>
    <cellStyle name="Ввод  3 3 6 4" xfId="10853"/>
    <cellStyle name="Ввод  3 3 6 5" xfId="15894"/>
    <cellStyle name="Ввод  3 3 7" xfId="7164"/>
    <cellStyle name="Ввод  3 3 7 2" xfId="7165"/>
    <cellStyle name="Ввод  3 3 7 2 2" xfId="12955"/>
    <cellStyle name="Ввод  3 3 7 2 3" xfId="17556"/>
    <cellStyle name="Ввод  3 3 7 3" xfId="7166"/>
    <cellStyle name="Ввод  3 3 7 3 2" xfId="14709"/>
    <cellStyle name="Ввод  3 3 7 3 3" xfId="18870"/>
    <cellStyle name="Ввод  3 3 7 4" xfId="10982"/>
    <cellStyle name="Ввод  3 3 7 5" xfId="16023"/>
    <cellStyle name="Ввод  3 3 8" xfId="7167"/>
    <cellStyle name="Ввод  3 3 8 2" xfId="11419"/>
    <cellStyle name="Ввод  3 3 8 3" xfId="16242"/>
    <cellStyle name="Ввод  3 3 9" xfId="7168"/>
    <cellStyle name="Ввод  3 4" xfId="7169"/>
    <cellStyle name="Ввод  3 4 2" xfId="7170"/>
    <cellStyle name="Ввод  3 4 2 2" xfId="11718"/>
    <cellStyle name="Ввод  3 4 2 3" xfId="16485"/>
    <cellStyle name="Ввод  3 4 3" xfId="7171"/>
    <cellStyle name="Ввод  3 4 3 2" xfId="13472"/>
    <cellStyle name="Ввод  3 4 3 3" xfId="17799"/>
    <cellStyle name="Ввод  3 4 4" xfId="7172"/>
    <cellStyle name="Ввод  3 4 5" xfId="9745"/>
    <cellStyle name="Ввод  3 4 6" xfId="14952"/>
    <cellStyle name="Ввод  3 5" xfId="7173"/>
    <cellStyle name="Ввод  3 5 2" xfId="7174"/>
    <cellStyle name="Ввод  3 5 2 2" xfId="12110"/>
    <cellStyle name="Ввод  3 5 2 3" xfId="16711"/>
    <cellStyle name="Ввод  3 5 3" xfId="7175"/>
    <cellStyle name="Ввод  3 5 3 2" xfId="13864"/>
    <cellStyle name="Ввод  3 5 3 3" xfId="18025"/>
    <cellStyle name="Ввод  3 5 4" xfId="7176"/>
    <cellStyle name="Ввод  3 5 5" xfId="10137"/>
    <cellStyle name="Ввод  3 5 6" xfId="15178"/>
    <cellStyle name="Ввод  3 6" xfId="7177"/>
    <cellStyle name="Ввод  3 6 2" xfId="7178"/>
    <cellStyle name="Ввод  3 6 2 2" xfId="12160"/>
    <cellStyle name="Ввод  3 6 2 3" xfId="16761"/>
    <cellStyle name="Ввод  3 6 3" xfId="7179"/>
    <cellStyle name="Ввод  3 6 3 2" xfId="13914"/>
    <cellStyle name="Ввод  3 6 3 3" xfId="18075"/>
    <cellStyle name="Ввод  3 6 4" xfId="7180"/>
    <cellStyle name="Ввод  3 6 5" xfId="10187"/>
    <cellStyle name="Ввод  3 6 6" xfId="15228"/>
    <cellStyle name="Ввод  3 7" xfId="7181"/>
    <cellStyle name="Ввод  3 7 2" xfId="7182"/>
    <cellStyle name="Ввод  3 7 2 2" xfId="11554"/>
    <cellStyle name="Ввод  3 7 2 3" xfId="16345"/>
    <cellStyle name="Ввод  3 7 3" xfId="7183"/>
    <cellStyle name="Ввод  3 7 3 2" xfId="13308"/>
    <cellStyle name="Ввод  3 7 3 3" xfId="17659"/>
    <cellStyle name="Ввод  3 7 4" xfId="7184"/>
    <cellStyle name="Ввод  3 7 5" xfId="9581"/>
    <cellStyle name="Ввод  3 7 6" xfId="14812"/>
    <cellStyle name="Ввод  3 8" xfId="7185"/>
    <cellStyle name="Ввод  3 8 2" xfId="7186"/>
    <cellStyle name="Ввод  3 8 2 2" xfId="12453"/>
    <cellStyle name="Ввод  3 8 2 3" xfId="17054"/>
    <cellStyle name="Ввод  3 8 3" xfId="7187"/>
    <cellStyle name="Ввод  3 8 3 2" xfId="14207"/>
    <cellStyle name="Ввод  3 8 3 3" xfId="18368"/>
    <cellStyle name="Ввод  3 8 4" xfId="7188"/>
    <cellStyle name="Ввод  3 8 5" xfId="10480"/>
    <cellStyle name="Ввод  3 8 6" xfId="15521"/>
    <cellStyle name="Ввод  3 9" xfId="7189"/>
    <cellStyle name="Ввод  3 9 2" xfId="7190"/>
    <cellStyle name="Ввод  3 9 2 2" xfId="12617"/>
    <cellStyle name="Ввод  3 9 2 3" xfId="17218"/>
    <cellStyle name="Ввод  3 9 3" xfId="7191"/>
    <cellStyle name="Ввод  3 9 3 2" xfId="14371"/>
    <cellStyle name="Ввод  3 9 3 3" xfId="18532"/>
    <cellStyle name="Ввод  3 9 4" xfId="10644"/>
    <cellStyle name="Ввод  3 9 5" xfId="15685"/>
    <cellStyle name="Ввод  4" xfId="7192"/>
    <cellStyle name="Ввод  4 10" xfId="7193"/>
    <cellStyle name="Ввод  4 10 2" xfId="11107"/>
    <cellStyle name="Ввод  4 10 3" xfId="16094"/>
    <cellStyle name="Ввод  4 11" xfId="7194"/>
    <cellStyle name="Ввод  4 12" xfId="7195"/>
    <cellStyle name="Ввод  4 13" xfId="7196"/>
    <cellStyle name="Ввод  4 14" xfId="9179"/>
    <cellStyle name="Ввод  4 2" xfId="7197"/>
    <cellStyle name="Ввод  4 2 10" xfId="7198"/>
    <cellStyle name="Ввод  4 2 11" xfId="7199"/>
    <cellStyle name="Ввод  4 2 12" xfId="9431"/>
    <cellStyle name="Ввод  4 2 2" xfId="7200"/>
    <cellStyle name="Ввод  4 2 2 2" xfId="7201"/>
    <cellStyle name="Ввод  4 2 2 2 2" xfId="12025"/>
    <cellStyle name="Ввод  4 2 2 2 3" xfId="16628"/>
    <cellStyle name="Ввод  4 2 2 3" xfId="7202"/>
    <cellStyle name="Ввод  4 2 2 3 2" xfId="13779"/>
    <cellStyle name="Ввод  4 2 2 3 3" xfId="17942"/>
    <cellStyle name="Ввод  4 2 2 4" xfId="7203"/>
    <cellStyle name="Ввод  4 2 2 5" xfId="10052"/>
    <cellStyle name="Ввод  4 2 2 6" xfId="15095"/>
    <cellStyle name="Ввод  4 2 3" xfId="7204"/>
    <cellStyle name="Ввод  4 2 3 2" xfId="7205"/>
    <cellStyle name="Ввод  4 2 3 2 2" xfId="12334"/>
    <cellStyle name="Ввод  4 2 3 2 3" xfId="16935"/>
    <cellStyle name="Ввод  4 2 3 3" xfId="7206"/>
    <cellStyle name="Ввод  4 2 3 3 2" xfId="14088"/>
    <cellStyle name="Ввод  4 2 3 3 3" xfId="18249"/>
    <cellStyle name="Ввод  4 2 3 4" xfId="7207"/>
    <cellStyle name="Ввод  4 2 3 5" xfId="10361"/>
    <cellStyle name="Ввод  4 2 3 6" xfId="15402"/>
    <cellStyle name="Ввод  4 2 4" xfId="7208"/>
    <cellStyle name="Ввод  4 2 4 2" xfId="7209"/>
    <cellStyle name="Ввод  4 2 4 2 2" xfId="12503"/>
    <cellStyle name="Ввод  4 2 4 2 3" xfId="17104"/>
    <cellStyle name="Ввод  4 2 4 3" xfId="7210"/>
    <cellStyle name="Ввод  4 2 4 3 2" xfId="14257"/>
    <cellStyle name="Ввод  4 2 4 3 3" xfId="18418"/>
    <cellStyle name="Ввод  4 2 4 4" xfId="7211"/>
    <cellStyle name="Ввод  4 2 4 5" xfId="10530"/>
    <cellStyle name="Ввод  4 2 4 6" xfId="15571"/>
    <cellStyle name="Ввод  4 2 5" xfId="7212"/>
    <cellStyle name="Ввод  4 2 5 2" xfId="7213"/>
    <cellStyle name="Ввод  4 2 5 2 2" xfId="12659"/>
    <cellStyle name="Ввод  4 2 5 2 3" xfId="17260"/>
    <cellStyle name="Ввод  4 2 5 3" xfId="7214"/>
    <cellStyle name="Ввод  4 2 5 3 2" xfId="14413"/>
    <cellStyle name="Ввод  4 2 5 3 3" xfId="18574"/>
    <cellStyle name="Ввод  4 2 5 4" xfId="7215"/>
    <cellStyle name="Ввод  4 2 5 5" xfId="10686"/>
    <cellStyle name="Ввод  4 2 5 6" xfId="15727"/>
    <cellStyle name="Ввод  4 2 6" xfId="7216"/>
    <cellStyle name="Ввод  4 2 6 2" xfId="7217"/>
    <cellStyle name="Ввод  4 2 6 2 2" xfId="12803"/>
    <cellStyle name="Ввод  4 2 6 2 3" xfId="17404"/>
    <cellStyle name="Ввод  4 2 6 3" xfId="7218"/>
    <cellStyle name="Ввод  4 2 6 3 2" xfId="14557"/>
    <cellStyle name="Ввод  4 2 6 3 3" xfId="18718"/>
    <cellStyle name="Ввод  4 2 6 4" xfId="7219"/>
    <cellStyle name="Ввод  4 2 6 5" xfId="10830"/>
    <cellStyle name="Ввод  4 2 6 6" xfId="15871"/>
    <cellStyle name="Ввод  4 2 7" xfId="7220"/>
    <cellStyle name="Ввод  4 2 7 2" xfId="7221"/>
    <cellStyle name="Ввод  4 2 7 2 2" xfId="12932"/>
    <cellStyle name="Ввод  4 2 7 2 3" xfId="17533"/>
    <cellStyle name="Ввод  4 2 7 3" xfId="7222"/>
    <cellStyle name="Ввод  4 2 7 3 2" xfId="14686"/>
    <cellStyle name="Ввод  4 2 7 3 3" xfId="18847"/>
    <cellStyle name="Ввод  4 2 7 4" xfId="7223"/>
    <cellStyle name="Ввод  4 2 7 5" xfId="10959"/>
    <cellStyle name="Ввод  4 2 7 6" xfId="16000"/>
    <cellStyle name="Ввод  4 2 8" xfId="7224"/>
    <cellStyle name="Ввод  4 2 8 2" xfId="11396"/>
    <cellStyle name="Ввод  4 2 8 3" xfId="16219"/>
    <cellStyle name="Ввод  4 2 9" xfId="7225"/>
    <cellStyle name="Ввод  4 3" xfId="7226"/>
    <cellStyle name="Ввод  4 3 10" xfId="7227"/>
    <cellStyle name="Ввод  4 3 11" xfId="7228"/>
    <cellStyle name="Ввод  4 3 12" xfId="9447"/>
    <cellStyle name="Ввод  4 3 2" xfId="7229"/>
    <cellStyle name="Ввод  4 3 2 2" xfId="7230"/>
    <cellStyle name="Ввод  4 3 2 2 2" xfId="12046"/>
    <cellStyle name="Ввод  4 3 2 2 3" xfId="16649"/>
    <cellStyle name="Ввод  4 3 2 3" xfId="7231"/>
    <cellStyle name="Ввод  4 3 2 3 2" xfId="13800"/>
    <cellStyle name="Ввод  4 3 2 3 3" xfId="17963"/>
    <cellStyle name="Ввод  4 3 2 4" xfId="7232"/>
    <cellStyle name="Ввод  4 3 2 5" xfId="10073"/>
    <cellStyle name="Ввод  4 3 2 6" xfId="15116"/>
    <cellStyle name="Ввод  4 3 3" xfId="7233"/>
    <cellStyle name="Ввод  4 3 3 2" xfId="7234"/>
    <cellStyle name="Ввод  4 3 3 2 2" xfId="12355"/>
    <cellStyle name="Ввод  4 3 3 2 3" xfId="16956"/>
    <cellStyle name="Ввод  4 3 3 3" xfId="7235"/>
    <cellStyle name="Ввод  4 3 3 3 2" xfId="14109"/>
    <cellStyle name="Ввод  4 3 3 3 3" xfId="18270"/>
    <cellStyle name="Ввод  4 3 3 4" xfId="7236"/>
    <cellStyle name="Ввод  4 3 3 5" xfId="10382"/>
    <cellStyle name="Ввод  4 3 3 6" xfId="15423"/>
    <cellStyle name="Ввод  4 3 4" xfId="7237"/>
    <cellStyle name="Ввод  4 3 4 2" xfId="7238"/>
    <cellStyle name="Ввод  4 3 4 2 2" xfId="12524"/>
    <cellStyle name="Ввод  4 3 4 2 3" xfId="17125"/>
    <cellStyle name="Ввод  4 3 4 3" xfId="7239"/>
    <cellStyle name="Ввод  4 3 4 3 2" xfId="14278"/>
    <cellStyle name="Ввод  4 3 4 3 3" xfId="18439"/>
    <cellStyle name="Ввод  4 3 4 4" xfId="10551"/>
    <cellStyle name="Ввод  4 3 4 5" xfId="15592"/>
    <cellStyle name="Ввод  4 3 5" xfId="7240"/>
    <cellStyle name="Ввод  4 3 5 2" xfId="7241"/>
    <cellStyle name="Ввод  4 3 5 2 2" xfId="12680"/>
    <cellStyle name="Ввод  4 3 5 2 3" xfId="17281"/>
    <cellStyle name="Ввод  4 3 5 3" xfId="7242"/>
    <cellStyle name="Ввод  4 3 5 3 2" xfId="14434"/>
    <cellStyle name="Ввод  4 3 5 3 3" xfId="18595"/>
    <cellStyle name="Ввод  4 3 5 4" xfId="10707"/>
    <cellStyle name="Ввод  4 3 5 5" xfId="15748"/>
    <cellStyle name="Ввод  4 3 6" xfId="7243"/>
    <cellStyle name="Ввод  4 3 6 2" xfId="7244"/>
    <cellStyle name="Ввод  4 3 6 2 2" xfId="12824"/>
    <cellStyle name="Ввод  4 3 6 2 3" xfId="17425"/>
    <cellStyle name="Ввод  4 3 6 3" xfId="7245"/>
    <cellStyle name="Ввод  4 3 6 3 2" xfId="14578"/>
    <cellStyle name="Ввод  4 3 6 3 3" xfId="18739"/>
    <cellStyle name="Ввод  4 3 6 4" xfId="10851"/>
    <cellStyle name="Ввод  4 3 6 5" xfId="15892"/>
    <cellStyle name="Ввод  4 3 7" xfId="7246"/>
    <cellStyle name="Ввод  4 3 7 2" xfId="7247"/>
    <cellStyle name="Ввод  4 3 7 2 2" xfId="12953"/>
    <cellStyle name="Ввод  4 3 7 2 3" xfId="17554"/>
    <cellStyle name="Ввод  4 3 7 3" xfId="7248"/>
    <cellStyle name="Ввод  4 3 7 3 2" xfId="14707"/>
    <cellStyle name="Ввод  4 3 7 3 3" xfId="18868"/>
    <cellStyle name="Ввод  4 3 7 4" xfId="10980"/>
    <cellStyle name="Ввод  4 3 7 5" xfId="16021"/>
    <cellStyle name="Ввод  4 3 8" xfId="7249"/>
    <cellStyle name="Ввод  4 3 8 2" xfId="11417"/>
    <cellStyle name="Ввод  4 3 8 3" xfId="16240"/>
    <cellStyle name="Ввод  4 3 9" xfId="7250"/>
    <cellStyle name="Ввод  4 4" xfId="7251"/>
    <cellStyle name="Ввод  4 4 2" xfId="7252"/>
    <cellStyle name="Ввод  4 4 2 2" xfId="11716"/>
    <cellStyle name="Ввод  4 4 2 3" xfId="16483"/>
    <cellStyle name="Ввод  4 4 3" xfId="7253"/>
    <cellStyle name="Ввод  4 4 3 2" xfId="13470"/>
    <cellStyle name="Ввод  4 4 3 3" xfId="17797"/>
    <cellStyle name="Ввод  4 4 4" xfId="7254"/>
    <cellStyle name="Ввод  4 4 5" xfId="9743"/>
    <cellStyle name="Ввод  4 4 6" xfId="14950"/>
    <cellStyle name="Ввод  4 5" xfId="7255"/>
    <cellStyle name="Ввод  4 5 2" xfId="7256"/>
    <cellStyle name="Ввод  4 5 2 2" xfId="12108"/>
    <cellStyle name="Ввод  4 5 2 3" xfId="16709"/>
    <cellStyle name="Ввод  4 5 3" xfId="7257"/>
    <cellStyle name="Ввод  4 5 3 2" xfId="13862"/>
    <cellStyle name="Ввод  4 5 3 3" xfId="18023"/>
    <cellStyle name="Ввод  4 5 4" xfId="7258"/>
    <cellStyle name="Ввод  4 5 5" xfId="10135"/>
    <cellStyle name="Ввод  4 5 6" xfId="15176"/>
    <cellStyle name="Ввод  4 6" xfId="7259"/>
    <cellStyle name="Ввод  4 6 2" xfId="7260"/>
    <cellStyle name="Ввод  4 6 2 2" xfId="11621"/>
    <cellStyle name="Ввод  4 6 2 3" xfId="16404"/>
    <cellStyle name="Ввод  4 6 3" xfId="7261"/>
    <cellStyle name="Ввод  4 6 3 2" xfId="13375"/>
    <cellStyle name="Ввод  4 6 3 3" xfId="17718"/>
    <cellStyle name="Ввод  4 6 4" xfId="7262"/>
    <cellStyle name="Ввод  4 6 5" xfId="9648"/>
    <cellStyle name="Ввод  4 6 6" xfId="14871"/>
    <cellStyle name="Ввод  4 7" xfId="7263"/>
    <cellStyle name="Ввод  4 7 2" xfId="7264"/>
    <cellStyle name="Ввод  4 7 2 2" xfId="11586"/>
    <cellStyle name="Ввод  4 7 2 3" xfId="16371"/>
    <cellStyle name="Ввод  4 7 3" xfId="7265"/>
    <cellStyle name="Ввод  4 7 3 2" xfId="13340"/>
    <cellStyle name="Ввод  4 7 3 3" xfId="17685"/>
    <cellStyle name="Ввод  4 7 4" xfId="7266"/>
    <cellStyle name="Ввод  4 7 5" xfId="9613"/>
    <cellStyle name="Ввод  4 7 6" xfId="14838"/>
    <cellStyle name="Ввод  4 8" xfId="7267"/>
    <cellStyle name="Ввод  4 8 2" xfId="7268"/>
    <cellStyle name="Ввод  4 8 2 2" xfId="12135"/>
    <cellStyle name="Ввод  4 8 2 3" xfId="16736"/>
    <cellStyle name="Ввод  4 8 3" xfId="7269"/>
    <cellStyle name="Ввод  4 8 3 2" xfId="13889"/>
    <cellStyle name="Ввод  4 8 3 3" xfId="18050"/>
    <cellStyle name="Ввод  4 8 4" xfId="7270"/>
    <cellStyle name="Ввод  4 8 5" xfId="10162"/>
    <cellStyle name="Ввод  4 8 6" xfId="15203"/>
    <cellStyle name="Ввод  4 9" xfId="7271"/>
    <cellStyle name="Ввод  4 9 2" xfId="7272"/>
    <cellStyle name="Ввод  4 9 2 2" xfId="11518"/>
    <cellStyle name="Ввод  4 9 2 3" xfId="16314"/>
    <cellStyle name="Ввод  4 9 3" xfId="7273"/>
    <cellStyle name="Ввод  4 9 3 2" xfId="13272"/>
    <cellStyle name="Ввод  4 9 3 3" xfId="17628"/>
    <cellStyle name="Ввод  4 9 4" xfId="9545"/>
    <cellStyle name="Ввод  4 9 5" xfId="14781"/>
    <cellStyle name="Ввод  5" xfId="7274"/>
    <cellStyle name="Ввод  5 10" xfId="7275"/>
    <cellStyle name="Ввод  5 11" xfId="7276"/>
    <cellStyle name="Ввод  5 12" xfId="9351"/>
    <cellStyle name="Ввод  5 2" xfId="7277"/>
    <cellStyle name="Ввод  5 2 2" xfId="7278"/>
    <cellStyle name="Ввод  5 2 2 2" xfId="11928"/>
    <cellStyle name="Ввод  5 2 2 3" xfId="16592"/>
    <cellStyle name="Ввод  5 2 3" xfId="7279"/>
    <cellStyle name="Ввод  5 2 3 2" xfId="13682"/>
    <cellStyle name="Ввод  5 2 3 3" xfId="17906"/>
    <cellStyle name="Ввод  5 2 4" xfId="7280"/>
    <cellStyle name="Ввод  5 2 5" xfId="9955"/>
    <cellStyle name="Ввод  5 2 6" xfId="15059"/>
    <cellStyle name="Ввод  5 3" xfId="7281"/>
    <cellStyle name="Ввод  5 3 2" xfId="7282"/>
    <cellStyle name="Ввод  5 3 2 2" xfId="12270"/>
    <cellStyle name="Ввод  5 3 2 3" xfId="16871"/>
    <cellStyle name="Ввод  5 3 3" xfId="7283"/>
    <cellStyle name="Ввод  5 3 3 2" xfId="14024"/>
    <cellStyle name="Ввод  5 3 3 3" xfId="18185"/>
    <cellStyle name="Ввод  5 3 4" xfId="7284"/>
    <cellStyle name="Ввод  5 3 5" xfId="10297"/>
    <cellStyle name="Ввод  5 3 6" xfId="15338"/>
    <cellStyle name="Ввод  5 4" xfId="7285"/>
    <cellStyle name="Ввод  5 4 2" xfId="7286"/>
    <cellStyle name="Ввод  5 4 2 2" xfId="12440"/>
    <cellStyle name="Ввод  5 4 2 3" xfId="17041"/>
    <cellStyle name="Ввод  5 4 3" xfId="7287"/>
    <cellStyle name="Ввод  5 4 3 2" xfId="14194"/>
    <cellStyle name="Ввод  5 4 3 3" xfId="18355"/>
    <cellStyle name="Ввод  5 4 4" xfId="7288"/>
    <cellStyle name="Ввод  5 4 5" xfId="10467"/>
    <cellStyle name="Ввод  5 4 6" xfId="15508"/>
    <cellStyle name="Ввод  5 5" xfId="7289"/>
    <cellStyle name="Ввод  5 5 2" xfId="7290"/>
    <cellStyle name="Ввод  5 5 2 2" xfId="12607"/>
    <cellStyle name="Ввод  5 5 2 3" xfId="17208"/>
    <cellStyle name="Ввод  5 5 3" xfId="7291"/>
    <cellStyle name="Ввод  5 5 3 2" xfId="14361"/>
    <cellStyle name="Ввод  5 5 3 3" xfId="18522"/>
    <cellStyle name="Ввод  5 5 4" xfId="7292"/>
    <cellStyle name="Ввод  5 5 5" xfId="10634"/>
    <cellStyle name="Ввод  5 5 6" xfId="15675"/>
    <cellStyle name="Ввод  5 6" xfId="7293"/>
    <cellStyle name="Ввод  5 6 2" xfId="7294"/>
    <cellStyle name="Ввод  5 6 2 2" xfId="12759"/>
    <cellStyle name="Ввод  5 6 2 3" xfId="17360"/>
    <cellStyle name="Ввод  5 6 3" xfId="7295"/>
    <cellStyle name="Ввод  5 6 3 2" xfId="14513"/>
    <cellStyle name="Ввод  5 6 3 3" xfId="18674"/>
    <cellStyle name="Ввод  5 6 4" xfId="7296"/>
    <cellStyle name="Ввод  5 6 5" xfId="10786"/>
    <cellStyle name="Ввод  5 6 6" xfId="15827"/>
    <cellStyle name="Ввод  5 7" xfId="7297"/>
    <cellStyle name="Ввод  5 7 2" xfId="7298"/>
    <cellStyle name="Ввод  5 7 2 2" xfId="12896"/>
    <cellStyle name="Ввод  5 7 2 3" xfId="17497"/>
    <cellStyle name="Ввод  5 7 3" xfId="7299"/>
    <cellStyle name="Ввод  5 7 3 2" xfId="14650"/>
    <cellStyle name="Ввод  5 7 3 3" xfId="18811"/>
    <cellStyle name="Ввод  5 7 4" xfId="7300"/>
    <cellStyle name="Ввод  5 7 5" xfId="10923"/>
    <cellStyle name="Ввод  5 7 6" xfId="15964"/>
    <cellStyle name="Ввод  5 8" xfId="7301"/>
    <cellStyle name="Ввод  5 8 2" xfId="11299"/>
    <cellStyle name="Ввод  5 8 3" xfId="16183"/>
    <cellStyle name="Ввод  5 9" xfId="7302"/>
    <cellStyle name="Ввод  6" xfId="7303"/>
    <cellStyle name="Ввод  6 10" xfId="7304"/>
    <cellStyle name="Ввод  6 11" xfId="7305"/>
    <cellStyle name="Ввод  6 12" xfId="9297"/>
    <cellStyle name="Ввод  6 2" xfId="7306"/>
    <cellStyle name="Ввод  6 2 2" xfId="7307"/>
    <cellStyle name="Ввод  6 2 2 2" xfId="11858"/>
    <cellStyle name="Ввод  6 2 2 3" xfId="16544"/>
    <cellStyle name="Ввод  6 2 3" xfId="7308"/>
    <cellStyle name="Ввод  6 2 3 2" xfId="13612"/>
    <cellStyle name="Ввод  6 2 3 3" xfId="17858"/>
    <cellStyle name="Ввод  6 2 4" xfId="7309"/>
    <cellStyle name="Ввод  6 2 5" xfId="9885"/>
    <cellStyle name="Ввод  6 2 6" xfId="15011"/>
    <cellStyle name="Ввод  6 3" xfId="7310"/>
    <cellStyle name="Ввод  6 3 2" xfId="7311"/>
    <cellStyle name="Ввод  6 3 2 2" xfId="12215"/>
    <cellStyle name="Ввод  6 3 2 3" xfId="16816"/>
    <cellStyle name="Ввод  6 3 3" xfId="7312"/>
    <cellStyle name="Ввод  6 3 3 2" xfId="13969"/>
    <cellStyle name="Ввод  6 3 3 3" xfId="18130"/>
    <cellStyle name="Ввод  6 3 4" xfId="7313"/>
    <cellStyle name="Ввод  6 3 5" xfId="10242"/>
    <cellStyle name="Ввод  6 3 6" xfId="15283"/>
    <cellStyle name="Ввод  6 4" xfId="7314"/>
    <cellStyle name="Ввод  6 4 2" xfId="7315"/>
    <cellStyle name="Ввод  6 4 2 2" xfId="12382"/>
    <cellStyle name="Ввод  6 4 2 3" xfId="16983"/>
    <cellStyle name="Ввод  6 4 3" xfId="7316"/>
    <cellStyle name="Ввод  6 4 3 2" xfId="14136"/>
    <cellStyle name="Ввод  6 4 3 3" xfId="18297"/>
    <cellStyle name="Ввод  6 4 4" xfId="7317"/>
    <cellStyle name="Ввод  6 4 5" xfId="10409"/>
    <cellStyle name="Ввод  6 4 6" xfId="15450"/>
    <cellStyle name="Ввод  6 5" xfId="7318"/>
    <cellStyle name="Ввод  6 5 2" xfId="7319"/>
    <cellStyle name="Ввод  6 5 2 2" xfId="12552"/>
    <cellStyle name="Ввод  6 5 2 3" xfId="17153"/>
    <cellStyle name="Ввод  6 5 3" xfId="7320"/>
    <cellStyle name="Ввод  6 5 3 2" xfId="14306"/>
    <cellStyle name="Ввод  6 5 3 3" xfId="18467"/>
    <cellStyle name="Ввод  6 5 4" xfId="7321"/>
    <cellStyle name="Ввод  6 5 5" xfId="10579"/>
    <cellStyle name="Ввод  6 5 6" xfId="15620"/>
    <cellStyle name="Ввод  6 6" xfId="7322"/>
    <cellStyle name="Ввод  6 6 2" xfId="7323"/>
    <cellStyle name="Ввод  6 6 2 2" xfId="12707"/>
    <cellStyle name="Ввод  6 6 2 3" xfId="17308"/>
    <cellStyle name="Ввод  6 6 3" xfId="7324"/>
    <cellStyle name="Ввод  6 6 3 2" xfId="14461"/>
    <cellStyle name="Ввод  6 6 3 3" xfId="18622"/>
    <cellStyle name="Ввод  6 6 4" xfId="7325"/>
    <cellStyle name="Ввод  6 6 5" xfId="10734"/>
    <cellStyle name="Ввод  6 6 6" xfId="15775"/>
    <cellStyle name="Ввод  6 7" xfId="7326"/>
    <cellStyle name="Ввод  6 7 2" xfId="7327"/>
    <cellStyle name="Ввод  6 7 2 2" xfId="12849"/>
    <cellStyle name="Ввод  6 7 2 3" xfId="17450"/>
    <cellStyle name="Ввод  6 7 3" xfId="7328"/>
    <cellStyle name="Ввод  6 7 3 2" xfId="14603"/>
    <cellStyle name="Ввод  6 7 3 3" xfId="18764"/>
    <cellStyle name="Ввод  6 7 4" xfId="7329"/>
    <cellStyle name="Ввод  6 7 5" xfId="10876"/>
    <cellStyle name="Ввод  6 7 6" xfId="15917"/>
    <cellStyle name="Ввод  6 8" xfId="7330"/>
    <cellStyle name="Ввод  6 8 2" xfId="11230"/>
    <cellStyle name="Ввод  6 8 3" xfId="16136"/>
    <cellStyle name="Ввод  6 9" xfId="7331"/>
    <cellStyle name="Ввод  7" xfId="7332"/>
    <cellStyle name="Ввод  7 2" xfId="7333"/>
    <cellStyle name="Ввод  7 2 2" xfId="11550"/>
    <cellStyle name="Ввод  7 2 3" xfId="16341"/>
    <cellStyle name="Ввод  7 3" xfId="7334"/>
    <cellStyle name="Ввод  7 3 2" xfId="13304"/>
    <cellStyle name="Ввод  7 3 3" xfId="17655"/>
    <cellStyle name="Ввод  7 4" xfId="7335"/>
    <cellStyle name="Ввод  7 5" xfId="9577"/>
    <cellStyle name="Ввод  7 6" xfId="14808"/>
    <cellStyle name="Ввод  8" xfId="7336"/>
    <cellStyle name="Ввод  8 2" xfId="7337"/>
    <cellStyle name="Ввод  8 2 2" xfId="11638"/>
    <cellStyle name="Ввод  8 2 3" xfId="16421"/>
    <cellStyle name="Ввод  8 3" xfId="7338"/>
    <cellStyle name="Ввод  8 3 2" xfId="13392"/>
    <cellStyle name="Ввод  8 3 3" xfId="17735"/>
    <cellStyle name="Ввод  8 4" xfId="7339"/>
    <cellStyle name="Ввод  8 5" xfId="9665"/>
    <cellStyle name="Ввод  8 6" xfId="14888"/>
    <cellStyle name="Ввод  9" xfId="7340"/>
    <cellStyle name="Ввод  9 2" xfId="7341"/>
    <cellStyle name="Ввод  9 2 2" xfId="12145"/>
    <cellStyle name="Ввод  9 2 3" xfId="16746"/>
    <cellStyle name="Ввод  9 3" xfId="7342"/>
    <cellStyle name="Ввод  9 3 2" xfId="13899"/>
    <cellStyle name="Ввод  9 3 3" xfId="18060"/>
    <cellStyle name="Ввод  9 4" xfId="7343"/>
    <cellStyle name="Ввод  9 5" xfId="10172"/>
    <cellStyle name="Ввод  9 6" xfId="15213"/>
    <cellStyle name="Вывод" xfId="7344"/>
    <cellStyle name="Вывод 10" xfId="7345"/>
    <cellStyle name="Вывод 10 2" xfId="7346"/>
    <cellStyle name="Вывод 10 2 2" xfId="12467"/>
    <cellStyle name="Вывод 10 2 3" xfId="17068"/>
    <cellStyle name="Вывод 10 3" xfId="7347"/>
    <cellStyle name="Вывод 10 3 2" xfId="14221"/>
    <cellStyle name="Вывод 10 3 3" xfId="18382"/>
    <cellStyle name="Вывод 10 4" xfId="7348"/>
    <cellStyle name="Вывод 10 5" xfId="10494"/>
    <cellStyle name="Вывод 10 6" xfId="15535"/>
    <cellStyle name="Вывод 11" xfId="7349"/>
    <cellStyle name="Вывод 11 2" xfId="7350"/>
    <cellStyle name="Вывод 11 2 2" xfId="12626"/>
    <cellStyle name="Вывод 11 2 3" xfId="17227"/>
    <cellStyle name="Вывод 11 3" xfId="7351"/>
    <cellStyle name="Вывод 11 3 2" xfId="14380"/>
    <cellStyle name="Вывод 11 3 3" xfId="18541"/>
    <cellStyle name="Вывод 11 4" xfId="10653"/>
    <cellStyle name="Вывод 11 5" xfId="15694"/>
    <cellStyle name="Вывод 12" xfId="7352"/>
    <cellStyle name="Вывод 12 2" xfId="7353"/>
    <cellStyle name="Вывод 12 2 2" xfId="12770"/>
    <cellStyle name="Вывод 12 2 3" xfId="17371"/>
    <cellStyle name="Вывод 12 3" xfId="7354"/>
    <cellStyle name="Вывод 12 3 2" xfId="14524"/>
    <cellStyle name="Вывод 12 3 3" xfId="18685"/>
    <cellStyle name="Вывод 12 4" xfId="10797"/>
    <cellStyle name="Вывод 12 5" xfId="15838"/>
    <cellStyle name="Вывод 13" xfId="7355"/>
    <cellStyle name="Вывод 13 2" xfId="11033"/>
    <cellStyle name="Вывод 13 3" xfId="16044"/>
    <cellStyle name="Вывод 14" xfId="7356"/>
    <cellStyle name="Вывод 15" xfId="7357"/>
    <cellStyle name="Вывод 16" xfId="7358"/>
    <cellStyle name="Вывод 17" xfId="9080"/>
    <cellStyle name="Вывод 2" xfId="7359"/>
    <cellStyle name="Вывод 2 10" xfId="7360"/>
    <cellStyle name="Вывод 2 10 2" xfId="11051"/>
    <cellStyle name="Вывод 2 10 3" xfId="16054"/>
    <cellStyle name="Вывод 2 11" xfId="7361"/>
    <cellStyle name="Вывод 2 12" xfId="7362"/>
    <cellStyle name="Вывод 2 13" xfId="7363"/>
    <cellStyle name="Вывод 2 14" xfId="9115"/>
    <cellStyle name="Вывод 2 2" xfId="7364"/>
    <cellStyle name="Вывод 2 2 10" xfId="7365"/>
    <cellStyle name="Вывод 2 2 11" xfId="7366"/>
    <cellStyle name="Вывод 2 2 12" xfId="9346"/>
    <cellStyle name="Вывод 2 2 2" xfId="7367"/>
    <cellStyle name="Вывод 2 2 2 2" xfId="7368"/>
    <cellStyle name="Вывод 2 2 2 2 2" xfId="11923"/>
    <cellStyle name="Вывод 2 2 2 2 3" xfId="16589"/>
    <cellStyle name="Вывод 2 2 2 3" xfId="7369"/>
    <cellStyle name="Вывод 2 2 2 3 2" xfId="13677"/>
    <cellStyle name="Вывод 2 2 2 3 3" xfId="17903"/>
    <cellStyle name="Вывод 2 2 2 4" xfId="7370"/>
    <cellStyle name="Вывод 2 2 2 5" xfId="9950"/>
    <cellStyle name="Вывод 2 2 2 6" xfId="15056"/>
    <cellStyle name="Вывод 2 2 3" xfId="7371"/>
    <cellStyle name="Вывод 2 2 3 2" xfId="7372"/>
    <cellStyle name="Вывод 2 2 3 2 2" xfId="12267"/>
    <cellStyle name="Вывод 2 2 3 2 3" xfId="16868"/>
    <cellStyle name="Вывод 2 2 3 3" xfId="7373"/>
    <cellStyle name="Вывод 2 2 3 3 2" xfId="14021"/>
    <cellStyle name="Вывод 2 2 3 3 3" xfId="18182"/>
    <cellStyle name="Вывод 2 2 3 4" xfId="7374"/>
    <cellStyle name="Вывод 2 2 3 5" xfId="10294"/>
    <cellStyle name="Вывод 2 2 3 6" xfId="15335"/>
    <cellStyle name="Вывод 2 2 4" xfId="7375"/>
    <cellStyle name="Вывод 2 2 4 2" xfId="7376"/>
    <cellStyle name="Вывод 2 2 4 2 2" xfId="12437"/>
    <cellStyle name="Вывод 2 2 4 2 3" xfId="17038"/>
    <cellStyle name="Вывод 2 2 4 3" xfId="7377"/>
    <cellStyle name="Вывод 2 2 4 3 2" xfId="14191"/>
    <cellStyle name="Вывод 2 2 4 3 3" xfId="18352"/>
    <cellStyle name="Вывод 2 2 4 4" xfId="7378"/>
    <cellStyle name="Вывод 2 2 4 5" xfId="10464"/>
    <cellStyle name="Вывод 2 2 4 6" xfId="15505"/>
    <cellStyle name="Вывод 2 2 5" xfId="7379"/>
    <cellStyle name="Вывод 2 2 5 2" xfId="7380"/>
    <cellStyle name="Вывод 2 2 5 2 2" xfId="12604"/>
    <cellStyle name="Вывод 2 2 5 2 3" xfId="17205"/>
    <cellStyle name="Вывод 2 2 5 3" xfId="7381"/>
    <cellStyle name="Вывод 2 2 5 3 2" xfId="14358"/>
    <cellStyle name="Вывод 2 2 5 3 3" xfId="18519"/>
    <cellStyle name="Вывод 2 2 5 4" xfId="7382"/>
    <cellStyle name="Вывод 2 2 5 5" xfId="10631"/>
    <cellStyle name="Вывод 2 2 5 6" xfId="15672"/>
    <cellStyle name="Вывод 2 2 6" xfId="7383"/>
    <cellStyle name="Вывод 2 2 6 2" xfId="7384"/>
    <cellStyle name="Вывод 2 2 6 2 2" xfId="12756"/>
    <cellStyle name="Вывод 2 2 6 2 3" xfId="17357"/>
    <cellStyle name="Вывод 2 2 6 3" xfId="7385"/>
    <cellStyle name="Вывод 2 2 6 3 2" xfId="14510"/>
    <cellStyle name="Вывод 2 2 6 3 3" xfId="18671"/>
    <cellStyle name="Вывод 2 2 6 4" xfId="7386"/>
    <cellStyle name="Вывод 2 2 6 5" xfId="10783"/>
    <cellStyle name="Вывод 2 2 6 6" xfId="15824"/>
    <cellStyle name="Вывод 2 2 7" xfId="7387"/>
    <cellStyle name="Вывод 2 2 7 2" xfId="7388"/>
    <cellStyle name="Вывод 2 2 7 2 2" xfId="12893"/>
    <cellStyle name="Вывод 2 2 7 2 3" xfId="17494"/>
    <cellStyle name="Вывод 2 2 7 3" xfId="7389"/>
    <cellStyle name="Вывод 2 2 7 3 2" xfId="14647"/>
    <cellStyle name="Вывод 2 2 7 3 3" xfId="18808"/>
    <cellStyle name="Вывод 2 2 7 4" xfId="10920"/>
    <cellStyle name="Вывод 2 2 7 5" xfId="15961"/>
    <cellStyle name="Вывод 2 2 8" xfId="7390"/>
    <cellStyle name="Вывод 2 2 8 2" xfId="11294"/>
    <cellStyle name="Вывод 2 2 8 3" xfId="16180"/>
    <cellStyle name="Вывод 2 2 9" xfId="7391"/>
    <cellStyle name="Вывод 2 3" xfId="7392"/>
    <cellStyle name="Вывод 2 3 10" xfId="7393"/>
    <cellStyle name="Вывод 2 3 11" xfId="7394"/>
    <cellStyle name="Вывод 2 3 12" xfId="9279"/>
    <cellStyle name="Вывод 2 3 2" xfId="7395"/>
    <cellStyle name="Вывод 2 3 2 2" xfId="7396"/>
    <cellStyle name="Вывод 2 3 2 2 2" xfId="11835"/>
    <cellStyle name="Вывод 2 3 2 2 3" xfId="16525"/>
    <cellStyle name="Вывод 2 3 2 3" xfId="7397"/>
    <cellStyle name="Вывод 2 3 2 3 2" xfId="13589"/>
    <cellStyle name="Вывод 2 3 2 3 3" xfId="17839"/>
    <cellStyle name="Вывод 2 3 2 4" xfId="7398"/>
    <cellStyle name="Вывод 2 3 2 5" xfId="9862"/>
    <cellStyle name="Вывод 2 3 2 6" xfId="14992"/>
    <cellStyle name="Вывод 2 3 3" xfId="7399"/>
    <cellStyle name="Вывод 2 3 3 2" xfId="7400"/>
    <cellStyle name="Вывод 2 3 3 2 2" xfId="12194"/>
    <cellStyle name="Вывод 2 3 3 2 3" xfId="16795"/>
    <cellStyle name="Вывод 2 3 3 3" xfId="7401"/>
    <cellStyle name="Вывод 2 3 3 3 2" xfId="13948"/>
    <cellStyle name="Вывод 2 3 3 3 3" xfId="18109"/>
    <cellStyle name="Вывод 2 3 3 4" xfId="7402"/>
    <cellStyle name="Вывод 2 3 3 5" xfId="10221"/>
    <cellStyle name="Вывод 2 3 3 6" xfId="15262"/>
    <cellStyle name="Вывод 2 3 4" xfId="7403"/>
    <cellStyle name="Вывод 2 3 4 2" xfId="7404"/>
    <cellStyle name="Вывод 2 3 4 2 2" xfId="11794"/>
    <cellStyle name="Вывод 2 3 4 2 3" xfId="16506"/>
    <cellStyle name="Вывод 2 3 4 3" xfId="7405"/>
    <cellStyle name="Вывод 2 3 4 3 2" xfId="13548"/>
    <cellStyle name="Вывод 2 3 4 3 3" xfId="17820"/>
    <cellStyle name="Вывод 2 3 4 4" xfId="9821"/>
    <cellStyle name="Вывод 2 3 4 5" xfId="14973"/>
    <cellStyle name="Вывод 2 3 5" xfId="7406"/>
    <cellStyle name="Вывод 2 3 5 2" xfId="7407"/>
    <cellStyle name="Вывод 2 3 5 2 2" xfId="11799"/>
    <cellStyle name="Вывод 2 3 5 2 3" xfId="16511"/>
    <cellStyle name="Вывод 2 3 5 3" xfId="7408"/>
    <cellStyle name="Вывод 2 3 5 3 2" xfId="13553"/>
    <cellStyle name="Вывод 2 3 5 3 3" xfId="17825"/>
    <cellStyle name="Вывод 2 3 5 4" xfId="9826"/>
    <cellStyle name="Вывод 2 3 5 5" xfId="14978"/>
    <cellStyle name="Вывод 2 3 6" xfId="7409"/>
    <cellStyle name="Вывод 2 3 6 2" xfId="7410"/>
    <cellStyle name="Вывод 2 3 6 2 2" xfId="11521"/>
    <cellStyle name="Вывод 2 3 6 2 3" xfId="16317"/>
    <cellStyle name="Вывод 2 3 6 3" xfId="7411"/>
    <cellStyle name="Вывод 2 3 6 3 2" xfId="13275"/>
    <cellStyle name="Вывод 2 3 6 3 3" xfId="17631"/>
    <cellStyle name="Вывод 2 3 6 4" xfId="9548"/>
    <cellStyle name="Вывод 2 3 6 5" xfId="14784"/>
    <cellStyle name="Вывод 2 3 7" xfId="7412"/>
    <cellStyle name="Вывод 2 3 7 2" xfId="7413"/>
    <cellStyle name="Вывод 2 3 7 2 2" xfId="12454"/>
    <cellStyle name="Вывод 2 3 7 2 3" xfId="17055"/>
    <cellStyle name="Вывод 2 3 7 3" xfId="7414"/>
    <cellStyle name="Вывод 2 3 7 3 2" xfId="14208"/>
    <cellStyle name="Вывод 2 3 7 3 3" xfId="18369"/>
    <cellStyle name="Вывод 2 3 7 4" xfId="10481"/>
    <cellStyle name="Вывод 2 3 7 5" xfId="15522"/>
    <cellStyle name="Вывод 2 3 8" xfId="7415"/>
    <cellStyle name="Вывод 2 3 8 2" xfId="11207"/>
    <cellStyle name="Вывод 2 3 8 3" xfId="16117"/>
    <cellStyle name="Вывод 2 3 9" xfId="7416"/>
    <cellStyle name="Вывод 2 4" xfId="7417"/>
    <cellStyle name="Вывод 2 4 2" xfId="7418"/>
    <cellStyle name="Вывод 2 4 2 2" xfId="11599"/>
    <cellStyle name="Вывод 2 4 2 3" xfId="16382"/>
    <cellStyle name="Вывод 2 4 3" xfId="7419"/>
    <cellStyle name="Вывод 2 4 3 2" xfId="13353"/>
    <cellStyle name="Вывод 2 4 3 3" xfId="17696"/>
    <cellStyle name="Вывод 2 4 4" xfId="7420"/>
    <cellStyle name="Вывод 2 4 5" xfId="9626"/>
    <cellStyle name="Вывод 2 4 6" xfId="14849"/>
    <cellStyle name="Вывод 2 5" xfId="7421"/>
    <cellStyle name="Вывод 2 5 2" xfId="7422"/>
    <cellStyle name="Вывод 2 5 2 2" xfId="11630"/>
    <cellStyle name="Вывод 2 5 2 3" xfId="16413"/>
    <cellStyle name="Вывод 2 5 3" xfId="7423"/>
    <cellStyle name="Вывод 2 5 3 2" xfId="13384"/>
    <cellStyle name="Вывод 2 5 3 3" xfId="17727"/>
    <cellStyle name="Вывод 2 5 4" xfId="7424"/>
    <cellStyle name="Вывод 2 5 5" xfId="9657"/>
    <cellStyle name="Вывод 2 5 6" xfId="14880"/>
    <cellStyle name="Вывод 2 6" xfId="7425"/>
    <cellStyle name="Вывод 2 6 2" xfId="7426"/>
    <cellStyle name="Вывод 2 6 2 2" xfId="11490"/>
    <cellStyle name="Вывод 2 6 2 3" xfId="16287"/>
    <cellStyle name="Вывод 2 6 3" xfId="7427"/>
    <cellStyle name="Вывод 2 6 3 2" xfId="13244"/>
    <cellStyle name="Вывод 2 6 3 3" xfId="17601"/>
    <cellStyle name="Вывод 2 6 4" xfId="7428"/>
    <cellStyle name="Вывод 2 6 5" xfId="9517"/>
    <cellStyle name="Вывод 2 6 6" xfId="14754"/>
    <cellStyle name="Вывод 2 7" xfId="7429"/>
    <cellStyle name="Вывод 2 7 2" xfId="7430"/>
    <cellStyle name="Вывод 2 7 2 2" xfId="11649"/>
    <cellStyle name="Вывод 2 7 2 3" xfId="16432"/>
    <cellStyle name="Вывод 2 7 3" xfId="7431"/>
    <cellStyle name="Вывод 2 7 3 2" xfId="13403"/>
    <cellStyle name="Вывод 2 7 3 3" xfId="17746"/>
    <cellStyle name="Вывод 2 7 4" xfId="7432"/>
    <cellStyle name="Вывод 2 7 5" xfId="9676"/>
    <cellStyle name="Вывод 2 7 6" xfId="14899"/>
    <cellStyle name="Вывод 2 8" xfId="7433"/>
    <cellStyle name="Вывод 2 8 2" xfId="7434"/>
    <cellStyle name="Вывод 2 8 2 2" xfId="11797"/>
    <cellStyle name="Вывод 2 8 2 3" xfId="16509"/>
    <cellStyle name="Вывод 2 8 3" xfId="7435"/>
    <cellStyle name="Вывод 2 8 3 2" xfId="13551"/>
    <cellStyle name="Вывод 2 8 3 3" xfId="17823"/>
    <cellStyle name="Вывод 2 8 4" xfId="9824"/>
    <cellStyle name="Вывод 2 8 5" xfId="14976"/>
    <cellStyle name="Вывод 2 9" xfId="7436"/>
    <cellStyle name="Вывод 2 9 2" xfId="7437"/>
    <cellStyle name="Вывод 2 9 2 2" xfId="11494"/>
    <cellStyle name="Вывод 2 9 2 3" xfId="16291"/>
    <cellStyle name="Вывод 2 9 3" xfId="7438"/>
    <cellStyle name="Вывод 2 9 3 2" xfId="13248"/>
    <cellStyle name="Вывод 2 9 3 3" xfId="17605"/>
    <cellStyle name="Вывод 2 9 4" xfId="9521"/>
    <cellStyle name="Вывод 2 9 5" xfId="14758"/>
    <cellStyle name="Вывод 3" xfId="7439"/>
    <cellStyle name="Вывод 3 10" xfId="7440"/>
    <cellStyle name="Вывод 3 10 2" xfId="11110"/>
    <cellStyle name="Вывод 3 10 3" xfId="16097"/>
    <cellStyle name="Вывод 3 11" xfId="7441"/>
    <cellStyle name="Вывод 3 12" xfId="7442"/>
    <cellStyle name="Вывод 3 13" xfId="7443"/>
    <cellStyle name="Вывод 3 14" xfId="9181"/>
    <cellStyle name="Вывод 3 2" xfId="7444"/>
    <cellStyle name="Вывод 3 2 10" xfId="7445"/>
    <cellStyle name="Вывод 3 2 11" xfId="7446"/>
    <cellStyle name="Вывод 3 2 12" xfId="9433"/>
    <cellStyle name="Вывод 3 2 2" xfId="7447"/>
    <cellStyle name="Вывод 3 2 2 2" xfId="7448"/>
    <cellStyle name="Вывод 3 2 2 2 2" xfId="12028"/>
    <cellStyle name="Вывод 3 2 2 2 3" xfId="16631"/>
    <cellStyle name="Вывод 3 2 2 3" xfId="7449"/>
    <cellStyle name="Вывод 3 2 2 3 2" xfId="13782"/>
    <cellStyle name="Вывод 3 2 2 3 3" xfId="17945"/>
    <cellStyle name="Вывод 3 2 2 4" xfId="7450"/>
    <cellStyle name="Вывод 3 2 2 5" xfId="10055"/>
    <cellStyle name="Вывод 3 2 2 6" xfId="15098"/>
    <cellStyle name="Вывод 3 2 3" xfId="7451"/>
    <cellStyle name="Вывод 3 2 3 2" xfId="7452"/>
    <cellStyle name="Вывод 3 2 3 2 2" xfId="12337"/>
    <cellStyle name="Вывод 3 2 3 2 3" xfId="16938"/>
    <cellStyle name="Вывод 3 2 3 3" xfId="7453"/>
    <cellStyle name="Вывод 3 2 3 3 2" xfId="14091"/>
    <cellStyle name="Вывод 3 2 3 3 3" xfId="18252"/>
    <cellStyle name="Вывод 3 2 3 4" xfId="7454"/>
    <cellStyle name="Вывод 3 2 3 5" xfId="10364"/>
    <cellStyle name="Вывод 3 2 3 6" xfId="15405"/>
    <cellStyle name="Вывод 3 2 4" xfId="7455"/>
    <cellStyle name="Вывод 3 2 4 2" xfId="7456"/>
    <cellStyle name="Вывод 3 2 4 2 2" xfId="12506"/>
    <cellStyle name="Вывод 3 2 4 2 3" xfId="17107"/>
    <cellStyle name="Вывод 3 2 4 3" xfId="7457"/>
    <cellStyle name="Вывод 3 2 4 3 2" xfId="14260"/>
    <cellStyle name="Вывод 3 2 4 3 3" xfId="18421"/>
    <cellStyle name="Вывод 3 2 4 4" xfId="7458"/>
    <cellStyle name="Вывод 3 2 4 5" xfId="10533"/>
    <cellStyle name="Вывод 3 2 4 6" xfId="15574"/>
    <cellStyle name="Вывод 3 2 5" xfId="7459"/>
    <cellStyle name="Вывод 3 2 5 2" xfId="7460"/>
    <cellStyle name="Вывод 3 2 5 2 2" xfId="12662"/>
    <cellStyle name="Вывод 3 2 5 2 3" xfId="17263"/>
    <cellStyle name="Вывод 3 2 5 3" xfId="7461"/>
    <cellStyle name="Вывод 3 2 5 3 2" xfId="14416"/>
    <cellStyle name="Вывод 3 2 5 3 3" xfId="18577"/>
    <cellStyle name="Вывод 3 2 5 4" xfId="7462"/>
    <cellStyle name="Вывод 3 2 5 5" xfId="10689"/>
    <cellStyle name="Вывод 3 2 5 6" xfId="15730"/>
    <cellStyle name="Вывод 3 2 6" xfId="7463"/>
    <cellStyle name="Вывод 3 2 6 2" xfId="7464"/>
    <cellStyle name="Вывод 3 2 6 2 2" xfId="12806"/>
    <cellStyle name="Вывод 3 2 6 2 3" xfId="17407"/>
    <cellStyle name="Вывод 3 2 6 3" xfId="7465"/>
    <cellStyle name="Вывод 3 2 6 3 2" xfId="14560"/>
    <cellStyle name="Вывод 3 2 6 3 3" xfId="18721"/>
    <cellStyle name="Вывод 3 2 6 4" xfId="7466"/>
    <cellStyle name="Вывод 3 2 6 5" xfId="10833"/>
    <cellStyle name="Вывод 3 2 6 6" xfId="15874"/>
    <cellStyle name="Вывод 3 2 7" xfId="7467"/>
    <cellStyle name="Вывод 3 2 7 2" xfId="7468"/>
    <cellStyle name="Вывод 3 2 7 2 2" xfId="12935"/>
    <cellStyle name="Вывод 3 2 7 2 3" xfId="17536"/>
    <cellStyle name="Вывод 3 2 7 3" xfId="7469"/>
    <cellStyle name="Вывод 3 2 7 3 2" xfId="14689"/>
    <cellStyle name="Вывод 3 2 7 3 3" xfId="18850"/>
    <cellStyle name="Вывод 3 2 7 4" xfId="10962"/>
    <cellStyle name="Вывод 3 2 7 5" xfId="16003"/>
    <cellStyle name="Вывод 3 2 8" xfId="7470"/>
    <cellStyle name="Вывод 3 2 8 2" xfId="11399"/>
    <cellStyle name="Вывод 3 2 8 3" xfId="16222"/>
    <cellStyle name="Вывод 3 2 9" xfId="7471"/>
    <cellStyle name="Вывод 3 3" xfId="7472"/>
    <cellStyle name="Вывод 3 3 10" xfId="7473"/>
    <cellStyle name="Вывод 3 3 11" xfId="7474"/>
    <cellStyle name="Вывод 3 3 12" xfId="9449"/>
    <cellStyle name="Вывод 3 3 2" xfId="7475"/>
    <cellStyle name="Вывод 3 3 2 2" xfId="7476"/>
    <cellStyle name="Вывод 3 3 2 2 2" xfId="12049"/>
    <cellStyle name="Вывод 3 3 2 2 3" xfId="16652"/>
    <cellStyle name="Вывод 3 3 2 3" xfId="7477"/>
    <cellStyle name="Вывод 3 3 2 3 2" xfId="13803"/>
    <cellStyle name="Вывод 3 3 2 3 3" xfId="17966"/>
    <cellStyle name="Вывод 3 3 2 4" xfId="7478"/>
    <cellStyle name="Вывод 3 3 2 5" xfId="10076"/>
    <cellStyle name="Вывод 3 3 2 6" xfId="15119"/>
    <cellStyle name="Вывод 3 3 3" xfId="7479"/>
    <cellStyle name="Вывод 3 3 3 2" xfId="7480"/>
    <cellStyle name="Вывод 3 3 3 2 2" xfId="12358"/>
    <cellStyle name="Вывод 3 3 3 2 3" xfId="16959"/>
    <cellStyle name="Вывод 3 3 3 3" xfId="7481"/>
    <cellStyle name="Вывод 3 3 3 3 2" xfId="14112"/>
    <cellStyle name="Вывод 3 3 3 3 3" xfId="18273"/>
    <cellStyle name="Вывод 3 3 3 4" xfId="7482"/>
    <cellStyle name="Вывод 3 3 3 5" xfId="10385"/>
    <cellStyle name="Вывод 3 3 3 6" xfId="15426"/>
    <cellStyle name="Вывод 3 3 4" xfId="7483"/>
    <cellStyle name="Вывод 3 3 4 2" xfId="7484"/>
    <cellStyle name="Вывод 3 3 4 2 2" xfId="12527"/>
    <cellStyle name="Вывод 3 3 4 2 3" xfId="17128"/>
    <cellStyle name="Вывод 3 3 4 3" xfId="7485"/>
    <cellStyle name="Вывод 3 3 4 3 2" xfId="14281"/>
    <cellStyle name="Вывод 3 3 4 3 3" xfId="18442"/>
    <cellStyle name="Вывод 3 3 4 4" xfId="10554"/>
    <cellStyle name="Вывод 3 3 4 5" xfId="15595"/>
    <cellStyle name="Вывод 3 3 5" xfId="7486"/>
    <cellStyle name="Вывод 3 3 5 2" xfId="7487"/>
    <cellStyle name="Вывод 3 3 5 2 2" xfId="12683"/>
    <cellStyle name="Вывод 3 3 5 2 3" xfId="17284"/>
    <cellStyle name="Вывод 3 3 5 3" xfId="7488"/>
    <cellStyle name="Вывод 3 3 5 3 2" xfId="14437"/>
    <cellStyle name="Вывод 3 3 5 3 3" xfId="18598"/>
    <cellStyle name="Вывод 3 3 5 4" xfId="10710"/>
    <cellStyle name="Вывод 3 3 5 5" xfId="15751"/>
    <cellStyle name="Вывод 3 3 6" xfId="7489"/>
    <cellStyle name="Вывод 3 3 6 2" xfId="7490"/>
    <cellStyle name="Вывод 3 3 6 2 2" xfId="12827"/>
    <cellStyle name="Вывод 3 3 6 2 3" xfId="17428"/>
    <cellStyle name="Вывод 3 3 6 3" xfId="7491"/>
    <cellStyle name="Вывод 3 3 6 3 2" xfId="14581"/>
    <cellStyle name="Вывод 3 3 6 3 3" xfId="18742"/>
    <cellStyle name="Вывод 3 3 6 4" xfId="10854"/>
    <cellStyle name="Вывод 3 3 6 5" xfId="15895"/>
    <cellStyle name="Вывод 3 3 7" xfId="7492"/>
    <cellStyle name="Вывод 3 3 7 2" xfId="7493"/>
    <cellStyle name="Вывод 3 3 7 2 2" xfId="12956"/>
    <cellStyle name="Вывод 3 3 7 2 3" xfId="17557"/>
    <cellStyle name="Вывод 3 3 7 3" xfId="7494"/>
    <cellStyle name="Вывод 3 3 7 3 2" xfId="14710"/>
    <cellStyle name="Вывод 3 3 7 3 3" xfId="18871"/>
    <cellStyle name="Вывод 3 3 7 4" xfId="10983"/>
    <cellStyle name="Вывод 3 3 7 5" xfId="16024"/>
    <cellStyle name="Вывод 3 3 8" xfId="7495"/>
    <cellStyle name="Вывод 3 3 8 2" xfId="11420"/>
    <cellStyle name="Вывод 3 3 8 3" xfId="16243"/>
    <cellStyle name="Вывод 3 3 9" xfId="7496"/>
    <cellStyle name="Вывод 3 4" xfId="7497"/>
    <cellStyle name="Вывод 3 4 2" xfId="7498"/>
    <cellStyle name="Вывод 3 4 2 2" xfId="11719"/>
    <cellStyle name="Вывод 3 4 2 3" xfId="16486"/>
    <cellStyle name="Вывод 3 4 3" xfId="7499"/>
    <cellStyle name="Вывод 3 4 3 2" xfId="13473"/>
    <cellStyle name="Вывод 3 4 3 3" xfId="17800"/>
    <cellStyle name="Вывод 3 4 4" xfId="7500"/>
    <cellStyle name="Вывод 3 4 5" xfId="9746"/>
    <cellStyle name="Вывод 3 4 6" xfId="14953"/>
    <cellStyle name="Вывод 3 5" xfId="7501"/>
    <cellStyle name="Вывод 3 5 2" xfId="7502"/>
    <cellStyle name="Вывод 3 5 2 2" xfId="12111"/>
    <cellStyle name="Вывод 3 5 2 3" xfId="16712"/>
    <cellStyle name="Вывод 3 5 3" xfId="7503"/>
    <cellStyle name="Вывод 3 5 3 2" xfId="13865"/>
    <cellStyle name="Вывод 3 5 3 3" xfId="18026"/>
    <cellStyle name="Вывод 3 5 4" xfId="7504"/>
    <cellStyle name="Вывод 3 5 5" xfId="10138"/>
    <cellStyle name="Вывод 3 5 6" xfId="15179"/>
    <cellStyle name="Вывод 3 6" xfId="7505"/>
    <cellStyle name="Вывод 3 6 2" xfId="7506"/>
    <cellStyle name="Вывод 3 6 2 2" xfId="11543"/>
    <cellStyle name="Вывод 3 6 2 3" xfId="16334"/>
    <cellStyle name="Вывод 3 6 3" xfId="7507"/>
    <cellStyle name="Вывод 3 6 3 2" xfId="13297"/>
    <cellStyle name="Вывод 3 6 3 3" xfId="17648"/>
    <cellStyle name="Вывод 3 6 4" xfId="7508"/>
    <cellStyle name="Вывод 3 6 5" xfId="9570"/>
    <cellStyle name="Вывод 3 6 6" xfId="14801"/>
    <cellStyle name="Вывод 3 7" xfId="7509"/>
    <cellStyle name="Вывод 3 7 2" xfId="7510"/>
    <cellStyle name="Вывод 3 7 2 2" xfId="11628"/>
    <cellStyle name="Вывод 3 7 2 3" xfId="16411"/>
    <cellStyle name="Вывод 3 7 3" xfId="7511"/>
    <cellStyle name="Вывод 3 7 3 2" xfId="13382"/>
    <cellStyle name="Вывод 3 7 3 3" xfId="17725"/>
    <cellStyle name="Вывод 3 7 4" xfId="7512"/>
    <cellStyle name="Вывод 3 7 5" xfId="9655"/>
    <cellStyle name="Вывод 3 7 6" xfId="14878"/>
    <cellStyle name="Вывод 3 8" xfId="7513"/>
    <cellStyle name="Вывод 3 8 2" xfId="7514"/>
    <cellStyle name="Вывод 3 8 2 2" xfId="12137"/>
    <cellStyle name="Вывод 3 8 2 3" xfId="16738"/>
    <cellStyle name="Вывод 3 8 3" xfId="7515"/>
    <cellStyle name="Вывод 3 8 3 2" xfId="13891"/>
    <cellStyle name="Вывод 3 8 3 3" xfId="18052"/>
    <cellStyle name="Вывод 3 8 4" xfId="10164"/>
    <cellStyle name="Вывод 3 8 5" xfId="15205"/>
    <cellStyle name="Вывод 3 9" xfId="7516"/>
    <cellStyle name="Вывод 3 9 2" xfId="7517"/>
    <cellStyle name="Вывод 3 9 2 2" xfId="12390"/>
    <cellStyle name="Вывод 3 9 2 3" xfId="16991"/>
    <cellStyle name="Вывод 3 9 3" xfId="7518"/>
    <cellStyle name="Вывод 3 9 3 2" xfId="14144"/>
    <cellStyle name="Вывод 3 9 3 3" xfId="18305"/>
    <cellStyle name="Вывод 3 9 4" xfId="10417"/>
    <cellStyle name="Вывод 3 9 5" xfId="15458"/>
    <cellStyle name="Вывод 4" xfId="7519"/>
    <cellStyle name="Вывод 4 10" xfId="7520"/>
    <cellStyle name="Вывод 4 10 2" xfId="11101"/>
    <cellStyle name="Вывод 4 10 3" xfId="16092"/>
    <cellStyle name="Вывод 4 11" xfId="7521"/>
    <cellStyle name="Вывод 4 12" xfId="7522"/>
    <cellStyle name="Вывод 4 13" xfId="7523"/>
    <cellStyle name="Вывод 4 14" xfId="9174"/>
    <cellStyle name="Вывод 4 2" xfId="7524"/>
    <cellStyle name="Вывод 4 2 10" xfId="7525"/>
    <cellStyle name="Вывод 4 2 11" xfId="7526"/>
    <cellStyle name="Вывод 4 2 12" xfId="9430"/>
    <cellStyle name="Вывод 4 2 2" xfId="7527"/>
    <cellStyle name="Вывод 4 2 2 2" xfId="7528"/>
    <cellStyle name="Вывод 4 2 2 2 2" xfId="12023"/>
    <cellStyle name="Вывод 4 2 2 2 3" xfId="16626"/>
    <cellStyle name="Вывод 4 2 2 3" xfId="7529"/>
    <cellStyle name="Вывод 4 2 2 3 2" xfId="13777"/>
    <cellStyle name="Вывод 4 2 2 3 3" xfId="17940"/>
    <cellStyle name="Вывод 4 2 2 4" xfId="7530"/>
    <cellStyle name="Вывод 4 2 2 5" xfId="10050"/>
    <cellStyle name="Вывод 4 2 2 6" xfId="15093"/>
    <cellStyle name="Вывод 4 2 3" xfId="7531"/>
    <cellStyle name="Вывод 4 2 3 2" xfId="7532"/>
    <cellStyle name="Вывод 4 2 3 2 2" xfId="12332"/>
    <cellStyle name="Вывод 4 2 3 2 3" xfId="16933"/>
    <cellStyle name="Вывод 4 2 3 3" xfId="7533"/>
    <cellStyle name="Вывод 4 2 3 3 2" xfId="14086"/>
    <cellStyle name="Вывод 4 2 3 3 3" xfId="18247"/>
    <cellStyle name="Вывод 4 2 3 4" xfId="7534"/>
    <cellStyle name="Вывод 4 2 3 5" xfId="10359"/>
    <cellStyle name="Вывод 4 2 3 6" xfId="15400"/>
    <cellStyle name="Вывод 4 2 4" xfId="7535"/>
    <cellStyle name="Вывод 4 2 4 2" xfId="7536"/>
    <cellStyle name="Вывод 4 2 4 2 2" xfId="12501"/>
    <cellStyle name="Вывод 4 2 4 2 3" xfId="17102"/>
    <cellStyle name="Вывод 4 2 4 3" xfId="7537"/>
    <cellStyle name="Вывод 4 2 4 3 2" xfId="14255"/>
    <cellStyle name="Вывод 4 2 4 3 3" xfId="18416"/>
    <cellStyle name="Вывод 4 2 4 4" xfId="7538"/>
    <cellStyle name="Вывод 4 2 4 5" xfId="10528"/>
    <cellStyle name="Вывод 4 2 4 6" xfId="15569"/>
    <cellStyle name="Вывод 4 2 5" xfId="7539"/>
    <cellStyle name="Вывод 4 2 5 2" xfId="7540"/>
    <cellStyle name="Вывод 4 2 5 2 2" xfId="12657"/>
    <cellStyle name="Вывод 4 2 5 2 3" xfId="17258"/>
    <cellStyle name="Вывод 4 2 5 3" xfId="7541"/>
    <cellStyle name="Вывод 4 2 5 3 2" xfId="14411"/>
    <cellStyle name="Вывод 4 2 5 3 3" xfId="18572"/>
    <cellStyle name="Вывод 4 2 5 4" xfId="7542"/>
    <cellStyle name="Вывод 4 2 5 5" xfId="10684"/>
    <cellStyle name="Вывод 4 2 5 6" xfId="15725"/>
    <cellStyle name="Вывод 4 2 6" xfId="7543"/>
    <cellStyle name="Вывод 4 2 6 2" xfId="7544"/>
    <cellStyle name="Вывод 4 2 6 2 2" xfId="12801"/>
    <cellStyle name="Вывод 4 2 6 2 3" xfId="17402"/>
    <cellStyle name="Вывод 4 2 6 3" xfId="7545"/>
    <cellStyle name="Вывод 4 2 6 3 2" xfId="14555"/>
    <cellStyle name="Вывод 4 2 6 3 3" xfId="18716"/>
    <cellStyle name="Вывод 4 2 6 4" xfId="7546"/>
    <cellStyle name="Вывод 4 2 6 5" xfId="10828"/>
    <cellStyle name="Вывод 4 2 6 6" xfId="15869"/>
    <cellStyle name="Вывод 4 2 7" xfId="7547"/>
    <cellStyle name="Вывод 4 2 7 2" xfId="7548"/>
    <cellStyle name="Вывод 4 2 7 2 2" xfId="12930"/>
    <cellStyle name="Вывод 4 2 7 2 3" xfId="17531"/>
    <cellStyle name="Вывод 4 2 7 3" xfId="7549"/>
    <cellStyle name="Вывод 4 2 7 3 2" xfId="14684"/>
    <cellStyle name="Вывод 4 2 7 3 3" xfId="18845"/>
    <cellStyle name="Вывод 4 2 7 4" xfId="10957"/>
    <cellStyle name="Вывод 4 2 7 5" xfId="15998"/>
    <cellStyle name="Вывод 4 2 8" xfId="7550"/>
    <cellStyle name="Вывод 4 2 8 2" xfId="11394"/>
    <cellStyle name="Вывод 4 2 8 3" xfId="16217"/>
    <cellStyle name="Вывод 4 2 9" xfId="7551"/>
    <cellStyle name="Вывод 4 3" xfId="7552"/>
    <cellStyle name="Вывод 4 3 10" xfId="7553"/>
    <cellStyle name="Вывод 4 3 11" xfId="7554"/>
    <cellStyle name="Вывод 4 3 12" xfId="9306"/>
    <cellStyle name="Вывод 4 3 2" xfId="7555"/>
    <cellStyle name="Вывод 4 3 2 2" xfId="7556"/>
    <cellStyle name="Вывод 4 3 2 2 2" xfId="11874"/>
    <cellStyle name="Вывод 4 3 2 2 3" xfId="16556"/>
    <cellStyle name="Вывод 4 3 2 3" xfId="7557"/>
    <cellStyle name="Вывод 4 3 2 3 2" xfId="13628"/>
    <cellStyle name="Вывод 4 3 2 3 3" xfId="17870"/>
    <cellStyle name="Вывод 4 3 2 4" xfId="7558"/>
    <cellStyle name="Вывод 4 3 2 5" xfId="9901"/>
    <cellStyle name="Вывод 4 3 2 6" xfId="15023"/>
    <cellStyle name="Вывод 4 3 3" xfId="7559"/>
    <cellStyle name="Вывод 4 3 3 2" xfId="7560"/>
    <cellStyle name="Вывод 4 3 3 2 2" xfId="12228"/>
    <cellStyle name="Вывод 4 3 3 2 3" xfId="16829"/>
    <cellStyle name="Вывод 4 3 3 3" xfId="7561"/>
    <cellStyle name="Вывод 4 3 3 3 2" xfId="13982"/>
    <cellStyle name="Вывод 4 3 3 3 3" xfId="18143"/>
    <cellStyle name="Вывод 4 3 3 4" xfId="7562"/>
    <cellStyle name="Вывод 4 3 3 5" xfId="10255"/>
    <cellStyle name="Вывод 4 3 3 6" xfId="15296"/>
    <cellStyle name="Вывод 4 3 4" xfId="7563"/>
    <cellStyle name="Вывод 4 3 4 2" xfId="7564"/>
    <cellStyle name="Вывод 4 3 4 2 2" xfId="12397"/>
    <cellStyle name="Вывод 4 3 4 2 3" xfId="16998"/>
    <cellStyle name="Вывод 4 3 4 3" xfId="7565"/>
    <cellStyle name="Вывод 4 3 4 3 2" xfId="14151"/>
    <cellStyle name="Вывод 4 3 4 3 3" xfId="18312"/>
    <cellStyle name="Вывод 4 3 4 4" xfId="10424"/>
    <cellStyle name="Вывод 4 3 4 5" xfId="15465"/>
    <cellStyle name="Вывод 4 3 5" xfId="7566"/>
    <cellStyle name="Вывод 4 3 5 2" xfId="7567"/>
    <cellStyle name="Вывод 4 3 5 2 2" xfId="12566"/>
    <cellStyle name="Вывод 4 3 5 2 3" xfId="17167"/>
    <cellStyle name="Вывод 4 3 5 3" xfId="7568"/>
    <cellStyle name="Вывод 4 3 5 3 2" xfId="14320"/>
    <cellStyle name="Вывод 4 3 5 3 3" xfId="18481"/>
    <cellStyle name="Вывод 4 3 5 4" xfId="10593"/>
    <cellStyle name="Вывод 4 3 5 5" xfId="15634"/>
    <cellStyle name="Вывод 4 3 6" xfId="7569"/>
    <cellStyle name="Вывод 4 3 6 2" xfId="7570"/>
    <cellStyle name="Вывод 4 3 6 2 2" xfId="12719"/>
    <cellStyle name="Вывод 4 3 6 2 3" xfId="17320"/>
    <cellStyle name="Вывод 4 3 6 3" xfId="7571"/>
    <cellStyle name="Вывод 4 3 6 3 2" xfId="14473"/>
    <cellStyle name="Вывод 4 3 6 3 3" xfId="18634"/>
    <cellStyle name="Вывод 4 3 6 4" xfId="10746"/>
    <cellStyle name="Вывод 4 3 6 5" xfId="15787"/>
    <cellStyle name="Вывод 4 3 7" xfId="7572"/>
    <cellStyle name="Вывод 4 3 7 2" xfId="7573"/>
    <cellStyle name="Вывод 4 3 7 2 2" xfId="12861"/>
    <cellStyle name="Вывод 4 3 7 2 3" xfId="17462"/>
    <cellStyle name="Вывод 4 3 7 3" xfId="7574"/>
    <cellStyle name="Вывод 4 3 7 3 2" xfId="14615"/>
    <cellStyle name="Вывод 4 3 7 3 3" xfId="18776"/>
    <cellStyle name="Вывод 4 3 7 4" xfId="10888"/>
    <cellStyle name="Вывод 4 3 7 5" xfId="15929"/>
    <cellStyle name="Вывод 4 3 8" xfId="7575"/>
    <cellStyle name="Вывод 4 3 8 2" xfId="11246"/>
    <cellStyle name="Вывод 4 3 8 3" xfId="16148"/>
    <cellStyle name="Вывод 4 3 9" xfId="7576"/>
    <cellStyle name="Вывод 4 4" xfId="7577"/>
    <cellStyle name="Вывод 4 4 2" xfId="7578"/>
    <cellStyle name="Вывод 4 4 2 2" xfId="11710"/>
    <cellStyle name="Вывод 4 4 2 3" xfId="16481"/>
    <cellStyle name="Вывод 4 4 3" xfId="7579"/>
    <cellStyle name="Вывод 4 4 3 2" xfId="13464"/>
    <cellStyle name="Вывод 4 4 3 3" xfId="17795"/>
    <cellStyle name="Вывод 4 4 4" xfId="7580"/>
    <cellStyle name="Вывод 4 4 5" xfId="9737"/>
    <cellStyle name="Вывод 4 4 6" xfId="14948"/>
    <cellStyle name="Вывод 4 5" xfId="7581"/>
    <cellStyle name="Вывод 4 5 2" xfId="7582"/>
    <cellStyle name="Вывод 4 5 2 2" xfId="12105"/>
    <cellStyle name="Вывод 4 5 2 3" xfId="16706"/>
    <cellStyle name="Вывод 4 5 3" xfId="7583"/>
    <cellStyle name="Вывод 4 5 3 2" xfId="13859"/>
    <cellStyle name="Вывод 4 5 3 3" xfId="18020"/>
    <cellStyle name="Вывод 4 5 4" xfId="7584"/>
    <cellStyle name="Вывод 4 5 5" xfId="10132"/>
    <cellStyle name="Вывод 4 5 6" xfId="15173"/>
    <cellStyle name="Вывод 4 6" xfId="7585"/>
    <cellStyle name="Вывод 4 6 2" xfId="7586"/>
    <cellStyle name="Вывод 4 6 2 2" xfId="12149"/>
    <cellStyle name="Вывод 4 6 2 3" xfId="16750"/>
    <cellStyle name="Вывод 4 6 3" xfId="7587"/>
    <cellStyle name="Вывод 4 6 3 2" xfId="13903"/>
    <cellStyle name="Вывод 4 6 3 3" xfId="18064"/>
    <cellStyle name="Вывод 4 6 4" xfId="7588"/>
    <cellStyle name="Вывод 4 6 5" xfId="10176"/>
    <cellStyle name="Вывод 4 6 6" xfId="15217"/>
    <cellStyle name="Вывод 4 7" xfId="7589"/>
    <cellStyle name="Вывод 4 7 2" xfId="7590"/>
    <cellStyle name="Вывод 4 7 2 2" xfId="12433"/>
    <cellStyle name="Вывод 4 7 2 3" xfId="17034"/>
    <cellStyle name="Вывод 4 7 3" xfId="7591"/>
    <cellStyle name="Вывод 4 7 3 2" xfId="14187"/>
    <cellStyle name="Вывод 4 7 3 3" xfId="18348"/>
    <cellStyle name="Вывод 4 7 4" xfId="7592"/>
    <cellStyle name="Вывод 4 7 5" xfId="10460"/>
    <cellStyle name="Вывод 4 7 6" xfId="15501"/>
    <cellStyle name="Вывод 4 8" xfId="7593"/>
    <cellStyle name="Вывод 4 8 2" xfId="7594"/>
    <cellStyle name="Вывод 4 8 2 2" xfId="12600"/>
    <cellStyle name="Вывод 4 8 2 3" xfId="17201"/>
    <cellStyle name="Вывод 4 8 3" xfId="7595"/>
    <cellStyle name="Вывод 4 8 3 2" xfId="14354"/>
    <cellStyle name="Вывод 4 8 3 3" xfId="18515"/>
    <cellStyle name="Вывод 4 8 4" xfId="10627"/>
    <cellStyle name="Вывод 4 8 5" xfId="15668"/>
    <cellStyle name="Вывод 4 9" xfId="7596"/>
    <cellStyle name="Вывод 4 9 2" xfId="7597"/>
    <cellStyle name="Вывод 4 9 2 2" xfId="12752"/>
    <cellStyle name="Вывод 4 9 2 3" xfId="17353"/>
    <cellStyle name="Вывод 4 9 3" xfId="7598"/>
    <cellStyle name="Вывод 4 9 3 2" xfId="14506"/>
    <cellStyle name="Вывод 4 9 3 3" xfId="18667"/>
    <cellStyle name="Вывод 4 9 4" xfId="10779"/>
    <cellStyle name="Вывод 4 9 5" xfId="15820"/>
    <cellStyle name="Вывод 5" xfId="7599"/>
    <cellStyle name="Вывод 5 10" xfId="7600"/>
    <cellStyle name="Вывод 5 11" xfId="7601"/>
    <cellStyle name="Вывод 5 12" xfId="9348"/>
    <cellStyle name="Вывод 5 2" xfId="7602"/>
    <cellStyle name="Вывод 5 2 2" xfId="7603"/>
    <cellStyle name="Вывод 5 2 2 2" xfId="11925"/>
    <cellStyle name="Вывод 5 2 2 3" xfId="16591"/>
    <cellStyle name="Вывод 5 2 3" xfId="7604"/>
    <cellStyle name="Вывод 5 2 3 2" xfId="13679"/>
    <cellStyle name="Вывод 5 2 3 3" xfId="17905"/>
    <cellStyle name="Вывод 5 2 4" xfId="7605"/>
    <cellStyle name="Вывод 5 2 5" xfId="9952"/>
    <cellStyle name="Вывод 5 2 6" xfId="15058"/>
    <cellStyle name="Вывод 5 3" xfId="7606"/>
    <cellStyle name="Вывод 5 3 2" xfId="7607"/>
    <cellStyle name="Вывод 5 3 2 2" xfId="12269"/>
    <cellStyle name="Вывод 5 3 2 3" xfId="16870"/>
    <cellStyle name="Вывод 5 3 3" xfId="7608"/>
    <cellStyle name="Вывод 5 3 3 2" xfId="14023"/>
    <cellStyle name="Вывод 5 3 3 3" xfId="18184"/>
    <cellStyle name="Вывод 5 3 4" xfId="7609"/>
    <cellStyle name="Вывод 5 3 5" xfId="10296"/>
    <cellStyle name="Вывод 5 3 6" xfId="15337"/>
    <cellStyle name="Вывод 5 4" xfId="7610"/>
    <cellStyle name="Вывод 5 4 2" xfId="7611"/>
    <cellStyle name="Вывод 5 4 2 2" xfId="12439"/>
    <cellStyle name="Вывод 5 4 2 3" xfId="17040"/>
    <cellStyle name="Вывод 5 4 3" xfId="7612"/>
    <cellStyle name="Вывод 5 4 3 2" xfId="14193"/>
    <cellStyle name="Вывод 5 4 3 3" xfId="18354"/>
    <cellStyle name="Вывод 5 4 4" xfId="7613"/>
    <cellStyle name="Вывод 5 4 5" xfId="10466"/>
    <cellStyle name="Вывод 5 4 6" xfId="15507"/>
    <cellStyle name="Вывод 5 5" xfId="7614"/>
    <cellStyle name="Вывод 5 5 2" xfId="7615"/>
    <cellStyle name="Вывод 5 5 2 2" xfId="12606"/>
    <cellStyle name="Вывод 5 5 2 3" xfId="17207"/>
    <cellStyle name="Вывод 5 5 3" xfId="7616"/>
    <cellStyle name="Вывод 5 5 3 2" xfId="14360"/>
    <cellStyle name="Вывод 5 5 3 3" xfId="18521"/>
    <cellStyle name="Вывод 5 5 4" xfId="7617"/>
    <cellStyle name="Вывод 5 5 5" xfId="10633"/>
    <cellStyle name="Вывод 5 5 6" xfId="15674"/>
    <cellStyle name="Вывод 5 6" xfId="7618"/>
    <cellStyle name="Вывод 5 6 2" xfId="7619"/>
    <cellStyle name="Вывод 5 6 2 2" xfId="12758"/>
    <cellStyle name="Вывод 5 6 2 3" xfId="17359"/>
    <cellStyle name="Вывод 5 6 3" xfId="7620"/>
    <cellStyle name="Вывод 5 6 3 2" xfId="14512"/>
    <cellStyle name="Вывод 5 6 3 3" xfId="18673"/>
    <cellStyle name="Вывод 5 6 4" xfId="7621"/>
    <cellStyle name="Вывод 5 6 5" xfId="10785"/>
    <cellStyle name="Вывод 5 6 6" xfId="15826"/>
    <cellStyle name="Вывод 5 7" xfId="7622"/>
    <cellStyle name="Вывод 5 7 2" xfId="7623"/>
    <cellStyle name="Вывод 5 7 2 2" xfId="12895"/>
    <cellStyle name="Вывод 5 7 2 3" xfId="17496"/>
    <cellStyle name="Вывод 5 7 3" xfId="7624"/>
    <cellStyle name="Вывод 5 7 3 2" xfId="14649"/>
    <cellStyle name="Вывод 5 7 3 3" xfId="18810"/>
    <cellStyle name="Вывод 5 7 4" xfId="10922"/>
    <cellStyle name="Вывод 5 7 5" xfId="15963"/>
    <cellStyle name="Вывод 5 8" xfId="7625"/>
    <cellStyle name="Вывод 5 8 2" xfId="11296"/>
    <cellStyle name="Вывод 5 8 3" xfId="16182"/>
    <cellStyle name="Вывод 5 9" xfId="7626"/>
    <cellStyle name="Вывод 6" xfId="7627"/>
    <cellStyle name="Вывод 6 10" xfId="7628"/>
    <cellStyle name="Вывод 6 11" xfId="7629"/>
    <cellStyle name="Вывод 6 12" xfId="9325"/>
    <cellStyle name="Вывод 6 2" xfId="7630"/>
    <cellStyle name="Вывод 6 2 2" xfId="7631"/>
    <cellStyle name="Вывод 6 2 2 2" xfId="11899"/>
    <cellStyle name="Вывод 6 2 2 3" xfId="16573"/>
    <cellStyle name="Вывод 6 2 3" xfId="7632"/>
    <cellStyle name="Вывод 6 2 3 2" xfId="13653"/>
    <cellStyle name="Вывод 6 2 3 3" xfId="17887"/>
    <cellStyle name="Вывод 6 2 4" xfId="7633"/>
    <cellStyle name="Вывод 6 2 5" xfId="9926"/>
    <cellStyle name="Вывод 6 2 6" xfId="15040"/>
    <cellStyle name="Вывод 6 3" xfId="7634"/>
    <cellStyle name="Вывод 6 3 2" xfId="7635"/>
    <cellStyle name="Вывод 6 3 2 2" xfId="12246"/>
    <cellStyle name="Вывод 6 3 2 3" xfId="16847"/>
    <cellStyle name="Вывод 6 3 3" xfId="7636"/>
    <cellStyle name="Вывод 6 3 3 2" xfId="14000"/>
    <cellStyle name="Вывод 6 3 3 3" xfId="18161"/>
    <cellStyle name="Вывод 6 3 4" xfId="7637"/>
    <cellStyle name="Вывод 6 3 5" xfId="10273"/>
    <cellStyle name="Вывод 6 3 6" xfId="15314"/>
    <cellStyle name="Вывод 6 4" xfId="7638"/>
    <cellStyle name="Вывод 6 4 2" xfId="7639"/>
    <cellStyle name="Вывод 6 4 2 2" xfId="12417"/>
    <cellStyle name="Вывод 6 4 2 3" xfId="17018"/>
    <cellStyle name="Вывод 6 4 3" xfId="7640"/>
    <cellStyle name="Вывод 6 4 3 2" xfId="14171"/>
    <cellStyle name="Вывод 6 4 3 3" xfId="18332"/>
    <cellStyle name="Вывод 6 4 4" xfId="10444"/>
    <cellStyle name="Вывод 6 4 5" xfId="15485"/>
    <cellStyle name="Вывод 6 5" xfId="7641"/>
    <cellStyle name="Вывод 6 5 2" xfId="7642"/>
    <cellStyle name="Вывод 6 5 2 2" xfId="12585"/>
    <cellStyle name="Вывод 6 5 2 3" xfId="17186"/>
    <cellStyle name="Вывод 6 5 3" xfId="7643"/>
    <cellStyle name="Вывод 6 5 3 2" xfId="14339"/>
    <cellStyle name="Вывод 6 5 3 3" xfId="18500"/>
    <cellStyle name="Вывод 6 5 4" xfId="10612"/>
    <cellStyle name="Вывод 6 5 5" xfId="15653"/>
    <cellStyle name="Вывод 6 6" xfId="7644"/>
    <cellStyle name="Вывод 6 6 2" xfId="7645"/>
    <cellStyle name="Вывод 6 6 2 2" xfId="12737"/>
    <cellStyle name="Вывод 6 6 2 3" xfId="17338"/>
    <cellStyle name="Вывод 6 6 3" xfId="7646"/>
    <cellStyle name="Вывод 6 6 3 2" xfId="14491"/>
    <cellStyle name="Вывод 6 6 3 3" xfId="18652"/>
    <cellStyle name="Вывод 6 6 4" xfId="10764"/>
    <cellStyle name="Вывод 6 6 5" xfId="15805"/>
    <cellStyle name="Вывод 6 7" xfId="7647"/>
    <cellStyle name="Вывод 6 7 2" xfId="7648"/>
    <cellStyle name="Вывод 6 7 2 2" xfId="12877"/>
    <cellStyle name="Вывод 6 7 2 3" xfId="17478"/>
    <cellStyle name="Вывод 6 7 3" xfId="7649"/>
    <cellStyle name="Вывод 6 7 3 2" xfId="14631"/>
    <cellStyle name="Вывод 6 7 3 3" xfId="18792"/>
    <cellStyle name="Вывод 6 7 4" xfId="10904"/>
    <cellStyle name="Вывод 6 7 5" xfId="15945"/>
    <cellStyle name="Вывод 6 8" xfId="7650"/>
    <cellStyle name="Вывод 6 8 2" xfId="11270"/>
    <cellStyle name="Вывод 6 8 3" xfId="16164"/>
    <cellStyle name="Вывод 6 9" xfId="7651"/>
    <cellStyle name="Вывод 7" xfId="7652"/>
    <cellStyle name="Вывод 7 2" xfId="7653"/>
    <cellStyle name="Вывод 7 2 2" xfId="11551"/>
    <cellStyle name="Вывод 7 2 3" xfId="16342"/>
    <cellStyle name="Вывод 7 3" xfId="7654"/>
    <cellStyle name="Вывод 7 3 2" xfId="13305"/>
    <cellStyle name="Вывод 7 3 3" xfId="17656"/>
    <cellStyle name="Вывод 7 4" xfId="7655"/>
    <cellStyle name="Вывод 7 5" xfId="9578"/>
    <cellStyle name="Вывод 7 6" xfId="14809"/>
    <cellStyle name="Вывод 8" xfId="7656"/>
    <cellStyle name="Вывод 8 2" xfId="7657"/>
    <cellStyle name="Вывод 8 2 2" xfId="11537"/>
    <cellStyle name="Вывод 8 2 3" xfId="16332"/>
    <cellStyle name="Вывод 8 3" xfId="7658"/>
    <cellStyle name="Вывод 8 3 2" xfId="13291"/>
    <cellStyle name="Вывод 8 3 3" xfId="17646"/>
    <cellStyle name="Вывод 8 4" xfId="7659"/>
    <cellStyle name="Вывод 8 5" xfId="9564"/>
    <cellStyle name="Вывод 8 6" xfId="14799"/>
    <cellStyle name="Вывод 9" xfId="7660"/>
    <cellStyle name="Вывод 9 2" xfId="7661"/>
    <cellStyle name="Вывод 9 2 2" xfId="11530"/>
    <cellStyle name="Вывод 9 2 3" xfId="16325"/>
    <cellStyle name="Вывод 9 3" xfId="7662"/>
    <cellStyle name="Вывод 9 3 2" xfId="13284"/>
    <cellStyle name="Вывод 9 3 3" xfId="17639"/>
    <cellStyle name="Вывод 9 4" xfId="7663"/>
    <cellStyle name="Вывод 9 5" xfId="9557"/>
    <cellStyle name="Вывод 9 6" xfId="14792"/>
    <cellStyle name="Вычисление" xfId="7664"/>
    <cellStyle name="Вычисление 10" xfId="7665"/>
    <cellStyle name="Вычисление 10 2" xfId="7666"/>
    <cellStyle name="Вычисление 10 2 2" xfId="12172"/>
    <cellStyle name="Вычисление 10 2 3" xfId="16773"/>
    <cellStyle name="Вычисление 10 3" xfId="7667"/>
    <cellStyle name="Вычисление 10 3 2" xfId="13926"/>
    <cellStyle name="Вычисление 10 3 3" xfId="18087"/>
    <cellStyle name="Вычисление 10 4" xfId="7668"/>
    <cellStyle name="Вычисление 10 5" xfId="10199"/>
    <cellStyle name="Вычисление 10 6" xfId="15240"/>
    <cellStyle name="Вычисление 11" xfId="7669"/>
    <cellStyle name="Вычисление 11 2" xfId="7670"/>
    <cellStyle name="Вычисление 11 2 2" xfId="12257"/>
    <cellStyle name="Вычисление 11 2 3" xfId="16858"/>
    <cellStyle name="Вычисление 11 3" xfId="7671"/>
    <cellStyle name="Вычисление 11 3 2" xfId="14011"/>
    <cellStyle name="Вычисление 11 3 3" xfId="18172"/>
    <cellStyle name="Вычисление 11 4" xfId="7672"/>
    <cellStyle name="Вычисление 11 5" xfId="10284"/>
    <cellStyle name="Вычисление 11 6" xfId="15325"/>
    <cellStyle name="Вычисление 12" xfId="7673"/>
    <cellStyle name="Вычисление 12 2" xfId="7674"/>
    <cellStyle name="Вычисление 12 2 2" xfId="12168"/>
    <cellStyle name="Вычисление 12 2 3" xfId="16769"/>
    <cellStyle name="Вычисление 12 3" xfId="7675"/>
    <cellStyle name="Вычисление 12 3 2" xfId="13922"/>
    <cellStyle name="Вычисление 12 3 3" xfId="18083"/>
    <cellStyle name="Вычисление 12 4" xfId="7676"/>
    <cellStyle name="Вычисление 12 5" xfId="10195"/>
    <cellStyle name="Вычисление 12 6" xfId="15236"/>
    <cellStyle name="Вычисление 13" xfId="7677"/>
    <cellStyle name="Вычисление 13 2" xfId="11034"/>
    <cellStyle name="Вычисление 13 3" xfId="16045"/>
    <cellStyle name="Вычисление 14" xfId="7678"/>
    <cellStyle name="Вычисление 15" xfId="7679"/>
    <cellStyle name="Вычисление 16" xfId="7680"/>
    <cellStyle name="Вычисление 17" xfId="9081"/>
    <cellStyle name="Вычисление 2" xfId="7681"/>
    <cellStyle name="Вычисление 2 10" xfId="7682"/>
    <cellStyle name="Вычисление 2 10 2" xfId="11052"/>
    <cellStyle name="Вычисление 2 10 3" xfId="16055"/>
    <cellStyle name="Вычисление 2 11" xfId="7683"/>
    <cellStyle name="Вычисление 2 12" xfId="7684"/>
    <cellStyle name="Вычисление 2 13" xfId="7685"/>
    <cellStyle name="Вычисление 2 14" xfId="9116"/>
    <cellStyle name="Вычисление 2 2" xfId="7686"/>
    <cellStyle name="Вычисление 2 2 10" xfId="7687"/>
    <cellStyle name="Вычисление 2 2 11" xfId="7688"/>
    <cellStyle name="Вычисление 2 2 12" xfId="9344"/>
    <cellStyle name="Вычисление 2 2 2" xfId="7689"/>
    <cellStyle name="Вычисление 2 2 2 2" xfId="7690"/>
    <cellStyle name="Вычисление 2 2 2 2 2" xfId="11921"/>
    <cellStyle name="Вычисление 2 2 2 2 3" xfId="16587"/>
    <cellStyle name="Вычисление 2 2 2 3" xfId="7691"/>
    <cellStyle name="Вычисление 2 2 2 3 2" xfId="13675"/>
    <cellStyle name="Вычисление 2 2 2 3 3" xfId="17901"/>
    <cellStyle name="Вычисление 2 2 2 4" xfId="7692"/>
    <cellStyle name="Вычисление 2 2 2 5" xfId="9948"/>
    <cellStyle name="Вычисление 2 2 2 6" xfId="15054"/>
    <cellStyle name="Вычисление 2 2 3" xfId="7693"/>
    <cellStyle name="Вычисление 2 2 3 2" xfId="7694"/>
    <cellStyle name="Вычисление 2 2 3 2 2" xfId="12265"/>
    <cellStyle name="Вычисление 2 2 3 2 3" xfId="16866"/>
    <cellStyle name="Вычисление 2 2 3 3" xfId="7695"/>
    <cellStyle name="Вычисление 2 2 3 3 2" xfId="14019"/>
    <cellStyle name="Вычисление 2 2 3 3 3" xfId="18180"/>
    <cellStyle name="Вычисление 2 2 3 4" xfId="7696"/>
    <cellStyle name="Вычисление 2 2 3 5" xfId="10292"/>
    <cellStyle name="Вычисление 2 2 3 6" xfId="15333"/>
    <cellStyle name="Вычисление 2 2 4" xfId="7697"/>
    <cellStyle name="Вычисление 2 2 4 2" xfId="7698"/>
    <cellStyle name="Вычисление 2 2 4 2 2" xfId="12435"/>
    <cellStyle name="Вычисление 2 2 4 2 3" xfId="17036"/>
    <cellStyle name="Вычисление 2 2 4 3" xfId="7699"/>
    <cellStyle name="Вычисление 2 2 4 3 2" xfId="14189"/>
    <cellStyle name="Вычисление 2 2 4 3 3" xfId="18350"/>
    <cellStyle name="Вычисление 2 2 4 4" xfId="7700"/>
    <cellStyle name="Вычисление 2 2 4 5" xfId="10462"/>
    <cellStyle name="Вычисление 2 2 4 6" xfId="15503"/>
    <cellStyle name="Вычисление 2 2 5" xfId="7701"/>
    <cellStyle name="Вычисление 2 2 5 2" xfId="7702"/>
    <cellStyle name="Вычисление 2 2 5 2 2" xfId="12602"/>
    <cellStyle name="Вычисление 2 2 5 2 3" xfId="17203"/>
    <cellStyle name="Вычисление 2 2 5 3" xfId="7703"/>
    <cellStyle name="Вычисление 2 2 5 3 2" xfId="14356"/>
    <cellStyle name="Вычисление 2 2 5 3 3" xfId="18517"/>
    <cellStyle name="Вычисление 2 2 5 4" xfId="7704"/>
    <cellStyle name="Вычисление 2 2 5 5" xfId="10629"/>
    <cellStyle name="Вычисление 2 2 5 6" xfId="15670"/>
    <cellStyle name="Вычисление 2 2 6" xfId="7705"/>
    <cellStyle name="Вычисление 2 2 6 2" xfId="7706"/>
    <cellStyle name="Вычисление 2 2 6 2 2" xfId="12754"/>
    <cellStyle name="Вычисление 2 2 6 2 3" xfId="17355"/>
    <cellStyle name="Вычисление 2 2 6 3" xfId="7707"/>
    <cellStyle name="Вычисление 2 2 6 3 2" xfId="14508"/>
    <cellStyle name="Вычисление 2 2 6 3 3" xfId="18669"/>
    <cellStyle name="Вычисление 2 2 6 4" xfId="7708"/>
    <cellStyle name="Вычисление 2 2 6 5" xfId="10781"/>
    <cellStyle name="Вычисление 2 2 6 6" xfId="15822"/>
    <cellStyle name="Вычисление 2 2 7" xfId="7709"/>
    <cellStyle name="Вычисление 2 2 7 2" xfId="7710"/>
    <cellStyle name="Вычисление 2 2 7 2 2" xfId="12891"/>
    <cellStyle name="Вычисление 2 2 7 2 3" xfId="17492"/>
    <cellStyle name="Вычисление 2 2 7 3" xfId="7711"/>
    <cellStyle name="Вычисление 2 2 7 3 2" xfId="14645"/>
    <cellStyle name="Вычисление 2 2 7 3 3" xfId="18806"/>
    <cellStyle name="Вычисление 2 2 7 4" xfId="7712"/>
    <cellStyle name="Вычисление 2 2 7 5" xfId="10918"/>
    <cellStyle name="Вычисление 2 2 7 6" xfId="15959"/>
    <cellStyle name="Вычисление 2 2 8" xfId="7713"/>
    <cellStyle name="Вычисление 2 2 8 2" xfId="11292"/>
    <cellStyle name="Вычисление 2 2 8 3" xfId="16178"/>
    <cellStyle name="Вычисление 2 2 9" xfId="7714"/>
    <cellStyle name="Вычисление 2 3" xfId="7715"/>
    <cellStyle name="Вычисление 2 3 10" xfId="7716"/>
    <cellStyle name="Вычисление 2 3 11" xfId="7717"/>
    <cellStyle name="Вычисление 2 3 12" xfId="9295"/>
    <cellStyle name="Вычисление 2 3 2" xfId="7718"/>
    <cellStyle name="Вычисление 2 3 2 2" xfId="7719"/>
    <cellStyle name="Вычисление 2 3 2 2 2" xfId="11856"/>
    <cellStyle name="Вычисление 2 3 2 2 3" xfId="16543"/>
    <cellStyle name="Вычисление 2 3 2 3" xfId="7720"/>
    <cellStyle name="Вычисление 2 3 2 3 2" xfId="13610"/>
    <cellStyle name="Вычисление 2 3 2 3 3" xfId="17857"/>
    <cellStyle name="Вычисление 2 3 2 4" xfId="7721"/>
    <cellStyle name="Вычисление 2 3 2 5" xfId="9883"/>
    <cellStyle name="Вычисление 2 3 2 6" xfId="15010"/>
    <cellStyle name="Вычисление 2 3 3" xfId="7722"/>
    <cellStyle name="Вычисление 2 3 3 2" xfId="7723"/>
    <cellStyle name="Вычисление 2 3 3 2 2" xfId="12213"/>
    <cellStyle name="Вычисление 2 3 3 2 3" xfId="16814"/>
    <cellStyle name="Вычисление 2 3 3 3" xfId="7724"/>
    <cellStyle name="Вычисление 2 3 3 3 2" xfId="13967"/>
    <cellStyle name="Вычисление 2 3 3 3 3" xfId="18128"/>
    <cellStyle name="Вычисление 2 3 3 4" xfId="7725"/>
    <cellStyle name="Вычисление 2 3 3 5" xfId="10240"/>
    <cellStyle name="Вычисление 2 3 3 6" xfId="15281"/>
    <cellStyle name="Вычисление 2 3 4" xfId="7726"/>
    <cellStyle name="Вычисление 2 3 4 2" xfId="7727"/>
    <cellStyle name="Вычисление 2 3 4 2 2" xfId="12381"/>
    <cellStyle name="Вычисление 2 3 4 2 3" xfId="16982"/>
    <cellStyle name="Вычисление 2 3 4 3" xfId="7728"/>
    <cellStyle name="Вычисление 2 3 4 3 2" xfId="14135"/>
    <cellStyle name="Вычисление 2 3 4 3 3" xfId="18296"/>
    <cellStyle name="Вычисление 2 3 4 4" xfId="10408"/>
    <cellStyle name="Вычисление 2 3 4 5" xfId="15449"/>
    <cellStyle name="Вычисление 2 3 5" xfId="7729"/>
    <cellStyle name="Вычисление 2 3 5 2" xfId="7730"/>
    <cellStyle name="Вычисление 2 3 5 2 2" xfId="12551"/>
    <cellStyle name="Вычисление 2 3 5 2 3" xfId="17152"/>
    <cellStyle name="Вычисление 2 3 5 3" xfId="7731"/>
    <cellStyle name="Вычисление 2 3 5 3 2" xfId="14305"/>
    <cellStyle name="Вычисление 2 3 5 3 3" xfId="18466"/>
    <cellStyle name="Вычисление 2 3 5 4" xfId="10578"/>
    <cellStyle name="Вычисление 2 3 5 5" xfId="15619"/>
    <cellStyle name="Вычисление 2 3 6" xfId="7732"/>
    <cellStyle name="Вычисление 2 3 6 2" xfId="7733"/>
    <cellStyle name="Вычисление 2 3 6 2 2" xfId="12706"/>
    <cellStyle name="Вычисление 2 3 6 2 3" xfId="17307"/>
    <cellStyle name="Вычисление 2 3 6 3" xfId="7734"/>
    <cellStyle name="Вычисление 2 3 6 3 2" xfId="14460"/>
    <cellStyle name="Вычисление 2 3 6 3 3" xfId="18621"/>
    <cellStyle name="Вычисление 2 3 6 4" xfId="10733"/>
    <cellStyle name="Вычисление 2 3 6 5" xfId="15774"/>
    <cellStyle name="Вычисление 2 3 7" xfId="7735"/>
    <cellStyle name="Вычисление 2 3 7 2" xfId="7736"/>
    <cellStyle name="Вычисление 2 3 7 2 2" xfId="12848"/>
    <cellStyle name="Вычисление 2 3 7 2 3" xfId="17449"/>
    <cellStyle name="Вычисление 2 3 7 3" xfId="7737"/>
    <cellStyle name="Вычисление 2 3 7 3 2" xfId="14602"/>
    <cellStyle name="Вычисление 2 3 7 3 3" xfId="18763"/>
    <cellStyle name="Вычисление 2 3 7 4" xfId="10875"/>
    <cellStyle name="Вычисление 2 3 7 5" xfId="15916"/>
    <cellStyle name="Вычисление 2 3 8" xfId="7738"/>
    <cellStyle name="Вычисление 2 3 8 2" xfId="11228"/>
    <cellStyle name="Вычисление 2 3 8 3" xfId="16135"/>
    <cellStyle name="Вычисление 2 3 9" xfId="7739"/>
    <cellStyle name="Вычисление 2 4" xfId="7740"/>
    <cellStyle name="Вычисление 2 4 2" xfId="7741"/>
    <cellStyle name="Вычисление 2 4 2 2" xfId="11600"/>
    <cellStyle name="Вычисление 2 4 2 3" xfId="16383"/>
    <cellStyle name="Вычисление 2 4 3" xfId="7742"/>
    <cellStyle name="Вычисление 2 4 3 2" xfId="13354"/>
    <cellStyle name="Вычисление 2 4 3 3" xfId="17697"/>
    <cellStyle name="Вычисление 2 4 4" xfId="7743"/>
    <cellStyle name="Вычисление 2 4 5" xfId="9627"/>
    <cellStyle name="Вычисление 2 4 6" xfId="14850"/>
    <cellStyle name="Вычисление 2 5" xfId="7744"/>
    <cellStyle name="Вычисление 2 5 2" xfId="7745"/>
    <cellStyle name="Вычисление 2 5 2 2" xfId="11574"/>
    <cellStyle name="Вычисление 2 5 2 3" xfId="16360"/>
    <cellStyle name="Вычисление 2 5 3" xfId="7746"/>
    <cellStyle name="Вычисление 2 5 3 2" xfId="13328"/>
    <cellStyle name="Вычисление 2 5 3 3" xfId="17674"/>
    <cellStyle name="Вычисление 2 5 4" xfId="7747"/>
    <cellStyle name="Вычисление 2 5 5" xfId="9601"/>
    <cellStyle name="Вычисление 2 5 6" xfId="14827"/>
    <cellStyle name="Вычисление 2 6" xfId="7748"/>
    <cellStyle name="Вычисление 2 6 2" xfId="7749"/>
    <cellStyle name="Вычисление 2 6 2 2" xfId="12159"/>
    <cellStyle name="Вычисление 2 6 2 3" xfId="16760"/>
    <cellStyle name="Вычисление 2 6 3" xfId="7750"/>
    <cellStyle name="Вычисление 2 6 3 2" xfId="13913"/>
    <cellStyle name="Вычисление 2 6 3 3" xfId="18074"/>
    <cellStyle name="Вычисление 2 6 4" xfId="7751"/>
    <cellStyle name="Вычисление 2 6 5" xfId="10186"/>
    <cellStyle name="Вычисление 2 6 6" xfId="15227"/>
    <cellStyle name="Вычисление 2 7" xfId="7752"/>
    <cellStyle name="Вычисление 2 7 2" xfId="7753"/>
    <cellStyle name="Вычисление 2 7 2 2" xfId="11789"/>
    <cellStyle name="Вычисление 2 7 2 3" xfId="16501"/>
    <cellStyle name="Вычисление 2 7 3" xfId="7754"/>
    <cellStyle name="Вычисление 2 7 3 2" xfId="13543"/>
    <cellStyle name="Вычисление 2 7 3 3" xfId="17815"/>
    <cellStyle name="Вычисление 2 7 4" xfId="7755"/>
    <cellStyle name="Вычисление 2 7 5" xfId="9816"/>
    <cellStyle name="Вычисление 2 7 6" xfId="14968"/>
    <cellStyle name="Вычисление 2 8" xfId="7756"/>
    <cellStyle name="Вычисление 2 8 2" xfId="7757"/>
    <cellStyle name="Вычисление 2 8 2 2" xfId="11619"/>
    <cellStyle name="Вычисление 2 8 2 3" xfId="16402"/>
    <cellStyle name="Вычисление 2 8 3" xfId="7758"/>
    <cellStyle name="Вычисление 2 8 3 2" xfId="13373"/>
    <cellStyle name="Вычисление 2 8 3 3" xfId="17716"/>
    <cellStyle name="Вычисление 2 8 4" xfId="7759"/>
    <cellStyle name="Вычисление 2 8 5" xfId="9646"/>
    <cellStyle name="Вычисление 2 8 6" xfId="14869"/>
    <cellStyle name="Вычисление 2 9" xfId="7760"/>
    <cellStyle name="Вычисление 2 9 2" xfId="7761"/>
    <cellStyle name="Вычисление 2 9 2 2" xfId="11517"/>
    <cellStyle name="Вычисление 2 9 2 3" xfId="16313"/>
    <cellStyle name="Вычисление 2 9 3" xfId="7762"/>
    <cellStyle name="Вычисление 2 9 3 2" xfId="13271"/>
    <cellStyle name="Вычисление 2 9 3 3" xfId="17627"/>
    <cellStyle name="Вычисление 2 9 4" xfId="9544"/>
    <cellStyle name="Вычисление 2 9 5" xfId="14780"/>
    <cellStyle name="Вычисление 3" xfId="7763"/>
    <cellStyle name="Вычисление 3 10" xfId="7764"/>
    <cellStyle name="Вычисление 3 10 2" xfId="11111"/>
    <cellStyle name="Вычисление 3 10 3" xfId="16098"/>
    <cellStyle name="Вычисление 3 11" xfId="7765"/>
    <cellStyle name="Вычисление 3 12" xfId="7766"/>
    <cellStyle name="Вычисление 3 13" xfId="7767"/>
    <cellStyle name="Вычисление 3 14" xfId="9182"/>
    <cellStyle name="Вычисление 3 2" xfId="7768"/>
    <cellStyle name="Вычисление 3 2 10" xfId="7769"/>
    <cellStyle name="Вычисление 3 2 11" xfId="7770"/>
    <cellStyle name="Вычисление 3 2 12" xfId="9434"/>
    <cellStyle name="Вычисление 3 2 2" xfId="7771"/>
    <cellStyle name="Вычисление 3 2 2 2" xfId="7772"/>
    <cellStyle name="Вычисление 3 2 2 2 2" xfId="12029"/>
    <cellStyle name="Вычисление 3 2 2 2 3" xfId="16632"/>
    <cellStyle name="Вычисление 3 2 2 3" xfId="7773"/>
    <cellStyle name="Вычисление 3 2 2 3 2" xfId="13783"/>
    <cellStyle name="Вычисление 3 2 2 3 3" xfId="17946"/>
    <cellStyle name="Вычисление 3 2 2 4" xfId="7774"/>
    <cellStyle name="Вычисление 3 2 2 5" xfId="10056"/>
    <cellStyle name="Вычисление 3 2 2 6" xfId="15099"/>
    <cellStyle name="Вычисление 3 2 3" xfId="7775"/>
    <cellStyle name="Вычисление 3 2 3 2" xfId="7776"/>
    <cellStyle name="Вычисление 3 2 3 2 2" xfId="12338"/>
    <cellStyle name="Вычисление 3 2 3 2 3" xfId="16939"/>
    <cellStyle name="Вычисление 3 2 3 3" xfId="7777"/>
    <cellStyle name="Вычисление 3 2 3 3 2" xfId="14092"/>
    <cellStyle name="Вычисление 3 2 3 3 3" xfId="18253"/>
    <cellStyle name="Вычисление 3 2 3 4" xfId="7778"/>
    <cellStyle name="Вычисление 3 2 3 5" xfId="10365"/>
    <cellStyle name="Вычисление 3 2 3 6" xfId="15406"/>
    <cellStyle name="Вычисление 3 2 4" xfId="7779"/>
    <cellStyle name="Вычисление 3 2 4 2" xfId="7780"/>
    <cellStyle name="Вычисление 3 2 4 2 2" xfId="12507"/>
    <cellStyle name="Вычисление 3 2 4 2 3" xfId="17108"/>
    <cellStyle name="Вычисление 3 2 4 3" xfId="7781"/>
    <cellStyle name="Вычисление 3 2 4 3 2" xfId="14261"/>
    <cellStyle name="Вычисление 3 2 4 3 3" xfId="18422"/>
    <cellStyle name="Вычисление 3 2 4 4" xfId="7782"/>
    <cellStyle name="Вычисление 3 2 4 5" xfId="10534"/>
    <cellStyle name="Вычисление 3 2 4 6" xfId="15575"/>
    <cellStyle name="Вычисление 3 2 5" xfId="7783"/>
    <cellStyle name="Вычисление 3 2 5 2" xfId="7784"/>
    <cellStyle name="Вычисление 3 2 5 2 2" xfId="12663"/>
    <cellStyle name="Вычисление 3 2 5 2 3" xfId="17264"/>
    <cellStyle name="Вычисление 3 2 5 3" xfId="7785"/>
    <cellStyle name="Вычисление 3 2 5 3 2" xfId="14417"/>
    <cellStyle name="Вычисление 3 2 5 3 3" xfId="18578"/>
    <cellStyle name="Вычисление 3 2 5 4" xfId="7786"/>
    <cellStyle name="Вычисление 3 2 5 5" xfId="10690"/>
    <cellStyle name="Вычисление 3 2 5 6" xfId="15731"/>
    <cellStyle name="Вычисление 3 2 6" xfId="7787"/>
    <cellStyle name="Вычисление 3 2 6 2" xfId="7788"/>
    <cellStyle name="Вычисление 3 2 6 2 2" xfId="12807"/>
    <cellStyle name="Вычисление 3 2 6 2 3" xfId="17408"/>
    <cellStyle name="Вычисление 3 2 6 3" xfId="7789"/>
    <cellStyle name="Вычисление 3 2 6 3 2" xfId="14561"/>
    <cellStyle name="Вычисление 3 2 6 3 3" xfId="18722"/>
    <cellStyle name="Вычисление 3 2 6 4" xfId="7790"/>
    <cellStyle name="Вычисление 3 2 6 5" xfId="10834"/>
    <cellStyle name="Вычисление 3 2 6 6" xfId="15875"/>
    <cellStyle name="Вычисление 3 2 7" xfId="7791"/>
    <cellStyle name="Вычисление 3 2 7 2" xfId="7792"/>
    <cellStyle name="Вычисление 3 2 7 2 2" xfId="12936"/>
    <cellStyle name="Вычисление 3 2 7 2 3" xfId="17537"/>
    <cellStyle name="Вычисление 3 2 7 3" xfId="7793"/>
    <cellStyle name="Вычисление 3 2 7 3 2" xfId="14690"/>
    <cellStyle name="Вычисление 3 2 7 3 3" xfId="18851"/>
    <cellStyle name="Вычисление 3 2 7 4" xfId="7794"/>
    <cellStyle name="Вычисление 3 2 7 5" xfId="10963"/>
    <cellStyle name="Вычисление 3 2 7 6" xfId="16004"/>
    <cellStyle name="Вычисление 3 2 8" xfId="7795"/>
    <cellStyle name="Вычисление 3 2 8 2" xfId="11400"/>
    <cellStyle name="Вычисление 3 2 8 3" xfId="16223"/>
    <cellStyle name="Вычисление 3 2 9" xfId="7796"/>
    <cellStyle name="Вычисление 3 3" xfId="7797"/>
    <cellStyle name="Вычисление 3 3 10" xfId="7798"/>
    <cellStyle name="Вычисление 3 3 11" xfId="7799"/>
    <cellStyle name="Вычисление 3 3 12" xfId="9450"/>
    <cellStyle name="Вычисление 3 3 2" xfId="7800"/>
    <cellStyle name="Вычисление 3 3 2 2" xfId="7801"/>
    <cellStyle name="Вычисление 3 3 2 2 2" xfId="12050"/>
    <cellStyle name="Вычисление 3 3 2 2 3" xfId="16653"/>
    <cellStyle name="Вычисление 3 3 2 3" xfId="7802"/>
    <cellStyle name="Вычисление 3 3 2 3 2" xfId="13804"/>
    <cellStyle name="Вычисление 3 3 2 3 3" xfId="17967"/>
    <cellStyle name="Вычисление 3 3 2 4" xfId="7803"/>
    <cellStyle name="Вычисление 3 3 2 5" xfId="10077"/>
    <cellStyle name="Вычисление 3 3 2 6" xfId="15120"/>
    <cellStyle name="Вычисление 3 3 3" xfId="7804"/>
    <cellStyle name="Вычисление 3 3 3 2" xfId="7805"/>
    <cellStyle name="Вычисление 3 3 3 2 2" xfId="12359"/>
    <cellStyle name="Вычисление 3 3 3 2 3" xfId="16960"/>
    <cellStyle name="Вычисление 3 3 3 3" xfId="7806"/>
    <cellStyle name="Вычисление 3 3 3 3 2" xfId="14113"/>
    <cellStyle name="Вычисление 3 3 3 3 3" xfId="18274"/>
    <cellStyle name="Вычисление 3 3 3 4" xfId="7807"/>
    <cellStyle name="Вычисление 3 3 3 5" xfId="10386"/>
    <cellStyle name="Вычисление 3 3 3 6" xfId="15427"/>
    <cellStyle name="Вычисление 3 3 4" xfId="7808"/>
    <cellStyle name="Вычисление 3 3 4 2" xfId="7809"/>
    <cellStyle name="Вычисление 3 3 4 2 2" xfId="12528"/>
    <cellStyle name="Вычисление 3 3 4 2 3" xfId="17129"/>
    <cellStyle name="Вычисление 3 3 4 3" xfId="7810"/>
    <cellStyle name="Вычисление 3 3 4 3 2" xfId="14282"/>
    <cellStyle name="Вычисление 3 3 4 3 3" xfId="18443"/>
    <cellStyle name="Вычисление 3 3 4 4" xfId="10555"/>
    <cellStyle name="Вычисление 3 3 4 5" xfId="15596"/>
    <cellStyle name="Вычисление 3 3 5" xfId="7811"/>
    <cellStyle name="Вычисление 3 3 5 2" xfId="7812"/>
    <cellStyle name="Вычисление 3 3 5 2 2" xfId="12684"/>
    <cellStyle name="Вычисление 3 3 5 2 3" xfId="17285"/>
    <cellStyle name="Вычисление 3 3 5 3" xfId="7813"/>
    <cellStyle name="Вычисление 3 3 5 3 2" xfId="14438"/>
    <cellStyle name="Вычисление 3 3 5 3 3" xfId="18599"/>
    <cellStyle name="Вычисление 3 3 5 4" xfId="10711"/>
    <cellStyle name="Вычисление 3 3 5 5" xfId="15752"/>
    <cellStyle name="Вычисление 3 3 6" xfId="7814"/>
    <cellStyle name="Вычисление 3 3 6 2" xfId="7815"/>
    <cellStyle name="Вычисление 3 3 6 2 2" xfId="12828"/>
    <cellStyle name="Вычисление 3 3 6 2 3" xfId="17429"/>
    <cellStyle name="Вычисление 3 3 6 3" xfId="7816"/>
    <cellStyle name="Вычисление 3 3 6 3 2" xfId="14582"/>
    <cellStyle name="Вычисление 3 3 6 3 3" xfId="18743"/>
    <cellStyle name="Вычисление 3 3 6 4" xfId="10855"/>
    <cellStyle name="Вычисление 3 3 6 5" xfId="15896"/>
    <cellStyle name="Вычисление 3 3 7" xfId="7817"/>
    <cellStyle name="Вычисление 3 3 7 2" xfId="7818"/>
    <cellStyle name="Вычисление 3 3 7 2 2" xfId="12957"/>
    <cellStyle name="Вычисление 3 3 7 2 3" xfId="17558"/>
    <cellStyle name="Вычисление 3 3 7 3" xfId="7819"/>
    <cellStyle name="Вычисление 3 3 7 3 2" xfId="14711"/>
    <cellStyle name="Вычисление 3 3 7 3 3" xfId="18872"/>
    <cellStyle name="Вычисление 3 3 7 4" xfId="10984"/>
    <cellStyle name="Вычисление 3 3 7 5" xfId="16025"/>
    <cellStyle name="Вычисление 3 3 8" xfId="7820"/>
    <cellStyle name="Вычисление 3 3 8 2" xfId="11421"/>
    <cellStyle name="Вычисление 3 3 8 3" xfId="16244"/>
    <cellStyle name="Вычисление 3 3 9" xfId="7821"/>
    <cellStyle name="Вычисление 3 4" xfId="7822"/>
    <cellStyle name="Вычисление 3 4 2" xfId="7823"/>
    <cellStyle name="Вычисление 3 4 2 2" xfId="11720"/>
    <cellStyle name="Вычисление 3 4 2 3" xfId="16487"/>
    <cellStyle name="Вычисление 3 4 3" xfId="7824"/>
    <cellStyle name="Вычисление 3 4 3 2" xfId="13474"/>
    <cellStyle name="Вычисление 3 4 3 3" xfId="17801"/>
    <cellStyle name="Вычисление 3 4 4" xfId="7825"/>
    <cellStyle name="Вычисление 3 4 5" xfId="9747"/>
    <cellStyle name="Вычисление 3 4 6" xfId="14954"/>
    <cellStyle name="Вычисление 3 5" xfId="7826"/>
    <cellStyle name="Вычисление 3 5 2" xfId="7827"/>
    <cellStyle name="Вычисление 3 5 2 2" xfId="12112"/>
    <cellStyle name="Вычисление 3 5 2 3" xfId="16713"/>
    <cellStyle name="Вычисление 3 5 3" xfId="7828"/>
    <cellStyle name="Вычисление 3 5 3 2" xfId="13866"/>
    <cellStyle name="Вычисление 3 5 3 3" xfId="18027"/>
    <cellStyle name="Вычисление 3 5 4" xfId="7829"/>
    <cellStyle name="Вычисление 3 5 5" xfId="10139"/>
    <cellStyle name="Вычисление 3 5 6" xfId="15180"/>
    <cellStyle name="Вычисление 3 6" xfId="7830"/>
    <cellStyle name="Вычисление 3 6 2" xfId="7831"/>
    <cellStyle name="Вычисление 3 6 2 2" xfId="11470"/>
    <cellStyle name="Вычисление 3 6 2 3" xfId="16269"/>
    <cellStyle name="Вычисление 3 6 3" xfId="7832"/>
    <cellStyle name="Вычисление 3 6 3 2" xfId="13224"/>
    <cellStyle name="Вычисление 3 6 3 3" xfId="17583"/>
    <cellStyle name="Вычисление 3 6 4" xfId="7833"/>
    <cellStyle name="Вычисление 3 6 5" xfId="9497"/>
    <cellStyle name="Вычисление 3 6 6" xfId="14736"/>
    <cellStyle name="Вычисление 3 7" xfId="7834"/>
    <cellStyle name="Вычисление 3 7 2" xfId="7835"/>
    <cellStyle name="Вычисление 3 7 2 2" xfId="11503"/>
    <cellStyle name="Вычисление 3 7 2 3" xfId="16299"/>
    <cellStyle name="Вычисление 3 7 3" xfId="7836"/>
    <cellStyle name="Вычисление 3 7 3 2" xfId="13257"/>
    <cellStyle name="Вычисление 3 7 3 3" xfId="17613"/>
    <cellStyle name="Вычисление 3 7 4" xfId="7837"/>
    <cellStyle name="Вычисление 3 7 5" xfId="9530"/>
    <cellStyle name="Вычисление 3 7 6" xfId="14766"/>
    <cellStyle name="Вычисление 3 8" xfId="7838"/>
    <cellStyle name="Вычисление 3 8 2" xfId="7839"/>
    <cellStyle name="Вычисление 3 8 2 2" xfId="12287"/>
    <cellStyle name="Вычисление 3 8 2 3" xfId="16888"/>
    <cellStyle name="Вычисление 3 8 3" xfId="7840"/>
    <cellStyle name="Вычисление 3 8 3 2" xfId="14041"/>
    <cellStyle name="Вычисление 3 8 3 3" xfId="18202"/>
    <cellStyle name="Вычисление 3 8 4" xfId="7841"/>
    <cellStyle name="Вычисление 3 8 5" xfId="10314"/>
    <cellStyle name="Вычисление 3 8 6" xfId="15355"/>
    <cellStyle name="Вычисление 3 9" xfId="7842"/>
    <cellStyle name="Вычисление 3 9 2" xfId="7843"/>
    <cellStyle name="Вычисление 3 9 2 2" xfId="11662"/>
    <cellStyle name="Вычисление 3 9 2 3" xfId="16442"/>
    <cellStyle name="Вычисление 3 9 3" xfId="7844"/>
    <cellStyle name="Вычисление 3 9 3 2" xfId="13416"/>
    <cellStyle name="Вычисление 3 9 3 3" xfId="17756"/>
    <cellStyle name="Вычисление 3 9 4" xfId="9689"/>
    <cellStyle name="Вычисление 3 9 5" xfId="14909"/>
    <cellStyle name="Вычисление 4" xfId="7845"/>
    <cellStyle name="Вычисление 4 10" xfId="7846"/>
    <cellStyle name="Вычисление 4 10 2" xfId="11115"/>
    <cellStyle name="Вычисление 4 10 3" xfId="16102"/>
    <cellStyle name="Вычисление 4 11" xfId="7847"/>
    <cellStyle name="Вычисление 4 12" xfId="7848"/>
    <cellStyle name="Вычисление 4 13" xfId="7849"/>
    <cellStyle name="Вычисление 4 14" xfId="9185"/>
    <cellStyle name="Вычисление 4 2" xfId="7850"/>
    <cellStyle name="Вычисление 4 2 10" xfId="7851"/>
    <cellStyle name="Вычисление 4 2 11" xfId="7852"/>
    <cellStyle name="Вычисление 4 2 12" xfId="9437"/>
    <cellStyle name="Вычисление 4 2 2" xfId="7853"/>
    <cellStyle name="Вычисление 4 2 2 2" xfId="7854"/>
    <cellStyle name="Вычисление 4 2 2 2 2" xfId="12033"/>
    <cellStyle name="Вычисление 4 2 2 2 3" xfId="16636"/>
    <cellStyle name="Вычисление 4 2 2 3" xfId="7855"/>
    <cellStyle name="Вычисление 4 2 2 3 2" xfId="13787"/>
    <cellStyle name="Вычисление 4 2 2 3 3" xfId="17950"/>
    <cellStyle name="Вычисление 4 2 2 4" xfId="7856"/>
    <cellStyle name="Вычисление 4 2 2 5" xfId="10060"/>
    <cellStyle name="Вычисление 4 2 2 6" xfId="15103"/>
    <cellStyle name="Вычисление 4 2 3" xfId="7857"/>
    <cellStyle name="Вычисление 4 2 3 2" xfId="7858"/>
    <cellStyle name="Вычисление 4 2 3 2 2" xfId="12342"/>
    <cellStyle name="Вычисление 4 2 3 2 3" xfId="16943"/>
    <cellStyle name="Вычисление 4 2 3 3" xfId="7859"/>
    <cellStyle name="Вычисление 4 2 3 3 2" xfId="14096"/>
    <cellStyle name="Вычисление 4 2 3 3 3" xfId="18257"/>
    <cellStyle name="Вычисление 4 2 3 4" xfId="7860"/>
    <cellStyle name="Вычисление 4 2 3 5" xfId="10369"/>
    <cellStyle name="Вычисление 4 2 3 6" xfId="15410"/>
    <cellStyle name="Вычисление 4 2 4" xfId="7861"/>
    <cellStyle name="Вычисление 4 2 4 2" xfId="7862"/>
    <cellStyle name="Вычисление 4 2 4 2 2" xfId="12511"/>
    <cellStyle name="Вычисление 4 2 4 2 3" xfId="17112"/>
    <cellStyle name="Вычисление 4 2 4 3" xfId="7863"/>
    <cellStyle name="Вычисление 4 2 4 3 2" xfId="14265"/>
    <cellStyle name="Вычисление 4 2 4 3 3" xfId="18426"/>
    <cellStyle name="Вычисление 4 2 4 4" xfId="7864"/>
    <cellStyle name="Вычисление 4 2 4 5" xfId="10538"/>
    <cellStyle name="Вычисление 4 2 4 6" xfId="15579"/>
    <cellStyle name="Вычисление 4 2 5" xfId="7865"/>
    <cellStyle name="Вычисление 4 2 5 2" xfId="7866"/>
    <cellStyle name="Вычисление 4 2 5 2 2" xfId="12667"/>
    <cellStyle name="Вычисление 4 2 5 2 3" xfId="17268"/>
    <cellStyle name="Вычисление 4 2 5 3" xfId="7867"/>
    <cellStyle name="Вычисление 4 2 5 3 2" xfId="14421"/>
    <cellStyle name="Вычисление 4 2 5 3 3" xfId="18582"/>
    <cellStyle name="Вычисление 4 2 5 4" xfId="7868"/>
    <cellStyle name="Вычисление 4 2 5 5" xfId="10694"/>
    <cellStyle name="Вычисление 4 2 5 6" xfId="15735"/>
    <cellStyle name="Вычисление 4 2 6" xfId="7869"/>
    <cellStyle name="Вычисление 4 2 6 2" xfId="7870"/>
    <cellStyle name="Вычисление 4 2 6 2 2" xfId="12811"/>
    <cellStyle name="Вычисление 4 2 6 2 3" xfId="17412"/>
    <cellStyle name="Вычисление 4 2 6 3" xfId="7871"/>
    <cellStyle name="Вычисление 4 2 6 3 2" xfId="14565"/>
    <cellStyle name="Вычисление 4 2 6 3 3" xfId="18726"/>
    <cellStyle name="Вычисление 4 2 6 4" xfId="7872"/>
    <cellStyle name="Вычисление 4 2 6 5" xfId="10838"/>
    <cellStyle name="Вычисление 4 2 6 6" xfId="15879"/>
    <cellStyle name="Вычисление 4 2 7" xfId="7873"/>
    <cellStyle name="Вычисление 4 2 7 2" xfId="7874"/>
    <cellStyle name="Вычисление 4 2 7 2 2" xfId="12940"/>
    <cellStyle name="Вычисление 4 2 7 2 3" xfId="17541"/>
    <cellStyle name="Вычисление 4 2 7 3" xfId="7875"/>
    <cellStyle name="Вычисление 4 2 7 3 2" xfId="14694"/>
    <cellStyle name="Вычисление 4 2 7 3 3" xfId="18855"/>
    <cellStyle name="Вычисление 4 2 7 4" xfId="7876"/>
    <cellStyle name="Вычисление 4 2 7 5" xfId="10967"/>
    <cellStyle name="Вычисление 4 2 7 6" xfId="16008"/>
    <cellStyle name="Вычисление 4 2 8" xfId="7877"/>
    <cellStyle name="Вычисление 4 2 8 2" xfId="11404"/>
    <cellStyle name="Вычисление 4 2 8 3" xfId="16227"/>
    <cellStyle name="Вычисление 4 2 9" xfId="7878"/>
    <cellStyle name="Вычисление 4 3" xfId="7879"/>
    <cellStyle name="Вычисление 4 3 10" xfId="7880"/>
    <cellStyle name="Вычисление 4 3 11" xfId="7881"/>
    <cellStyle name="Вычисление 4 3 12" xfId="9453"/>
    <cellStyle name="Вычисление 4 3 2" xfId="7882"/>
    <cellStyle name="Вычисление 4 3 2 2" xfId="7883"/>
    <cellStyle name="Вычисление 4 3 2 2 2" xfId="12054"/>
    <cellStyle name="Вычисление 4 3 2 2 3" xfId="16657"/>
    <cellStyle name="Вычисление 4 3 2 3" xfId="7884"/>
    <cellStyle name="Вычисление 4 3 2 3 2" xfId="13808"/>
    <cellStyle name="Вычисление 4 3 2 3 3" xfId="17971"/>
    <cellStyle name="Вычисление 4 3 2 4" xfId="7885"/>
    <cellStyle name="Вычисление 4 3 2 5" xfId="10081"/>
    <cellStyle name="Вычисление 4 3 2 6" xfId="15124"/>
    <cellStyle name="Вычисление 4 3 3" xfId="7886"/>
    <cellStyle name="Вычисление 4 3 3 2" xfId="7887"/>
    <cellStyle name="Вычисление 4 3 3 2 2" xfId="12363"/>
    <cellStyle name="Вычисление 4 3 3 2 3" xfId="16964"/>
    <cellStyle name="Вычисление 4 3 3 3" xfId="7888"/>
    <cellStyle name="Вычисление 4 3 3 3 2" xfId="14117"/>
    <cellStyle name="Вычисление 4 3 3 3 3" xfId="18278"/>
    <cellStyle name="Вычисление 4 3 3 4" xfId="7889"/>
    <cellStyle name="Вычисление 4 3 3 5" xfId="10390"/>
    <cellStyle name="Вычисление 4 3 3 6" xfId="15431"/>
    <cellStyle name="Вычисление 4 3 4" xfId="7890"/>
    <cellStyle name="Вычисление 4 3 4 2" xfId="7891"/>
    <cellStyle name="Вычисление 4 3 4 2 2" xfId="12532"/>
    <cellStyle name="Вычисление 4 3 4 2 3" xfId="17133"/>
    <cellStyle name="Вычисление 4 3 4 3" xfId="7892"/>
    <cellStyle name="Вычисление 4 3 4 3 2" xfId="14286"/>
    <cellStyle name="Вычисление 4 3 4 3 3" xfId="18447"/>
    <cellStyle name="Вычисление 4 3 4 4" xfId="10559"/>
    <cellStyle name="Вычисление 4 3 4 5" xfId="15600"/>
    <cellStyle name="Вычисление 4 3 5" xfId="7893"/>
    <cellStyle name="Вычисление 4 3 5 2" xfId="7894"/>
    <cellStyle name="Вычисление 4 3 5 2 2" xfId="12688"/>
    <cellStyle name="Вычисление 4 3 5 2 3" xfId="17289"/>
    <cellStyle name="Вычисление 4 3 5 3" xfId="7895"/>
    <cellStyle name="Вычисление 4 3 5 3 2" xfId="14442"/>
    <cellStyle name="Вычисление 4 3 5 3 3" xfId="18603"/>
    <cellStyle name="Вычисление 4 3 5 4" xfId="10715"/>
    <cellStyle name="Вычисление 4 3 5 5" xfId="15756"/>
    <cellStyle name="Вычисление 4 3 6" xfId="7896"/>
    <cellStyle name="Вычисление 4 3 6 2" xfId="7897"/>
    <cellStyle name="Вычисление 4 3 6 2 2" xfId="12832"/>
    <cellStyle name="Вычисление 4 3 6 2 3" xfId="17433"/>
    <cellStyle name="Вычисление 4 3 6 3" xfId="7898"/>
    <cellStyle name="Вычисление 4 3 6 3 2" xfId="14586"/>
    <cellStyle name="Вычисление 4 3 6 3 3" xfId="18747"/>
    <cellStyle name="Вычисление 4 3 6 4" xfId="10859"/>
    <cellStyle name="Вычисление 4 3 6 5" xfId="15900"/>
    <cellStyle name="Вычисление 4 3 7" xfId="7899"/>
    <cellStyle name="Вычисление 4 3 7 2" xfId="7900"/>
    <cellStyle name="Вычисление 4 3 7 2 2" xfId="12961"/>
    <cellStyle name="Вычисление 4 3 7 2 3" xfId="17562"/>
    <cellStyle name="Вычисление 4 3 7 3" xfId="7901"/>
    <cellStyle name="Вычисление 4 3 7 3 2" xfId="14715"/>
    <cellStyle name="Вычисление 4 3 7 3 3" xfId="18876"/>
    <cellStyle name="Вычисление 4 3 7 4" xfId="10988"/>
    <cellStyle name="Вычисление 4 3 7 5" xfId="16029"/>
    <cellStyle name="Вычисление 4 3 8" xfId="7902"/>
    <cellStyle name="Вычисление 4 3 8 2" xfId="11425"/>
    <cellStyle name="Вычисление 4 3 8 3" xfId="16248"/>
    <cellStyle name="Вычисление 4 3 9" xfId="7903"/>
    <cellStyle name="Вычисление 4 4" xfId="7904"/>
    <cellStyle name="Вычисление 4 4 2" xfId="7905"/>
    <cellStyle name="Вычисление 4 4 2 2" xfId="11724"/>
    <cellStyle name="Вычисление 4 4 2 3" xfId="16491"/>
    <cellStyle name="Вычисление 4 4 3" xfId="7906"/>
    <cellStyle name="Вычисление 4 4 3 2" xfId="13478"/>
    <cellStyle name="Вычисление 4 4 3 3" xfId="17805"/>
    <cellStyle name="Вычисление 4 4 4" xfId="7907"/>
    <cellStyle name="Вычисление 4 4 5" xfId="9751"/>
    <cellStyle name="Вычисление 4 4 6" xfId="14958"/>
    <cellStyle name="Вычисление 4 5" xfId="7908"/>
    <cellStyle name="Вычисление 4 5 2" xfId="7909"/>
    <cellStyle name="Вычисление 4 5 2 2" xfId="12116"/>
    <cellStyle name="Вычисление 4 5 2 3" xfId="16717"/>
    <cellStyle name="Вычисление 4 5 3" xfId="7910"/>
    <cellStyle name="Вычисление 4 5 3 2" xfId="13870"/>
    <cellStyle name="Вычисление 4 5 3 3" xfId="18031"/>
    <cellStyle name="Вычисление 4 5 4" xfId="7911"/>
    <cellStyle name="Вычисление 4 5 5" xfId="10143"/>
    <cellStyle name="Вычисление 4 5 6" xfId="15184"/>
    <cellStyle name="Вычисление 4 6" xfId="7912"/>
    <cellStyle name="Вычисление 4 6 2" xfId="7913"/>
    <cellStyle name="Вычисление 4 6 2 2" xfId="11643"/>
    <cellStyle name="Вычисление 4 6 2 3" xfId="16426"/>
    <cellStyle name="Вычисление 4 6 3" xfId="7914"/>
    <cellStyle name="Вычисление 4 6 3 2" xfId="13397"/>
    <cellStyle name="Вычисление 4 6 3 3" xfId="17740"/>
    <cellStyle name="Вычисление 4 6 4" xfId="7915"/>
    <cellStyle name="Вычисление 4 6 5" xfId="9670"/>
    <cellStyle name="Вычисление 4 6 6" xfId="14893"/>
    <cellStyle name="Вычисление 4 7" xfId="7916"/>
    <cellStyle name="Вычисление 4 7 2" xfId="7917"/>
    <cellStyle name="Вычисление 4 7 2 2" xfId="11651"/>
    <cellStyle name="Вычисление 4 7 2 3" xfId="16434"/>
    <cellStyle name="Вычисление 4 7 3" xfId="7918"/>
    <cellStyle name="Вычисление 4 7 3 2" xfId="13405"/>
    <cellStyle name="Вычисление 4 7 3 3" xfId="17748"/>
    <cellStyle name="Вычисление 4 7 4" xfId="7919"/>
    <cellStyle name="Вычисление 4 7 5" xfId="9678"/>
    <cellStyle name="Вычисление 4 7 6" xfId="14901"/>
    <cellStyle name="Вычисление 4 8" xfId="7920"/>
    <cellStyle name="Вычисление 4 8 2" xfId="7921"/>
    <cellStyle name="Вычисление 4 8 2 2" xfId="11462"/>
    <cellStyle name="Вычисление 4 8 2 3" xfId="16263"/>
    <cellStyle name="Вычисление 4 8 3" xfId="7922"/>
    <cellStyle name="Вычисление 4 8 3 2" xfId="13216"/>
    <cellStyle name="Вычисление 4 8 3 3" xfId="17577"/>
    <cellStyle name="Вычисление 4 8 4" xfId="7923"/>
    <cellStyle name="Вычисление 4 8 5" xfId="9489"/>
    <cellStyle name="Вычисление 4 8 6" xfId="14730"/>
    <cellStyle name="Вычисление 4 9" xfId="7924"/>
    <cellStyle name="Вычисление 4 9 2" xfId="7925"/>
    <cellStyle name="Вычисление 4 9 2 2" xfId="11502"/>
    <cellStyle name="Вычисление 4 9 2 3" xfId="16298"/>
    <cellStyle name="Вычисление 4 9 3" xfId="7926"/>
    <cellStyle name="Вычисление 4 9 3 2" xfId="13256"/>
    <cellStyle name="Вычисление 4 9 3 3" xfId="17612"/>
    <cellStyle name="Вычисление 4 9 4" xfId="9529"/>
    <cellStyle name="Вычисление 4 9 5" xfId="14765"/>
    <cellStyle name="Вычисление 5" xfId="7927"/>
    <cellStyle name="Вычисление 5 10" xfId="7928"/>
    <cellStyle name="Вычисление 5 11" xfId="7929"/>
    <cellStyle name="Вычисление 5 12" xfId="9284"/>
    <cellStyle name="Вычисление 5 2" xfId="7930"/>
    <cellStyle name="Вычисление 5 2 2" xfId="7931"/>
    <cellStyle name="Вычисление 5 2 2 2" xfId="11841"/>
    <cellStyle name="Вычисление 5 2 2 3" xfId="16530"/>
    <cellStyle name="Вычисление 5 2 3" xfId="7932"/>
    <cellStyle name="Вычисление 5 2 3 2" xfId="13595"/>
    <cellStyle name="Вычисление 5 2 3 3" xfId="17844"/>
    <cellStyle name="Вычисление 5 2 4" xfId="7933"/>
    <cellStyle name="Вычисление 5 2 5" xfId="9868"/>
    <cellStyle name="Вычисление 5 2 6" xfId="14997"/>
    <cellStyle name="Вычисление 5 3" xfId="7934"/>
    <cellStyle name="Вычисление 5 3 2" xfId="7935"/>
    <cellStyle name="Вычисление 5 3 2 2" xfId="12199"/>
    <cellStyle name="Вычисление 5 3 2 3" xfId="16800"/>
    <cellStyle name="Вычисление 5 3 3" xfId="7936"/>
    <cellStyle name="Вычисление 5 3 3 2" xfId="13953"/>
    <cellStyle name="Вычисление 5 3 3 3" xfId="18114"/>
    <cellStyle name="Вычисление 5 3 4" xfId="7937"/>
    <cellStyle name="Вычисление 5 3 5" xfId="10226"/>
    <cellStyle name="Вычисление 5 3 6" xfId="15267"/>
    <cellStyle name="Вычисление 5 4" xfId="7938"/>
    <cellStyle name="Вычисление 5 4 2" xfId="7939"/>
    <cellStyle name="Вычисление 5 4 2 2" xfId="12164"/>
    <cellStyle name="Вычисление 5 4 2 3" xfId="16765"/>
    <cellStyle name="Вычисление 5 4 3" xfId="7940"/>
    <cellStyle name="Вычисление 5 4 3 2" xfId="13918"/>
    <cellStyle name="Вычисление 5 4 3 3" xfId="18079"/>
    <cellStyle name="Вычисление 5 4 4" xfId="7941"/>
    <cellStyle name="Вычисление 5 4 5" xfId="10191"/>
    <cellStyle name="Вычисление 5 4 6" xfId="15232"/>
    <cellStyle name="Вычисление 5 5" xfId="7942"/>
    <cellStyle name="Вычисление 5 5 2" xfId="7943"/>
    <cellStyle name="Вычисление 5 5 2 2" xfId="12276"/>
    <cellStyle name="Вычисление 5 5 2 3" xfId="16877"/>
    <cellStyle name="Вычисление 5 5 3" xfId="7944"/>
    <cellStyle name="Вычисление 5 5 3 2" xfId="14030"/>
    <cellStyle name="Вычисление 5 5 3 3" xfId="18191"/>
    <cellStyle name="Вычисление 5 5 4" xfId="7945"/>
    <cellStyle name="Вычисление 5 5 5" xfId="10303"/>
    <cellStyle name="Вычисление 5 5 6" xfId="15344"/>
    <cellStyle name="Вычисление 5 6" xfId="7946"/>
    <cellStyle name="Вычисление 5 6 2" xfId="7947"/>
    <cellStyle name="Вычисление 5 6 2 2" xfId="12461"/>
    <cellStyle name="Вычисление 5 6 2 3" xfId="17062"/>
    <cellStyle name="Вычисление 5 6 3" xfId="7948"/>
    <cellStyle name="Вычисление 5 6 3 2" xfId="14215"/>
    <cellStyle name="Вычисление 5 6 3 3" xfId="18376"/>
    <cellStyle name="Вычисление 5 6 4" xfId="7949"/>
    <cellStyle name="Вычисление 5 6 5" xfId="10488"/>
    <cellStyle name="Вычисление 5 6 6" xfId="15529"/>
    <cellStyle name="Вычисление 5 7" xfId="7950"/>
    <cellStyle name="Вычисление 5 7 2" xfId="7951"/>
    <cellStyle name="Вычисление 5 7 2 2" xfId="12621"/>
    <cellStyle name="Вычисление 5 7 2 3" xfId="17222"/>
    <cellStyle name="Вычисление 5 7 3" xfId="7952"/>
    <cellStyle name="Вычисление 5 7 3 2" xfId="14375"/>
    <cellStyle name="Вычисление 5 7 3 3" xfId="18536"/>
    <cellStyle name="Вычисление 5 7 4" xfId="7953"/>
    <cellStyle name="Вычисление 5 7 5" xfId="10648"/>
    <cellStyle name="Вычисление 5 7 6" xfId="15689"/>
    <cellStyle name="Вычисление 5 8" xfId="7954"/>
    <cellStyle name="Вычисление 5 8 2" xfId="11213"/>
    <cellStyle name="Вычисление 5 8 3" xfId="16122"/>
    <cellStyle name="Вычисление 5 9" xfId="7955"/>
    <cellStyle name="Вычисление 6" xfId="7956"/>
    <cellStyle name="Вычисление 6 10" xfId="7957"/>
    <cellStyle name="Вычисление 6 11" xfId="7958"/>
    <cellStyle name="Вычисление 6 12" xfId="9326"/>
    <cellStyle name="Вычисление 6 2" xfId="7959"/>
    <cellStyle name="Вычисление 6 2 2" xfId="7960"/>
    <cellStyle name="Вычисление 6 2 2 2" xfId="11900"/>
    <cellStyle name="Вычисление 6 2 2 3" xfId="16574"/>
    <cellStyle name="Вычисление 6 2 3" xfId="7961"/>
    <cellStyle name="Вычисление 6 2 3 2" xfId="13654"/>
    <cellStyle name="Вычисление 6 2 3 3" xfId="17888"/>
    <cellStyle name="Вычисление 6 2 4" xfId="7962"/>
    <cellStyle name="Вычисление 6 2 5" xfId="9927"/>
    <cellStyle name="Вычисление 6 2 6" xfId="15041"/>
    <cellStyle name="Вычисление 6 3" xfId="7963"/>
    <cellStyle name="Вычисление 6 3 2" xfId="7964"/>
    <cellStyle name="Вычисление 6 3 2 2" xfId="12247"/>
    <cellStyle name="Вычисление 6 3 2 3" xfId="16848"/>
    <cellStyle name="Вычисление 6 3 3" xfId="7965"/>
    <cellStyle name="Вычисление 6 3 3 2" xfId="14001"/>
    <cellStyle name="Вычисление 6 3 3 3" xfId="18162"/>
    <cellStyle name="Вычисление 6 3 4" xfId="7966"/>
    <cellStyle name="Вычисление 6 3 5" xfId="10274"/>
    <cellStyle name="Вычисление 6 3 6" xfId="15315"/>
    <cellStyle name="Вычисление 6 4" xfId="7967"/>
    <cellStyle name="Вычисление 6 4 2" xfId="7968"/>
    <cellStyle name="Вычисление 6 4 2 2" xfId="12418"/>
    <cellStyle name="Вычисление 6 4 2 3" xfId="17019"/>
    <cellStyle name="Вычисление 6 4 3" xfId="7969"/>
    <cellStyle name="Вычисление 6 4 3 2" xfId="14172"/>
    <cellStyle name="Вычисление 6 4 3 3" xfId="18333"/>
    <cellStyle name="Вычисление 6 4 4" xfId="7970"/>
    <cellStyle name="Вычисление 6 4 5" xfId="10445"/>
    <cellStyle name="Вычисление 6 4 6" xfId="15486"/>
    <cellStyle name="Вычисление 6 5" xfId="7971"/>
    <cellStyle name="Вычисление 6 5 2" xfId="7972"/>
    <cellStyle name="Вычисление 6 5 2 2" xfId="12586"/>
    <cellStyle name="Вычисление 6 5 2 3" xfId="17187"/>
    <cellStyle name="Вычисление 6 5 3" xfId="7973"/>
    <cellStyle name="Вычисление 6 5 3 2" xfId="14340"/>
    <cellStyle name="Вычисление 6 5 3 3" xfId="18501"/>
    <cellStyle name="Вычисление 6 5 4" xfId="7974"/>
    <cellStyle name="Вычисление 6 5 5" xfId="10613"/>
    <cellStyle name="Вычисление 6 5 6" xfId="15654"/>
    <cellStyle name="Вычисление 6 6" xfId="7975"/>
    <cellStyle name="Вычисление 6 6 2" xfId="7976"/>
    <cellStyle name="Вычисление 6 6 2 2" xfId="12738"/>
    <cellStyle name="Вычисление 6 6 2 3" xfId="17339"/>
    <cellStyle name="Вычисление 6 6 3" xfId="7977"/>
    <cellStyle name="Вычисление 6 6 3 2" xfId="14492"/>
    <cellStyle name="Вычисление 6 6 3 3" xfId="18653"/>
    <cellStyle name="Вычисление 6 6 4" xfId="7978"/>
    <cellStyle name="Вычисление 6 6 5" xfId="10765"/>
    <cellStyle name="Вычисление 6 6 6" xfId="15806"/>
    <cellStyle name="Вычисление 6 7" xfId="7979"/>
    <cellStyle name="Вычисление 6 7 2" xfId="7980"/>
    <cellStyle name="Вычисление 6 7 2 2" xfId="12878"/>
    <cellStyle name="Вычисление 6 7 2 3" xfId="17479"/>
    <cellStyle name="Вычисление 6 7 3" xfId="7981"/>
    <cellStyle name="Вычисление 6 7 3 2" xfId="14632"/>
    <cellStyle name="Вычисление 6 7 3 3" xfId="18793"/>
    <cellStyle name="Вычисление 6 7 4" xfId="7982"/>
    <cellStyle name="Вычисление 6 7 5" xfId="10905"/>
    <cellStyle name="Вычисление 6 7 6" xfId="15946"/>
    <cellStyle name="Вычисление 6 8" xfId="7983"/>
    <cellStyle name="Вычисление 6 8 2" xfId="11271"/>
    <cellStyle name="Вычисление 6 8 3" xfId="16165"/>
    <cellStyle name="Вычисление 6 9" xfId="7984"/>
    <cellStyle name="Вычисление 7" xfId="7985"/>
    <cellStyle name="Вычисление 7 2" xfId="7986"/>
    <cellStyle name="Вычисление 7 2 2" xfId="11552"/>
    <cellStyle name="Вычисление 7 2 3" xfId="16343"/>
    <cellStyle name="Вычисление 7 3" xfId="7987"/>
    <cellStyle name="Вычисление 7 3 2" xfId="13306"/>
    <cellStyle name="Вычисление 7 3 3" xfId="17657"/>
    <cellStyle name="Вычисление 7 4" xfId="7988"/>
    <cellStyle name="Вычисление 7 5" xfId="9579"/>
    <cellStyle name="Вычисление 7 6" xfId="14810"/>
    <cellStyle name="Вычисление 8" xfId="7989"/>
    <cellStyle name="Вычисление 8 2" xfId="7990"/>
    <cellStyle name="Вычисление 8 2 2" xfId="11637"/>
    <cellStyle name="Вычисление 8 2 3" xfId="16420"/>
    <cellStyle name="Вычисление 8 3" xfId="7991"/>
    <cellStyle name="Вычисление 8 3 2" xfId="13391"/>
    <cellStyle name="Вычисление 8 3 3" xfId="17734"/>
    <cellStyle name="Вычисление 8 4" xfId="7992"/>
    <cellStyle name="Вычисление 8 5" xfId="9664"/>
    <cellStyle name="Вычисление 8 6" xfId="14887"/>
    <cellStyle name="Вычисление 9" xfId="7993"/>
    <cellStyle name="Вычисление 9 2" xfId="7994"/>
    <cellStyle name="Вычисление 9 2 2" xfId="11666"/>
    <cellStyle name="Вычисление 9 2 3" xfId="16445"/>
    <cellStyle name="Вычисление 9 3" xfId="7995"/>
    <cellStyle name="Вычисление 9 3 2" xfId="13420"/>
    <cellStyle name="Вычисление 9 3 3" xfId="17759"/>
    <cellStyle name="Вычисление 9 4" xfId="7996"/>
    <cellStyle name="Вычисление 9 5" xfId="9693"/>
    <cellStyle name="Вычисление 9 6" xfId="14912"/>
    <cellStyle name="Заголовок 1" xfId="7997"/>
    <cellStyle name="Заголовок 1 2" xfId="9082"/>
    <cellStyle name="Заголовок 2" xfId="7998"/>
    <cellStyle name="Заголовок 2 2" xfId="9083"/>
    <cellStyle name="Заголовок 3" xfId="7999"/>
    <cellStyle name="Заголовок 3 2" xfId="9084"/>
    <cellStyle name="Заголовок 4" xfId="8000"/>
    <cellStyle name="Заголовок 4 2" xfId="9085"/>
    <cellStyle name="Итог" xfId="8001"/>
    <cellStyle name="Итог 10" xfId="8002"/>
    <cellStyle name="Итог 10 2" xfId="8003"/>
    <cellStyle name="Итог 10 2 2" xfId="12296"/>
    <cellStyle name="Итог 10 2 3" xfId="16897"/>
    <cellStyle name="Итог 10 3" xfId="8004"/>
    <cellStyle name="Итог 10 3 2" xfId="14050"/>
    <cellStyle name="Итог 10 3 3" xfId="18211"/>
    <cellStyle name="Итог 10 4" xfId="8005"/>
    <cellStyle name="Итог 10 5" xfId="10323"/>
    <cellStyle name="Итог 10 6" xfId="15364"/>
    <cellStyle name="Итог 11" xfId="8006"/>
    <cellStyle name="Итог 11 2" xfId="8007"/>
    <cellStyle name="Итог 11 2 2" xfId="12271"/>
    <cellStyle name="Итог 11 2 3" xfId="16872"/>
    <cellStyle name="Итог 11 3" xfId="8008"/>
    <cellStyle name="Итог 11 3 2" xfId="14025"/>
    <cellStyle name="Итог 11 3 3" xfId="18186"/>
    <cellStyle name="Итог 11 4" xfId="8009"/>
    <cellStyle name="Итог 11 5" xfId="10298"/>
    <cellStyle name="Итог 11 6" xfId="15339"/>
    <cellStyle name="Итог 12" xfId="8010"/>
    <cellStyle name="Итог 12 2" xfId="8011"/>
    <cellStyle name="Итог 12 2 2" xfId="12458"/>
    <cellStyle name="Итог 12 2 3" xfId="17059"/>
    <cellStyle name="Итог 12 3" xfId="8012"/>
    <cellStyle name="Итог 12 3 2" xfId="14212"/>
    <cellStyle name="Итог 12 3 3" xfId="18373"/>
    <cellStyle name="Итог 12 4" xfId="10485"/>
    <cellStyle name="Итог 12 5" xfId="15526"/>
    <cellStyle name="Итог 13" xfId="8013"/>
    <cellStyle name="Итог 13 2" xfId="11035"/>
    <cellStyle name="Итог 13 3" xfId="16046"/>
    <cellStyle name="Итог 14" xfId="8014"/>
    <cellStyle name="Итог 15" xfId="8015"/>
    <cellStyle name="Итог 16" xfId="8016"/>
    <cellStyle name="Итог 17" xfId="9086"/>
    <cellStyle name="Итог 2" xfId="8017"/>
    <cellStyle name="Итог 2 10" xfId="8018"/>
    <cellStyle name="Итог 2 10 2" xfId="11053"/>
    <cellStyle name="Итог 2 10 3" xfId="16056"/>
    <cellStyle name="Итог 2 11" xfId="8019"/>
    <cellStyle name="Итог 2 12" xfId="8020"/>
    <cellStyle name="Итог 2 13" xfId="8021"/>
    <cellStyle name="Итог 2 14" xfId="9117"/>
    <cellStyle name="Итог 2 2" xfId="8022"/>
    <cellStyle name="Итог 2 2 10" xfId="8023"/>
    <cellStyle name="Итог 2 2 11" xfId="8024"/>
    <cellStyle name="Итог 2 2 12" xfId="9280"/>
    <cellStyle name="Итог 2 2 2" xfId="8025"/>
    <cellStyle name="Итог 2 2 2 2" xfId="8026"/>
    <cellStyle name="Итог 2 2 2 2 2" xfId="11837"/>
    <cellStyle name="Итог 2 2 2 2 3" xfId="16527"/>
    <cellStyle name="Итог 2 2 2 3" xfId="8027"/>
    <cellStyle name="Итог 2 2 2 3 2" xfId="13591"/>
    <cellStyle name="Итог 2 2 2 3 3" xfId="17841"/>
    <cellStyle name="Итог 2 2 2 4" xfId="8028"/>
    <cellStyle name="Итог 2 2 2 5" xfId="9864"/>
    <cellStyle name="Итог 2 2 2 6" xfId="14994"/>
    <cellStyle name="Итог 2 2 3" xfId="8029"/>
    <cellStyle name="Итог 2 2 3 2" xfId="8030"/>
    <cellStyle name="Итог 2 2 3 2 2" xfId="12196"/>
    <cellStyle name="Итог 2 2 3 2 3" xfId="16797"/>
    <cellStyle name="Итог 2 2 3 3" xfId="8031"/>
    <cellStyle name="Итог 2 2 3 3 2" xfId="13950"/>
    <cellStyle name="Итог 2 2 3 3 3" xfId="18111"/>
    <cellStyle name="Итог 2 2 3 4" xfId="8032"/>
    <cellStyle name="Итог 2 2 3 5" xfId="10223"/>
    <cellStyle name="Итог 2 2 3 6" xfId="15264"/>
    <cellStyle name="Итог 2 2 4" xfId="8033"/>
    <cellStyle name="Итог 2 2 4 2" xfId="8034"/>
    <cellStyle name="Итог 2 2 4 2 2" xfId="11642"/>
    <cellStyle name="Итог 2 2 4 2 3" xfId="16425"/>
    <cellStyle name="Итог 2 2 4 3" xfId="8035"/>
    <cellStyle name="Итог 2 2 4 3 2" xfId="13396"/>
    <cellStyle name="Итог 2 2 4 3 3" xfId="17739"/>
    <cellStyle name="Итог 2 2 4 4" xfId="8036"/>
    <cellStyle name="Итог 2 2 4 5" xfId="9669"/>
    <cellStyle name="Итог 2 2 4 6" xfId="14892"/>
    <cellStyle name="Итог 2 2 5" xfId="8037"/>
    <cellStyle name="Итог 2 2 5 2" xfId="8038"/>
    <cellStyle name="Итог 2 2 5 2 2" xfId="11570"/>
    <cellStyle name="Итог 2 2 5 2 3" xfId="16356"/>
    <cellStyle name="Итог 2 2 5 3" xfId="8039"/>
    <cellStyle name="Итог 2 2 5 3 2" xfId="13324"/>
    <cellStyle name="Итог 2 2 5 3 3" xfId="17670"/>
    <cellStyle name="Итог 2 2 5 4" xfId="8040"/>
    <cellStyle name="Итог 2 2 5 5" xfId="9597"/>
    <cellStyle name="Итог 2 2 5 6" xfId="14823"/>
    <cellStyle name="Итог 2 2 6" xfId="8041"/>
    <cellStyle name="Итог 2 2 6 2" xfId="8042"/>
    <cellStyle name="Итог 2 2 6 2 2" xfId="11803"/>
    <cellStyle name="Итог 2 2 6 2 3" xfId="16515"/>
    <cellStyle name="Итог 2 2 6 3" xfId="8043"/>
    <cellStyle name="Итог 2 2 6 3 2" xfId="13557"/>
    <cellStyle name="Итог 2 2 6 3 3" xfId="17829"/>
    <cellStyle name="Итог 2 2 6 4" xfId="8044"/>
    <cellStyle name="Итог 2 2 6 5" xfId="9830"/>
    <cellStyle name="Итог 2 2 6 6" xfId="14982"/>
    <cellStyle name="Итог 2 2 7" xfId="8045"/>
    <cellStyle name="Итог 2 2 7 2" xfId="8046"/>
    <cellStyle name="Итог 2 2 7 2 2" xfId="12165"/>
    <cellStyle name="Итог 2 2 7 2 3" xfId="16766"/>
    <cellStyle name="Итог 2 2 7 3" xfId="8047"/>
    <cellStyle name="Итог 2 2 7 3 2" xfId="13919"/>
    <cellStyle name="Итог 2 2 7 3 3" xfId="18080"/>
    <cellStyle name="Итог 2 2 7 4" xfId="10192"/>
    <cellStyle name="Итог 2 2 7 5" xfId="15233"/>
    <cellStyle name="Итог 2 2 8" xfId="8048"/>
    <cellStyle name="Итог 2 2 8 2" xfId="11209"/>
    <cellStyle name="Итог 2 2 8 3" xfId="16119"/>
    <cellStyle name="Итог 2 2 9" xfId="8049"/>
    <cellStyle name="Итог 2 3" xfId="8050"/>
    <cellStyle name="Итог 2 3 10" xfId="8051"/>
    <cellStyle name="Итог 2 3 11" xfId="8052"/>
    <cellStyle name="Итог 2 3 12" xfId="9324"/>
    <cellStyle name="Итог 2 3 2" xfId="8053"/>
    <cellStyle name="Итог 2 3 2 2" xfId="8054"/>
    <cellStyle name="Итог 2 3 2 2 2" xfId="11898"/>
    <cellStyle name="Итог 2 3 2 2 3" xfId="16572"/>
    <cellStyle name="Итог 2 3 2 3" xfId="8055"/>
    <cellStyle name="Итог 2 3 2 3 2" xfId="13652"/>
    <cellStyle name="Итог 2 3 2 3 3" xfId="17886"/>
    <cellStyle name="Итог 2 3 2 4" xfId="8056"/>
    <cellStyle name="Итог 2 3 2 5" xfId="9925"/>
    <cellStyle name="Итог 2 3 2 6" xfId="15039"/>
    <cellStyle name="Итог 2 3 3" xfId="8057"/>
    <cellStyle name="Итог 2 3 3 2" xfId="8058"/>
    <cellStyle name="Итог 2 3 3 2 2" xfId="12245"/>
    <cellStyle name="Итог 2 3 3 2 3" xfId="16846"/>
    <cellStyle name="Итог 2 3 3 3" xfId="8059"/>
    <cellStyle name="Итог 2 3 3 3 2" xfId="13999"/>
    <cellStyle name="Итог 2 3 3 3 3" xfId="18160"/>
    <cellStyle name="Итог 2 3 3 4" xfId="8060"/>
    <cellStyle name="Итог 2 3 3 5" xfId="10272"/>
    <cellStyle name="Итог 2 3 3 6" xfId="15313"/>
    <cellStyle name="Итог 2 3 4" xfId="8061"/>
    <cellStyle name="Итог 2 3 4 2" xfId="8062"/>
    <cellStyle name="Итог 2 3 4 2 2" xfId="12416"/>
    <cellStyle name="Итог 2 3 4 2 3" xfId="17017"/>
    <cellStyle name="Итог 2 3 4 3" xfId="8063"/>
    <cellStyle name="Итог 2 3 4 3 2" xfId="14170"/>
    <cellStyle name="Итог 2 3 4 3 3" xfId="18331"/>
    <cellStyle name="Итог 2 3 4 4" xfId="10443"/>
    <cellStyle name="Итог 2 3 4 5" xfId="15484"/>
    <cellStyle name="Итог 2 3 5" xfId="8064"/>
    <cellStyle name="Итог 2 3 5 2" xfId="8065"/>
    <cellStyle name="Итог 2 3 5 2 2" xfId="12584"/>
    <cellStyle name="Итог 2 3 5 2 3" xfId="17185"/>
    <cellStyle name="Итог 2 3 5 3" xfId="8066"/>
    <cellStyle name="Итог 2 3 5 3 2" xfId="14338"/>
    <cellStyle name="Итог 2 3 5 3 3" xfId="18499"/>
    <cellStyle name="Итог 2 3 5 4" xfId="10611"/>
    <cellStyle name="Итог 2 3 5 5" xfId="15652"/>
    <cellStyle name="Итог 2 3 6" xfId="8067"/>
    <cellStyle name="Итог 2 3 6 2" xfId="8068"/>
    <cellStyle name="Итог 2 3 6 2 2" xfId="12736"/>
    <cellStyle name="Итог 2 3 6 2 3" xfId="17337"/>
    <cellStyle name="Итог 2 3 6 3" xfId="8069"/>
    <cellStyle name="Итог 2 3 6 3 2" xfId="14490"/>
    <cellStyle name="Итог 2 3 6 3 3" xfId="18651"/>
    <cellStyle name="Итог 2 3 6 4" xfId="10763"/>
    <cellStyle name="Итог 2 3 6 5" xfId="15804"/>
    <cellStyle name="Итог 2 3 7" xfId="8070"/>
    <cellStyle name="Итог 2 3 7 2" xfId="8071"/>
    <cellStyle name="Итог 2 3 7 2 2" xfId="12876"/>
    <cellStyle name="Итог 2 3 7 2 3" xfId="17477"/>
    <cellStyle name="Итог 2 3 7 3" xfId="8072"/>
    <cellStyle name="Итог 2 3 7 3 2" xfId="14630"/>
    <cellStyle name="Итог 2 3 7 3 3" xfId="18791"/>
    <cellStyle name="Итог 2 3 7 4" xfId="10903"/>
    <cellStyle name="Итог 2 3 7 5" xfId="15944"/>
    <cellStyle name="Итог 2 3 8" xfId="8073"/>
    <cellStyle name="Итог 2 3 8 2" xfId="11269"/>
    <cellStyle name="Итог 2 3 8 3" xfId="16163"/>
    <cellStyle name="Итог 2 3 9" xfId="8074"/>
    <cellStyle name="Итог 2 4" xfId="8075"/>
    <cellStyle name="Итог 2 4 2" xfId="8076"/>
    <cellStyle name="Итог 2 4 2 2" xfId="11601"/>
    <cellStyle name="Итог 2 4 2 3" xfId="16384"/>
    <cellStyle name="Итог 2 4 3" xfId="8077"/>
    <cellStyle name="Итог 2 4 3 2" xfId="13355"/>
    <cellStyle name="Итог 2 4 3 3" xfId="17698"/>
    <cellStyle name="Итог 2 4 4" xfId="8078"/>
    <cellStyle name="Итог 2 4 5" xfId="9628"/>
    <cellStyle name="Итог 2 4 6" xfId="14851"/>
    <cellStyle name="Итог 2 5" xfId="8079"/>
    <cellStyle name="Итог 2 5 2" xfId="8080"/>
    <cellStyle name="Итог 2 5 2 2" xfId="11472"/>
    <cellStyle name="Итог 2 5 2 3" xfId="16271"/>
    <cellStyle name="Итог 2 5 3" xfId="8081"/>
    <cellStyle name="Итог 2 5 3 2" xfId="13226"/>
    <cellStyle name="Итог 2 5 3 3" xfId="17585"/>
    <cellStyle name="Итог 2 5 4" xfId="8082"/>
    <cellStyle name="Итог 2 5 5" xfId="9499"/>
    <cellStyle name="Итог 2 5 6" xfId="14738"/>
    <cellStyle name="Итог 2 6" xfId="8083"/>
    <cellStyle name="Итог 2 6 2" xfId="8084"/>
    <cellStyle name="Итог 2 6 2 2" xfId="11644"/>
    <cellStyle name="Итог 2 6 2 3" xfId="16427"/>
    <cellStyle name="Итог 2 6 3" xfId="8085"/>
    <cellStyle name="Итог 2 6 3 2" xfId="13398"/>
    <cellStyle name="Итог 2 6 3 3" xfId="17741"/>
    <cellStyle name="Итог 2 6 4" xfId="8086"/>
    <cellStyle name="Итог 2 6 5" xfId="9671"/>
    <cellStyle name="Итог 2 6 6" xfId="14894"/>
    <cellStyle name="Итог 2 7" xfId="8087"/>
    <cellStyle name="Итог 2 7 2" xfId="8088"/>
    <cellStyle name="Итог 2 7 2 2" xfId="11631"/>
    <cellStyle name="Итог 2 7 2 3" xfId="16414"/>
    <cellStyle name="Итог 2 7 3" xfId="8089"/>
    <cellStyle name="Итог 2 7 3 2" xfId="13385"/>
    <cellStyle name="Итог 2 7 3 3" xfId="17728"/>
    <cellStyle name="Итог 2 7 4" xfId="8090"/>
    <cellStyle name="Итог 2 7 5" xfId="9658"/>
    <cellStyle name="Итог 2 7 6" xfId="14881"/>
    <cellStyle name="Итог 2 8" xfId="8091"/>
    <cellStyle name="Итог 2 8 2" xfId="8092"/>
    <cellStyle name="Итог 2 8 2 2" xfId="11790"/>
    <cellStyle name="Итог 2 8 2 3" xfId="16502"/>
    <cellStyle name="Итог 2 8 3" xfId="8093"/>
    <cellStyle name="Итог 2 8 3 2" xfId="13544"/>
    <cellStyle name="Итог 2 8 3 3" xfId="17816"/>
    <cellStyle name="Итог 2 8 4" xfId="9817"/>
    <cellStyle name="Итог 2 8 5" xfId="14969"/>
    <cellStyle name="Итог 2 9" xfId="8094"/>
    <cellStyle name="Итог 2 9 2" xfId="8095"/>
    <cellStyle name="Итог 2 9 2 2" xfId="12162"/>
    <cellStyle name="Итог 2 9 2 3" xfId="16763"/>
    <cellStyle name="Итог 2 9 3" xfId="8096"/>
    <cellStyle name="Итог 2 9 3 2" xfId="13916"/>
    <cellStyle name="Итог 2 9 3 3" xfId="18077"/>
    <cellStyle name="Итог 2 9 4" xfId="10189"/>
    <cellStyle name="Итог 2 9 5" xfId="15230"/>
    <cellStyle name="Итог 3" xfId="8097"/>
    <cellStyle name="Итог 3 10" xfId="8098"/>
    <cellStyle name="Итог 3 10 2" xfId="11112"/>
    <cellStyle name="Итог 3 10 3" xfId="16099"/>
    <cellStyle name="Итог 3 11" xfId="8099"/>
    <cellStyle name="Итог 3 12" xfId="8100"/>
    <cellStyle name="Итог 3 13" xfId="8101"/>
    <cellStyle name="Итог 3 14" xfId="9183"/>
    <cellStyle name="Итог 3 2" xfId="8102"/>
    <cellStyle name="Итог 3 2 10" xfId="8103"/>
    <cellStyle name="Итог 3 2 11" xfId="8104"/>
    <cellStyle name="Итог 3 2 12" xfId="9435"/>
    <cellStyle name="Итог 3 2 2" xfId="8105"/>
    <cellStyle name="Итог 3 2 2 2" xfId="8106"/>
    <cellStyle name="Итог 3 2 2 2 2" xfId="12030"/>
    <cellStyle name="Итог 3 2 2 2 3" xfId="16633"/>
    <cellStyle name="Итог 3 2 2 3" xfId="8107"/>
    <cellStyle name="Итог 3 2 2 3 2" xfId="13784"/>
    <cellStyle name="Итог 3 2 2 3 3" xfId="17947"/>
    <cellStyle name="Итог 3 2 2 4" xfId="8108"/>
    <cellStyle name="Итог 3 2 2 5" xfId="10057"/>
    <cellStyle name="Итог 3 2 2 6" xfId="15100"/>
    <cellStyle name="Итог 3 2 3" xfId="8109"/>
    <cellStyle name="Итог 3 2 3 2" xfId="8110"/>
    <cellStyle name="Итог 3 2 3 2 2" xfId="12339"/>
    <cellStyle name="Итог 3 2 3 2 3" xfId="16940"/>
    <cellStyle name="Итог 3 2 3 3" xfId="8111"/>
    <cellStyle name="Итог 3 2 3 3 2" xfId="14093"/>
    <cellStyle name="Итог 3 2 3 3 3" xfId="18254"/>
    <cellStyle name="Итог 3 2 3 4" xfId="8112"/>
    <cellStyle name="Итог 3 2 3 5" xfId="10366"/>
    <cellStyle name="Итог 3 2 3 6" xfId="15407"/>
    <cellStyle name="Итог 3 2 4" xfId="8113"/>
    <cellStyle name="Итог 3 2 4 2" xfId="8114"/>
    <cellStyle name="Итог 3 2 4 2 2" xfId="12508"/>
    <cellStyle name="Итог 3 2 4 2 3" xfId="17109"/>
    <cellStyle name="Итог 3 2 4 3" xfId="8115"/>
    <cellStyle name="Итог 3 2 4 3 2" xfId="14262"/>
    <cellStyle name="Итог 3 2 4 3 3" xfId="18423"/>
    <cellStyle name="Итог 3 2 4 4" xfId="8116"/>
    <cellStyle name="Итог 3 2 4 5" xfId="10535"/>
    <cellStyle name="Итог 3 2 4 6" xfId="15576"/>
    <cellStyle name="Итог 3 2 5" xfId="8117"/>
    <cellStyle name="Итог 3 2 5 2" xfId="8118"/>
    <cellStyle name="Итог 3 2 5 2 2" xfId="12664"/>
    <cellStyle name="Итог 3 2 5 2 3" xfId="17265"/>
    <cellStyle name="Итог 3 2 5 3" xfId="8119"/>
    <cellStyle name="Итог 3 2 5 3 2" xfId="14418"/>
    <cellStyle name="Итог 3 2 5 3 3" xfId="18579"/>
    <cellStyle name="Итог 3 2 5 4" xfId="8120"/>
    <cellStyle name="Итог 3 2 5 5" xfId="10691"/>
    <cellStyle name="Итог 3 2 5 6" xfId="15732"/>
    <cellStyle name="Итог 3 2 6" xfId="8121"/>
    <cellStyle name="Итог 3 2 6 2" xfId="8122"/>
    <cellStyle name="Итог 3 2 6 2 2" xfId="12808"/>
    <cellStyle name="Итог 3 2 6 2 3" xfId="17409"/>
    <cellStyle name="Итог 3 2 6 3" xfId="8123"/>
    <cellStyle name="Итог 3 2 6 3 2" xfId="14562"/>
    <cellStyle name="Итог 3 2 6 3 3" xfId="18723"/>
    <cellStyle name="Итог 3 2 6 4" xfId="8124"/>
    <cellStyle name="Итог 3 2 6 5" xfId="10835"/>
    <cellStyle name="Итог 3 2 6 6" xfId="15876"/>
    <cellStyle name="Итог 3 2 7" xfId="8125"/>
    <cellStyle name="Итог 3 2 7 2" xfId="8126"/>
    <cellStyle name="Итог 3 2 7 2 2" xfId="12937"/>
    <cellStyle name="Итог 3 2 7 2 3" xfId="17538"/>
    <cellStyle name="Итог 3 2 7 3" xfId="8127"/>
    <cellStyle name="Итог 3 2 7 3 2" xfId="14691"/>
    <cellStyle name="Итог 3 2 7 3 3" xfId="18852"/>
    <cellStyle name="Итог 3 2 7 4" xfId="10964"/>
    <cellStyle name="Итог 3 2 7 5" xfId="16005"/>
    <cellStyle name="Итог 3 2 8" xfId="8128"/>
    <cellStyle name="Итог 3 2 8 2" xfId="11401"/>
    <cellStyle name="Итог 3 2 8 3" xfId="16224"/>
    <cellStyle name="Итог 3 2 9" xfId="8129"/>
    <cellStyle name="Итог 3 3" xfId="8130"/>
    <cellStyle name="Итог 3 3 10" xfId="8131"/>
    <cellStyle name="Итог 3 3 11" xfId="8132"/>
    <cellStyle name="Итог 3 3 12" xfId="9451"/>
    <cellStyle name="Итог 3 3 2" xfId="8133"/>
    <cellStyle name="Итог 3 3 2 2" xfId="8134"/>
    <cellStyle name="Итог 3 3 2 2 2" xfId="12051"/>
    <cellStyle name="Итог 3 3 2 2 3" xfId="16654"/>
    <cellStyle name="Итог 3 3 2 3" xfId="8135"/>
    <cellStyle name="Итог 3 3 2 3 2" xfId="13805"/>
    <cellStyle name="Итог 3 3 2 3 3" xfId="17968"/>
    <cellStyle name="Итог 3 3 2 4" xfId="8136"/>
    <cellStyle name="Итог 3 3 2 5" xfId="10078"/>
    <cellStyle name="Итог 3 3 2 6" xfId="15121"/>
    <cellStyle name="Итог 3 3 3" xfId="8137"/>
    <cellStyle name="Итог 3 3 3 2" xfId="8138"/>
    <cellStyle name="Итог 3 3 3 2 2" xfId="12360"/>
    <cellStyle name="Итог 3 3 3 2 3" xfId="16961"/>
    <cellStyle name="Итог 3 3 3 3" xfId="8139"/>
    <cellStyle name="Итог 3 3 3 3 2" xfId="14114"/>
    <cellStyle name="Итог 3 3 3 3 3" xfId="18275"/>
    <cellStyle name="Итог 3 3 3 4" xfId="8140"/>
    <cellStyle name="Итог 3 3 3 5" xfId="10387"/>
    <cellStyle name="Итог 3 3 3 6" xfId="15428"/>
    <cellStyle name="Итог 3 3 4" xfId="8141"/>
    <cellStyle name="Итог 3 3 4 2" xfId="8142"/>
    <cellStyle name="Итог 3 3 4 2 2" xfId="12529"/>
    <cellStyle name="Итог 3 3 4 2 3" xfId="17130"/>
    <cellStyle name="Итог 3 3 4 3" xfId="8143"/>
    <cellStyle name="Итог 3 3 4 3 2" xfId="14283"/>
    <cellStyle name="Итог 3 3 4 3 3" xfId="18444"/>
    <cellStyle name="Итог 3 3 4 4" xfId="10556"/>
    <cellStyle name="Итог 3 3 4 5" xfId="15597"/>
    <cellStyle name="Итог 3 3 5" xfId="8144"/>
    <cellStyle name="Итог 3 3 5 2" xfId="8145"/>
    <cellStyle name="Итог 3 3 5 2 2" xfId="12685"/>
    <cellStyle name="Итог 3 3 5 2 3" xfId="17286"/>
    <cellStyle name="Итог 3 3 5 3" xfId="8146"/>
    <cellStyle name="Итог 3 3 5 3 2" xfId="14439"/>
    <cellStyle name="Итог 3 3 5 3 3" xfId="18600"/>
    <cellStyle name="Итог 3 3 5 4" xfId="10712"/>
    <cellStyle name="Итог 3 3 5 5" xfId="15753"/>
    <cellStyle name="Итог 3 3 6" xfId="8147"/>
    <cellStyle name="Итог 3 3 6 2" xfId="8148"/>
    <cellStyle name="Итог 3 3 6 2 2" xfId="12829"/>
    <cellStyle name="Итог 3 3 6 2 3" xfId="17430"/>
    <cellStyle name="Итог 3 3 6 3" xfId="8149"/>
    <cellStyle name="Итог 3 3 6 3 2" xfId="14583"/>
    <cellStyle name="Итог 3 3 6 3 3" xfId="18744"/>
    <cellStyle name="Итог 3 3 6 4" xfId="10856"/>
    <cellStyle name="Итог 3 3 6 5" xfId="15897"/>
    <cellStyle name="Итог 3 3 7" xfId="8150"/>
    <cellStyle name="Итог 3 3 7 2" xfId="8151"/>
    <cellStyle name="Итог 3 3 7 2 2" xfId="12958"/>
    <cellStyle name="Итог 3 3 7 2 3" xfId="17559"/>
    <cellStyle name="Итог 3 3 7 3" xfId="8152"/>
    <cellStyle name="Итог 3 3 7 3 2" xfId="14712"/>
    <cellStyle name="Итог 3 3 7 3 3" xfId="18873"/>
    <cellStyle name="Итог 3 3 7 4" xfId="10985"/>
    <cellStyle name="Итог 3 3 7 5" xfId="16026"/>
    <cellStyle name="Итог 3 3 8" xfId="8153"/>
    <cellStyle name="Итог 3 3 8 2" xfId="11422"/>
    <cellStyle name="Итог 3 3 8 3" xfId="16245"/>
    <cellStyle name="Итог 3 3 9" xfId="8154"/>
    <cellStyle name="Итог 3 4" xfId="8155"/>
    <cellStyle name="Итог 3 4 2" xfId="8156"/>
    <cellStyle name="Итог 3 4 2 2" xfId="11721"/>
    <cellStyle name="Итог 3 4 2 3" xfId="16488"/>
    <cellStyle name="Итог 3 4 3" xfId="8157"/>
    <cellStyle name="Итог 3 4 3 2" xfId="13475"/>
    <cellStyle name="Итог 3 4 3 3" xfId="17802"/>
    <cellStyle name="Итог 3 4 4" xfId="8158"/>
    <cellStyle name="Итог 3 4 5" xfId="9748"/>
    <cellStyle name="Итог 3 4 6" xfId="14955"/>
    <cellStyle name="Итог 3 5" xfId="8159"/>
    <cellStyle name="Итог 3 5 2" xfId="8160"/>
    <cellStyle name="Итог 3 5 2 2" xfId="12113"/>
    <cellStyle name="Итог 3 5 2 3" xfId="16714"/>
    <cellStyle name="Итог 3 5 3" xfId="8161"/>
    <cellStyle name="Итог 3 5 3 2" xfId="13867"/>
    <cellStyle name="Итог 3 5 3 3" xfId="18028"/>
    <cellStyle name="Итог 3 5 4" xfId="8162"/>
    <cellStyle name="Итог 3 5 5" xfId="10140"/>
    <cellStyle name="Итог 3 5 6" xfId="15181"/>
    <cellStyle name="Итог 3 6" xfId="8163"/>
    <cellStyle name="Итог 3 6 2" xfId="8164"/>
    <cellStyle name="Итог 3 6 2 2" xfId="11801"/>
    <cellStyle name="Итог 3 6 2 3" xfId="16513"/>
    <cellStyle name="Итог 3 6 3" xfId="8165"/>
    <cellStyle name="Итог 3 6 3 2" xfId="13555"/>
    <cellStyle name="Итог 3 6 3 3" xfId="17827"/>
    <cellStyle name="Итог 3 6 4" xfId="8166"/>
    <cellStyle name="Итог 3 6 5" xfId="9828"/>
    <cellStyle name="Итог 3 6 6" xfId="14980"/>
    <cellStyle name="Итог 3 7" xfId="8167"/>
    <cellStyle name="Итог 3 7 2" xfId="8168"/>
    <cellStyle name="Итог 3 7 2 2" xfId="12068"/>
    <cellStyle name="Итог 3 7 2 3" xfId="16669"/>
    <cellStyle name="Итог 3 7 3" xfId="8169"/>
    <cellStyle name="Итог 3 7 3 2" xfId="13822"/>
    <cellStyle name="Итог 3 7 3 3" xfId="17983"/>
    <cellStyle name="Итог 3 7 4" xfId="8170"/>
    <cellStyle name="Итог 3 7 5" xfId="10095"/>
    <cellStyle name="Итог 3 7 6" xfId="15136"/>
    <cellStyle name="Итог 3 8" xfId="8171"/>
    <cellStyle name="Итог 3 8 2" xfId="8172"/>
    <cellStyle name="Итог 3 8 2 2" xfId="12463"/>
    <cellStyle name="Итог 3 8 2 3" xfId="17064"/>
    <cellStyle name="Итог 3 8 3" xfId="8173"/>
    <cellStyle name="Итог 3 8 3 2" xfId="14217"/>
    <cellStyle name="Итог 3 8 3 3" xfId="18378"/>
    <cellStyle name="Итог 3 8 4" xfId="10490"/>
    <cellStyle name="Итог 3 8 5" xfId="15531"/>
    <cellStyle name="Итог 3 9" xfId="8174"/>
    <cellStyle name="Итог 3 9 2" xfId="8175"/>
    <cellStyle name="Итог 3 9 2 2" xfId="12622"/>
    <cellStyle name="Итог 3 9 2 3" xfId="17223"/>
    <cellStyle name="Итог 3 9 3" xfId="8176"/>
    <cellStyle name="Итог 3 9 3 2" xfId="14376"/>
    <cellStyle name="Итог 3 9 3 3" xfId="18537"/>
    <cellStyle name="Итог 3 9 4" xfId="10649"/>
    <cellStyle name="Итог 3 9 5" xfId="15690"/>
    <cellStyle name="Итог 4" xfId="8177"/>
    <cellStyle name="Итог 4 10" xfId="8178"/>
    <cellStyle name="Итог 4 10 2" xfId="11074"/>
    <cellStyle name="Итог 4 10 3" xfId="16069"/>
    <cellStyle name="Итог 4 11" xfId="8179"/>
    <cellStyle name="Итог 4 12" xfId="8180"/>
    <cellStyle name="Итог 4 13" xfId="8181"/>
    <cellStyle name="Итог 4 14" xfId="9158"/>
    <cellStyle name="Итог 4 2" xfId="8182"/>
    <cellStyle name="Итог 4 2 10" xfId="8183"/>
    <cellStyle name="Итог 4 2 11" xfId="8184"/>
    <cellStyle name="Итог 4 2 12" xfId="9417"/>
    <cellStyle name="Итог 4 2 2" xfId="8185"/>
    <cellStyle name="Итог 4 2 2 2" xfId="8186"/>
    <cellStyle name="Итог 4 2 2 2 2" xfId="11999"/>
    <cellStyle name="Итог 4 2 2 2 3" xfId="16602"/>
    <cellStyle name="Итог 4 2 2 3" xfId="8187"/>
    <cellStyle name="Итог 4 2 2 3 2" xfId="13753"/>
    <cellStyle name="Итог 4 2 2 3 3" xfId="17916"/>
    <cellStyle name="Итог 4 2 2 4" xfId="8188"/>
    <cellStyle name="Итог 4 2 2 5" xfId="10026"/>
    <cellStyle name="Итог 4 2 2 6" xfId="15069"/>
    <cellStyle name="Итог 4 2 3" xfId="8189"/>
    <cellStyle name="Итог 4 2 3 2" xfId="8190"/>
    <cellStyle name="Итог 4 2 3 2 2" xfId="12308"/>
    <cellStyle name="Итог 4 2 3 2 3" xfId="16909"/>
    <cellStyle name="Итог 4 2 3 3" xfId="8191"/>
    <cellStyle name="Итог 4 2 3 3 2" xfId="14062"/>
    <cellStyle name="Итог 4 2 3 3 3" xfId="18223"/>
    <cellStyle name="Итог 4 2 3 4" xfId="8192"/>
    <cellStyle name="Итог 4 2 3 5" xfId="10335"/>
    <cellStyle name="Итог 4 2 3 6" xfId="15376"/>
    <cellStyle name="Итог 4 2 4" xfId="8193"/>
    <cellStyle name="Итог 4 2 4 2" xfId="8194"/>
    <cellStyle name="Итог 4 2 4 2 2" xfId="12477"/>
    <cellStyle name="Итог 4 2 4 2 3" xfId="17078"/>
    <cellStyle name="Итог 4 2 4 3" xfId="8195"/>
    <cellStyle name="Итог 4 2 4 3 2" xfId="14231"/>
    <cellStyle name="Итог 4 2 4 3 3" xfId="18392"/>
    <cellStyle name="Итог 4 2 4 4" xfId="8196"/>
    <cellStyle name="Итог 4 2 4 5" xfId="10504"/>
    <cellStyle name="Итог 4 2 4 6" xfId="15545"/>
    <cellStyle name="Итог 4 2 5" xfId="8197"/>
    <cellStyle name="Итог 4 2 5 2" xfId="8198"/>
    <cellStyle name="Итог 4 2 5 2 2" xfId="12633"/>
    <cellStyle name="Итог 4 2 5 2 3" xfId="17234"/>
    <cellStyle name="Итог 4 2 5 3" xfId="8199"/>
    <cellStyle name="Итог 4 2 5 3 2" xfId="14387"/>
    <cellStyle name="Итог 4 2 5 3 3" xfId="18548"/>
    <cellStyle name="Итог 4 2 5 4" xfId="8200"/>
    <cellStyle name="Итог 4 2 5 5" xfId="10660"/>
    <cellStyle name="Итог 4 2 5 6" xfId="15701"/>
    <cellStyle name="Итог 4 2 6" xfId="8201"/>
    <cellStyle name="Итог 4 2 6 2" xfId="8202"/>
    <cellStyle name="Итог 4 2 6 2 2" xfId="12777"/>
    <cellStyle name="Итог 4 2 6 2 3" xfId="17378"/>
    <cellStyle name="Итог 4 2 6 3" xfId="8203"/>
    <cellStyle name="Итог 4 2 6 3 2" xfId="14531"/>
    <cellStyle name="Итог 4 2 6 3 3" xfId="18692"/>
    <cellStyle name="Итог 4 2 6 4" xfId="8204"/>
    <cellStyle name="Итог 4 2 6 5" xfId="10804"/>
    <cellStyle name="Итог 4 2 6 6" xfId="15845"/>
    <cellStyle name="Итог 4 2 7" xfId="8205"/>
    <cellStyle name="Итог 4 2 7 2" xfId="8206"/>
    <cellStyle name="Итог 4 2 7 2 2" xfId="12906"/>
    <cellStyle name="Итог 4 2 7 2 3" xfId="17507"/>
    <cellStyle name="Итог 4 2 7 3" xfId="8207"/>
    <cellStyle name="Итог 4 2 7 3 2" xfId="14660"/>
    <cellStyle name="Итог 4 2 7 3 3" xfId="18821"/>
    <cellStyle name="Итог 4 2 7 4" xfId="10933"/>
    <cellStyle name="Итог 4 2 7 5" xfId="15974"/>
    <cellStyle name="Итог 4 2 8" xfId="8208"/>
    <cellStyle name="Итог 4 2 8 2" xfId="11370"/>
    <cellStyle name="Итог 4 2 8 3" xfId="16193"/>
    <cellStyle name="Итог 4 2 9" xfId="8209"/>
    <cellStyle name="Итог 4 3" xfId="8210"/>
    <cellStyle name="Итог 4 3 10" xfId="8211"/>
    <cellStyle name="Итог 4 3 11" xfId="8212"/>
    <cellStyle name="Итог 4 3 12" xfId="9329"/>
    <cellStyle name="Итог 4 3 2" xfId="8213"/>
    <cellStyle name="Итог 4 3 2 2" xfId="8214"/>
    <cellStyle name="Итог 4 3 2 2 2" xfId="11904"/>
    <cellStyle name="Итог 4 3 2 2 3" xfId="16578"/>
    <cellStyle name="Итог 4 3 2 3" xfId="8215"/>
    <cellStyle name="Итог 4 3 2 3 2" xfId="13658"/>
    <cellStyle name="Итог 4 3 2 3 3" xfId="17892"/>
    <cellStyle name="Итог 4 3 2 4" xfId="8216"/>
    <cellStyle name="Итог 4 3 2 5" xfId="9931"/>
    <cellStyle name="Итог 4 3 2 6" xfId="15045"/>
    <cellStyle name="Итог 4 3 3" xfId="8217"/>
    <cellStyle name="Итог 4 3 3 2" xfId="8218"/>
    <cellStyle name="Итог 4 3 3 2 2" xfId="12251"/>
    <cellStyle name="Итог 4 3 3 2 3" xfId="16852"/>
    <cellStyle name="Итог 4 3 3 3" xfId="8219"/>
    <cellStyle name="Итог 4 3 3 3 2" xfId="14005"/>
    <cellStyle name="Итог 4 3 3 3 3" xfId="18166"/>
    <cellStyle name="Итог 4 3 3 4" xfId="8220"/>
    <cellStyle name="Итог 4 3 3 5" xfId="10278"/>
    <cellStyle name="Итог 4 3 3 6" xfId="15319"/>
    <cellStyle name="Итог 4 3 4" xfId="8221"/>
    <cellStyle name="Итог 4 3 4 2" xfId="8222"/>
    <cellStyle name="Итог 4 3 4 2 2" xfId="12422"/>
    <cellStyle name="Итог 4 3 4 2 3" xfId="17023"/>
    <cellStyle name="Итог 4 3 4 3" xfId="8223"/>
    <cellStyle name="Итог 4 3 4 3 2" xfId="14176"/>
    <cellStyle name="Итог 4 3 4 3 3" xfId="18337"/>
    <cellStyle name="Итог 4 3 4 4" xfId="10449"/>
    <cellStyle name="Итог 4 3 4 5" xfId="15490"/>
    <cellStyle name="Итог 4 3 5" xfId="8224"/>
    <cellStyle name="Итог 4 3 5 2" xfId="8225"/>
    <cellStyle name="Итог 4 3 5 2 2" xfId="12590"/>
    <cellStyle name="Итог 4 3 5 2 3" xfId="17191"/>
    <cellStyle name="Итог 4 3 5 3" xfId="8226"/>
    <cellStyle name="Итог 4 3 5 3 2" xfId="14344"/>
    <cellStyle name="Итог 4 3 5 3 3" xfId="18505"/>
    <cellStyle name="Итог 4 3 5 4" xfId="10617"/>
    <cellStyle name="Итог 4 3 5 5" xfId="15658"/>
    <cellStyle name="Итог 4 3 6" xfId="8227"/>
    <cellStyle name="Итог 4 3 6 2" xfId="8228"/>
    <cellStyle name="Итог 4 3 6 2 2" xfId="12742"/>
    <cellStyle name="Итог 4 3 6 2 3" xfId="17343"/>
    <cellStyle name="Итог 4 3 6 3" xfId="8229"/>
    <cellStyle name="Итог 4 3 6 3 2" xfId="14496"/>
    <cellStyle name="Итог 4 3 6 3 3" xfId="18657"/>
    <cellStyle name="Итог 4 3 6 4" xfId="10769"/>
    <cellStyle name="Итог 4 3 6 5" xfId="15810"/>
    <cellStyle name="Итог 4 3 7" xfId="8230"/>
    <cellStyle name="Итог 4 3 7 2" xfId="8231"/>
    <cellStyle name="Итог 4 3 7 2 2" xfId="12882"/>
    <cellStyle name="Итог 4 3 7 2 3" xfId="17483"/>
    <cellStyle name="Итог 4 3 7 3" xfId="8232"/>
    <cellStyle name="Итог 4 3 7 3 2" xfId="14636"/>
    <cellStyle name="Итог 4 3 7 3 3" xfId="18797"/>
    <cellStyle name="Итог 4 3 7 4" xfId="10909"/>
    <cellStyle name="Итог 4 3 7 5" xfId="15950"/>
    <cellStyle name="Итог 4 3 8" xfId="8233"/>
    <cellStyle name="Итог 4 3 8 2" xfId="11275"/>
    <cellStyle name="Итог 4 3 8 3" xfId="16169"/>
    <cellStyle name="Итог 4 3 9" xfId="8234"/>
    <cellStyle name="Итог 4 4" xfId="8235"/>
    <cellStyle name="Итог 4 4 2" xfId="8236"/>
    <cellStyle name="Итог 4 4 2 2" xfId="11683"/>
    <cellStyle name="Итог 4 4 2 3" xfId="16458"/>
    <cellStyle name="Итог 4 4 3" xfId="8237"/>
    <cellStyle name="Итог 4 4 3 2" xfId="13437"/>
    <cellStyle name="Итог 4 4 3 3" xfId="17772"/>
    <cellStyle name="Итог 4 4 4" xfId="8238"/>
    <cellStyle name="Итог 4 4 5" xfId="9710"/>
    <cellStyle name="Итог 4 4 6" xfId="14925"/>
    <cellStyle name="Итог 4 5" xfId="8239"/>
    <cellStyle name="Итог 4 5 2" xfId="8240"/>
    <cellStyle name="Итог 4 5 2 2" xfId="12080"/>
    <cellStyle name="Итог 4 5 2 3" xfId="16681"/>
    <cellStyle name="Итог 4 5 3" xfId="8241"/>
    <cellStyle name="Итог 4 5 3 2" xfId="13834"/>
    <cellStyle name="Итог 4 5 3 3" xfId="17995"/>
    <cellStyle name="Итог 4 5 4" xfId="8242"/>
    <cellStyle name="Итог 4 5 5" xfId="10107"/>
    <cellStyle name="Итог 4 5 6" xfId="15148"/>
    <cellStyle name="Итог 4 6" xfId="8243"/>
    <cellStyle name="Итог 4 6 2" xfId="8244"/>
    <cellStyle name="Итог 4 6 2 2" xfId="12283"/>
    <cellStyle name="Итог 4 6 2 3" xfId="16884"/>
    <cellStyle name="Итог 4 6 3" xfId="8245"/>
    <cellStyle name="Итог 4 6 3 2" xfId="14037"/>
    <cellStyle name="Итог 4 6 3 3" xfId="18198"/>
    <cellStyle name="Итог 4 6 4" xfId="8246"/>
    <cellStyle name="Итог 4 6 5" xfId="10310"/>
    <cellStyle name="Итог 4 6 6" xfId="15351"/>
    <cellStyle name="Итог 4 7" xfId="8247"/>
    <cellStyle name="Итог 4 7 2" xfId="8248"/>
    <cellStyle name="Итог 4 7 2 2" xfId="11657"/>
    <cellStyle name="Итог 4 7 2 3" xfId="16439"/>
    <cellStyle name="Итог 4 7 3" xfId="8249"/>
    <cellStyle name="Итог 4 7 3 2" xfId="13411"/>
    <cellStyle name="Итог 4 7 3 3" xfId="17753"/>
    <cellStyle name="Итог 4 7 4" xfId="8250"/>
    <cellStyle name="Итог 4 7 5" xfId="9684"/>
    <cellStyle name="Итог 4 7 6" xfId="14906"/>
    <cellStyle name="Итог 4 8" xfId="8251"/>
    <cellStyle name="Итог 4 8 2" xfId="8252"/>
    <cellStyle name="Итог 4 8 2 2" xfId="11603"/>
    <cellStyle name="Итог 4 8 2 3" xfId="16386"/>
    <cellStyle name="Итог 4 8 3" xfId="8253"/>
    <cellStyle name="Итог 4 8 3 2" xfId="13357"/>
    <cellStyle name="Итог 4 8 3 3" xfId="17700"/>
    <cellStyle name="Итог 4 8 4" xfId="9630"/>
    <cellStyle name="Итог 4 8 5" xfId="14853"/>
    <cellStyle name="Итог 4 9" xfId="8254"/>
    <cellStyle name="Итог 4 9 2" xfId="8255"/>
    <cellStyle name="Итог 4 9 2 2" xfId="12450"/>
    <cellStyle name="Итог 4 9 2 3" xfId="17051"/>
    <cellStyle name="Итог 4 9 3" xfId="8256"/>
    <cellStyle name="Итог 4 9 3 2" xfId="14204"/>
    <cellStyle name="Итог 4 9 3 3" xfId="18365"/>
    <cellStyle name="Итог 4 9 4" xfId="10477"/>
    <cellStyle name="Итог 4 9 5" xfId="15518"/>
    <cellStyle name="Итог 5" xfId="8257"/>
    <cellStyle name="Итог 5 10" xfId="8258"/>
    <cellStyle name="Итог 5 11" xfId="8259"/>
    <cellStyle name="Итог 5 12" xfId="9289"/>
    <cellStyle name="Итог 5 2" xfId="8260"/>
    <cellStyle name="Итог 5 2 2" xfId="8261"/>
    <cellStyle name="Итог 5 2 2 2" xfId="11848"/>
    <cellStyle name="Итог 5 2 2 3" xfId="16535"/>
    <cellStyle name="Итог 5 2 3" xfId="8262"/>
    <cellStyle name="Итог 5 2 3 2" xfId="13602"/>
    <cellStyle name="Итог 5 2 3 3" xfId="17849"/>
    <cellStyle name="Итог 5 2 4" xfId="8263"/>
    <cellStyle name="Итог 5 2 5" xfId="9875"/>
    <cellStyle name="Итог 5 2 6" xfId="15002"/>
    <cellStyle name="Итог 5 3" xfId="8264"/>
    <cellStyle name="Итог 5 3 2" xfId="8265"/>
    <cellStyle name="Итог 5 3 2 2" xfId="12205"/>
    <cellStyle name="Итог 5 3 2 3" xfId="16806"/>
    <cellStyle name="Итог 5 3 3" xfId="8266"/>
    <cellStyle name="Итог 5 3 3 2" xfId="13959"/>
    <cellStyle name="Итог 5 3 3 3" xfId="18120"/>
    <cellStyle name="Итог 5 3 4" xfId="8267"/>
    <cellStyle name="Итог 5 3 5" xfId="10232"/>
    <cellStyle name="Итог 5 3 6" xfId="15273"/>
    <cellStyle name="Итог 5 4" xfId="8268"/>
    <cellStyle name="Итог 5 4 2" xfId="8269"/>
    <cellStyle name="Итог 5 4 2 2" xfId="12373"/>
    <cellStyle name="Итог 5 4 2 3" xfId="16974"/>
    <cellStyle name="Итог 5 4 3" xfId="8270"/>
    <cellStyle name="Итог 5 4 3 2" xfId="14127"/>
    <cellStyle name="Итог 5 4 3 3" xfId="18288"/>
    <cellStyle name="Итог 5 4 4" xfId="8271"/>
    <cellStyle name="Итог 5 4 5" xfId="10400"/>
    <cellStyle name="Итог 5 4 6" xfId="15441"/>
    <cellStyle name="Итог 5 5" xfId="8272"/>
    <cellStyle name="Итог 5 5 2" xfId="8273"/>
    <cellStyle name="Итог 5 5 2 2" xfId="12184"/>
    <cellStyle name="Итог 5 5 2 3" xfId="16785"/>
    <cellStyle name="Итог 5 5 3" xfId="8274"/>
    <cellStyle name="Итог 5 5 3 2" xfId="13938"/>
    <cellStyle name="Итог 5 5 3 3" xfId="18099"/>
    <cellStyle name="Итог 5 5 4" xfId="8275"/>
    <cellStyle name="Итог 5 5 5" xfId="10211"/>
    <cellStyle name="Итог 5 5 6" xfId="15252"/>
    <cellStyle name="Итог 5 6" xfId="8276"/>
    <cellStyle name="Итог 5 6 2" xfId="8277"/>
    <cellStyle name="Итог 5 6 2 2" xfId="11798"/>
    <cellStyle name="Итог 5 6 2 3" xfId="16510"/>
    <cellStyle name="Итог 5 6 3" xfId="8278"/>
    <cellStyle name="Итог 5 6 3 2" xfId="13552"/>
    <cellStyle name="Итог 5 6 3 3" xfId="17824"/>
    <cellStyle name="Итог 5 6 4" xfId="8279"/>
    <cellStyle name="Итог 5 6 5" xfId="9825"/>
    <cellStyle name="Итог 5 6 6" xfId="14977"/>
    <cellStyle name="Итог 5 7" xfId="8280"/>
    <cellStyle name="Итог 5 7 2" xfId="8281"/>
    <cellStyle name="Итог 5 7 2 2" xfId="12175"/>
    <cellStyle name="Итог 5 7 2 3" xfId="16776"/>
    <cellStyle name="Итог 5 7 3" xfId="8282"/>
    <cellStyle name="Итог 5 7 3 2" xfId="13929"/>
    <cellStyle name="Итог 5 7 3 3" xfId="18090"/>
    <cellStyle name="Итог 5 7 4" xfId="10202"/>
    <cellStyle name="Итог 5 7 5" xfId="15243"/>
    <cellStyle name="Итог 5 8" xfId="8283"/>
    <cellStyle name="Итог 5 8 2" xfId="11220"/>
    <cellStyle name="Итог 5 8 3" xfId="16127"/>
    <cellStyle name="Итог 5 9" xfId="8284"/>
    <cellStyle name="Итог 6" xfId="8285"/>
    <cellStyle name="Итог 6 10" xfId="8286"/>
    <cellStyle name="Итог 6 11" xfId="8287"/>
    <cellStyle name="Итог 6 12" xfId="9331"/>
    <cellStyle name="Итог 6 2" xfId="8288"/>
    <cellStyle name="Итог 6 2 2" xfId="8289"/>
    <cellStyle name="Итог 6 2 2 2" xfId="11907"/>
    <cellStyle name="Итог 6 2 2 3" xfId="16581"/>
    <cellStyle name="Итог 6 2 3" xfId="8290"/>
    <cellStyle name="Итог 6 2 3 2" xfId="13661"/>
    <cellStyle name="Итог 6 2 3 3" xfId="17895"/>
    <cellStyle name="Итог 6 2 4" xfId="8291"/>
    <cellStyle name="Итог 6 2 5" xfId="9934"/>
    <cellStyle name="Итог 6 2 6" xfId="15048"/>
    <cellStyle name="Итог 6 3" xfId="8292"/>
    <cellStyle name="Итог 6 3 2" xfId="8293"/>
    <cellStyle name="Итог 6 3 2 2" xfId="12254"/>
    <cellStyle name="Итог 6 3 2 3" xfId="16855"/>
    <cellStyle name="Итог 6 3 3" xfId="8294"/>
    <cellStyle name="Итог 6 3 3 2" xfId="14008"/>
    <cellStyle name="Итог 6 3 3 3" xfId="18169"/>
    <cellStyle name="Итог 6 3 4" xfId="8295"/>
    <cellStyle name="Итог 6 3 5" xfId="10281"/>
    <cellStyle name="Итог 6 3 6" xfId="15322"/>
    <cellStyle name="Итог 6 4" xfId="8296"/>
    <cellStyle name="Итог 6 4 2" xfId="8297"/>
    <cellStyle name="Итог 6 4 2 2" xfId="12425"/>
    <cellStyle name="Итог 6 4 2 3" xfId="17026"/>
    <cellStyle name="Итог 6 4 3" xfId="8298"/>
    <cellStyle name="Итог 6 4 3 2" xfId="14179"/>
    <cellStyle name="Итог 6 4 3 3" xfId="18340"/>
    <cellStyle name="Итог 6 4 4" xfId="8299"/>
    <cellStyle name="Итог 6 4 5" xfId="10452"/>
    <cellStyle name="Итог 6 4 6" xfId="15493"/>
    <cellStyle name="Итог 6 5" xfId="8300"/>
    <cellStyle name="Итог 6 5 2" xfId="8301"/>
    <cellStyle name="Итог 6 5 2 2" xfId="12593"/>
    <cellStyle name="Итог 6 5 2 3" xfId="17194"/>
    <cellStyle name="Итог 6 5 3" xfId="8302"/>
    <cellStyle name="Итог 6 5 3 2" xfId="14347"/>
    <cellStyle name="Итог 6 5 3 3" xfId="18508"/>
    <cellStyle name="Итог 6 5 4" xfId="8303"/>
    <cellStyle name="Итог 6 5 5" xfId="10620"/>
    <cellStyle name="Итог 6 5 6" xfId="15661"/>
    <cellStyle name="Итог 6 6" xfId="8304"/>
    <cellStyle name="Итог 6 6 2" xfId="8305"/>
    <cellStyle name="Итог 6 6 2 2" xfId="12745"/>
    <cellStyle name="Итог 6 6 2 3" xfId="17346"/>
    <cellStyle name="Итог 6 6 3" xfId="8306"/>
    <cellStyle name="Итог 6 6 3 2" xfId="14499"/>
    <cellStyle name="Итог 6 6 3 3" xfId="18660"/>
    <cellStyle name="Итог 6 6 4" xfId="8307"/>
    <cellStyle name="Итог 6 6 5" xfId="10772"/>
    <cellStyle name="Итог 6 6 6" xfId="15813"/>
    <cellStyle name="Итог 6 7" xfId="8308"/>
    <cellStyle name="Итог 6 7 2" xfId="8309"/>
    <cellStyle name="Итог 6 7 2 2" xfId="12885"/>
    <cellStyle name="Итог 6 7 2 3" xfId="17486"/>
    <cellStyle name="Итог 6 7 3" xfId="8310"/>
    <cellStyle name="Итог 6 7 3 2" xfId="14639"/>
    <cellStyle name="Итог 6 7 3 3" xfId="18800"/>
    <cellStyle name="Итог 6 7 4" xfId="10912"/>
    <cellStyle name="Итог 6 7 5" xfId="15953"/>
    <cellStyle name="Итог 6 8" xfId="8311"/>
    <cellStyle name="Итог 6 8 2" xfId="11278"/>
    <cellStyle name="Итог 6 8 3" xfId="16172"/>
    <cellStyle name="Итог 6 9" xfId="8312"/>
    <cellStyle name="Итог 7" xfId="8313"/>
    <cellStyle name="Итог 7 2" xfId="8314"/>
    <cellStyle name="Итог 7 2 2" xfId="11553"/>
    <cellStyle name="Итог 7 2 3" xfId="16344"/>
    <cellStyle name="Итог 7 3" xfId="8315"/>
    <cellStyle name="Итог 7 3 2" xfId="13307"/>
    <cellStyle name="Итог 7 3 3" xfId="17658"/>
    <cellStyle name="Итог 7 4" xfId="8316"/>
    <cellStyle name="Итог 7 5" xfId="9580"/>
    <cellStyle name="Итог 7 6" xfId="14811"/>
    <cellStyle name="Итог 8" xfId="8317"/>
    <cellStyle name="Итог 8 2" xfId="8318"/>
    <cellStyle name="Итог 8 2 2" xfId="11636"/>
    <cellStyle name="Итог 8 2 3" xfId="16419"/>
    <cellStyle name="Итог 8 3" xfId="8319"/>
    <cellStyle name="Итог 8 3 2" xfId="13390"/>
    <cellStyle name="Итог 8 3 3" xfId="17733"/>
    <cellStyle name="Итог 8 4" xfId="8320"/>
    <cellStyle name="Итог 8 5" xfId="9663"/>
    <cellStyle name="Итог 8 6" xfId="14886"/>
    <cellStyle name="Итог 9" xfId="8321"/>
    <cellStyle name="Итог 9 2" xfId="8322"/>
    <cellStyle name="Итог 9 2 2" xfId="11545"/>
    <cellStyle name="Итог 9 2 3" xfId="16336"/>
    <cellStyle name="Итог 9 3" xfId="8323"/>
    <cellStyle name="Итог 9 3 2" xfId="13299"/>
    <cellStyle name="Итог 9 3 3" xfId="17650"/>
    <cellStyle name="Итог 9 4" xfId="8324"/>
    <cellStyle name="Итог 9 5" xfId="9572"/>
    <cellStyle name="Итог 9 6" xfId="14803"/>
    <cellStyle name="Контрольная ячейка" xfId="8325"/>
    <cellStyle name="Контрольная ячейка 2" xfId="9087"/>
    <cellStyle name="Название" xfId="8326"/>
    <cellStyle name="Название 2" xfId="9088"/>
    <cellStyle name="Нейтральный" xfId="8327"/>
    <cellStyle name="Нейтральный 2" xfId="9089"/>
    <cellStyle name="Обычный 2" xfId="8328"/>
    <cellStyle name="Обычный 2 2" xfId="8329"/>
    <cellStyle name="Обычный 2 2 2" xfId="8330"/>
    <cellStyle name="Обычный 2 2 3" xfId="9056"/>
    <cellStyle name="Обычный 2 3" xfId="8331"/>
    <cellStyle name="Обычный 2 3 2" xfId="8332"/>
    <cellStyle name="Обычный 2 3 3" xfId="9099"/>
    <cellStyle name="Обычный 2 4" xfId="8333"/>
    <cellStyle name="Обычный 2 5" xfId="9055"/>
    <cellStyle name="Обычный 3" xfId="8334"/>
    <cellStyle name="Обычный 3 2" xfId="8335"/>
    <cellStyle name="Обычный 3 3" xfId="9129"/>
    <cellStyle name="Обычный 4" xfId="8336"/>
    <cellStyle name="Обычный 4 2" xfId="8337"/>
    <cellStyle name="Обычный_Лист1" xfId="8338"/>
    <cellStyle name="Плохой" xfId="8339"/>
    <cellStyle name="Плохой 2" xfId="9090"/>
    <cellStyle name="Пояснение" xfId="8340"/>
    <cellStyle name="Пояснение 2" xfId="9091"/>
    <cellStyle name="Примечание" xfId="8341"/>
    <cellStyle name="Примечание 10" xfId="8342"/>
    <cellStyle name="Примечание 10 2" xfId="8343"/>
    <cellStyle name="Примечание 10 2 2" xfId="11557"/>
    <cellStyle name="Примечание 10 2 3" xfId="16348"/>
    <cellStyle name="Примечание 10 3" xfId="8344"/>
    <cellStyle name="Примечание 10 3 2" xfId="13311"/>
    <cellStyle name="Примечание 10 3 3" xfId="17662"/>
    <cellStyle name="Примечание 10 4" xfId="8345"/>
    <cellStyle name="Примечание 10 5" xfId="9584"/>
    <cellStyle name="Примечание 10 6" xfId="14815"/>
    <cellStyle name="Примечание 11" xfId="8346"/>
    <cellStyle name="Примечание 11 2" xfId="8347"/>
    <cellStyle name="Примечание 11 2 2" xfId="11635"/>
    <cellStyle name="Примечание 11 2 3" xfId="16418"/>
    <cellStyle name="Примечание 11 3" xfId="8348"/>
    <cellStyle name="Примечание 11 3 2" xfId="13389"/>
    <cellStyle name="Примечание 11 3 3" xfId="17732"/>
    <cellStyle name="Примечание 11 4" xfId="8349"/>
    <cellStyle name="Примечание 11 5" xfId="9662"/>
    <cellStyle name="Примечание 11 6" xfId="14885"/>
    <cellStyle name="Примечание 12" xfId="8350"/>
    <cellStyle name="Примечание 12 2" xfId="8351"/>
    <cellStyle name="Примечание 12 2 2" xfId="11652"/>
    <cellStyle name="Примечание 12 2 3" xfId="16435"/>
    <cellStyle name="Примечание 12 3" xfId="8352"/>
    <cellStyle name="Примечание 12 3 2" xfId="13406"/>
    <cellStyle name="Примечание 12 3 3" xfId="17749"/>
    <cellStyle name="Примечание 12 4" xfId="8353"/>
    <cellStyle name="Примечание 12 5" xfId="9679"/>
    <cellStyle name="Примечание 12 6" xfId="14902"/>
    <cellStyle name="Примечание 13" xfId="8354"/>
    <cellStyle name="Примечание 13 2" xfId="8355"/>
    <cellStyle name="Примечание 13 2 2" xfId="11480"/>
    <cellStyle name="Примечание 13 2 3" xfId="16278"/>
    <cellStyle name="Примечание 13 3" xfId="8356"/>
    <cellStyle name="Примечание 13 3 2" xfId="13234"/>
    <cellStyle name="Примечание 13 3 3" xfId="17592"/>
    <cellStyle name="Примечание 13 4" xfId="8357"/>
    <cellStyle name="Примечание 13 5" xfId="9507"/>
    <cellStyle name="Примечание 13 6" xfId="14745"/>
    <cellStyle name="Примечание 14" xfId="8358"/>
    <cellStyle name="Примечание 14 2" xfId="8359"/>
    <cellStyle name="Примечание 14 2 2" xfId="12289"/>
    <cellStyle name="Примечание 14 2 3" xfId="16890"/>
    <cellStyle name="Примечание 14 3" xfId="8360"/>
    <cellStyle name="Примечание 14 3 2" xfId="14043"/>
    <cellStyle name="Примечание 14 3 3" xfId="18204"/>
    <cellStyle name="Примечание 14 4" xfId="8361"/>
    <cellStyle name="Примечание 14 5" xfId="10316"/>
    <cellStyle name="Примечание 14 6" xfId="15357"/>
    <cellStyle name="Примечание 15" xfId="8362"/>
    <cellStyle name="Примечание 15 2" xfId="8363"/>
    <cellStyle name="Примечание 15 2 2" xfId="12132"/>
    <cellStyle name="Примечание 15 2 3" xfId="16733"/>
    <cellStyle name="Примечание 15 3" xfId="8364"/>
    <cellStyle name="Примечание 15 3 2" xfId="13886"/>
    <cellStyle name="Примечание 15 3 3" xfId="18047"/>
    <cellStyle name="Примечание 15 4" xfId="8365"/>
    <cellStyle name="Примечание 15 5" xfId="10159"/>
    <cellStyle name="Примечание 15 6" xfId="15200"/>
    <cellStyle name="Примечание 16" xfId="8366"/>
    <cellStyle name="Примечание 16 2" xfId="8367"/>
    <cellStyle name="Примечание 16 3" xfId="11036"/>
    <cellStyle name="Примечание 16 4" xfId="16047"/>
    <cellStyle name="Примечание 17" xfId="8368"/>
    <cellStyle name="Примечание 18" xfId="8369"/>
    <cellStyle name="Примечание 19" xfId="8370"/>
    <cellStyle name="Примечание 2" xfId="8371"/>
    <cellStyle name="Примечание 2 10" xfId="8372"/>
    <cellStyle name="Примечание 2 10 2" xfId="8373"/>
    <cellStyle name="Примечание 2 10 3" xfId="11054"/>
    <cellStyle name="Примечание 2 10 4" xfId="16057"/>
    <cellStyle name="Примечание 2 11" xfId="8374"/>
    <cellStyle name="Примечание 2 12" xfId="8375"/>
    <cellStyle name="Примечание 2 13" xfId="8376"/>
    <cellStyle name="Примечание 2 14" xfId="8377"/>
    <cellStyle name="Примечание 2 15" xfId="8378"/>
    <cellStyle name="Примечание 2 16" xfId="9118"/>
    <cellStyle name="Примечание 2 2" xfId="8379"/>
    <cellStyle name="Примечание 2 2 10" xfId="8380"/>
    <cellStyle name="Примечание 2 2 11" xfId="8381"/>
    <cellStyle name="Примечание 2 2 12" xfId="8382"/>
    <cellStyle name="Примечание 2 2 13" xfId="8383"/>
    <cellStyle name="Примечание 2 2 14" xfId="9290"/>
    <cellStyle name="Примечание 2 2 2" xfId="8384"/>
    <cellStyle name="Примечание 2 2 2 2" xfId="8385"/>
    <cellStyle name="Примечание 2 2 2 2 2" xfId="11849"/>
    <cellStyle name="Примечание 2 2 2 2 3" xfId="16536"/>
    <cellStyle name="Примечание 2 2 2 3" xfId="8386"/>
    <cellStyle name="Примечание 2 2 2 3 2" xfId="13603"/>
    <cellStyle name="Примечание 2 2 2 3 3" xfId="17850"/>
    <cellStyle name="Примечание 2 2 2 4" xfId="8387"/>
    <cellStyle name="Примечание 2 2 2 5" xfId="9876"/>
    <cellStyle name="Примечание 2 2 2 6" xfId="15003"/>
    <cellStyle name="Примечание 2 2 3" xfId="8388"/>
    <cellStyle name="Примечание 2 2 3 2" xfId="8389"/>
    <cellStyle name="Примечание 2 2 3 2 2" xfId="12206"/>
    <cellStyle name="Примечание 2 2 3 2 3" xfId="16807"/>
    <cellStyle name="Примечание 2 2 3 3" xfId="8390"/>
    <cellStyle name="Примечание 2 2 3 3 2" xfId="13960"/>
    <cellStyle name="Примечание 2 2 3 3 3" xfId="18121"/>
    <cellStyle name="Примечание 2 2 3 4" xfId="8391"/>
    <cellStyle name="Примечание 2 2 3 5" xfId="10233"/>
    <cellStyle name="Примечание 2 2 3 6" xfId="15274"/>
    <cellStyle name="Примечание 2 2 4" xfId="8392"/>
    <cellStyle name="Примечание 2 2 4 2" xfId="8393"/>
    <cellStyle name="Примечание 2 2 4 2 2" xfId="12374"/>
    <cellStyle name="Примечание 2 2 4 2 3" xfId="16975"/>
    <cellStyle name="Примечание 2 2 4 3" xfId="8394"/>
    <cellStyle name="Примечание 2 2 4 3 2" xfId="14128"/>
    <cellStyle name="Примечание 2 2 4 3 3" xfId="18289"/>
    <cellStyle name="Примечание 2 2 4 4" xfId="8395"/>
    <cellStyle name="Примечание 2 2 4 5" xfId="10401"/>
    <cellStyle name="Примечание 2 2 4 6" xfId="15442"/>
    <cellStyle name="Примечание 2 2 5" xfId="8396"/>
    <cellStyle name="Примечание 2 2 5 2" xfId="8397"/>
    <cellStyle name="Примечание 2 2 5 2 2" xfId="12544"/>
    <cellStyle name="Примечание 2 2 5 2 3" xfId="17145"/>
    <cellStyle name="Примечание 2 2 5 3" xfId="8398"/>
    <cellStyle name="Примечание 2 2 5 3 2" xfId="14298"/>
    <cellStyle name="Примечание 2 2 5 3 3" xfId="18459"/>
    <cellStyle name="Примечание 2 2 5 4" xfId="8399"/>
    <cellStyle name="Примечание 2 2 5 5" xfId="10571"/>
    <cellStyle name="Примечание 2 2 5 6" xfId="15612"/>
    <cellStyle name="Примечание 2 2 6" xfId="8400"/>
    <cellStyle name="Примечание 2 2 6 2" xfId="8401"/>
    <cellStyle name="Примечание 2 2 6 2 2" xfId="12699"/>
    <cellStyle name="Примечание 2 2 6 2 3" xfId="17300"/>
    <cellStyle name="Примечание 2 2 6 3" xfId="8402"/>
    <cellStyle name="Примечание 2 2 6 3 2" xfId="14453"/>
    <cellStyle name="Примечание 2 2 6 3 3" xfId="18614"/>
    <cellStyle name="Примечание 2 2 6 4" xfId="8403"/>
    <cellStyle name="Примечание 2 2 6 5" xfId="10726"/>
    <cellStyle name="Примечание 2 2 6 6" xfId="15767"/>
    <cellStyle name="Примечание 2 2 7" xfId="8404"/>
    <cellStyle name="Примечание 2 2 7 2" xfId="8405"/>
    <cellStyle name="Примечание 2 2 7 2 2" xfId="12841"/>
    <cellStyle name="Примечание 2 2 7 2 3" xfId="17442"/>
    <cellStyle name="Примечание 2 2 7 3" xfId="8406"/>
    <cellStyle name="Примечание 2 2 7 3 2" xfId="14595"/>
    <cellStyle name="Примечание 2 2 7 3 3" xfId="18756"/>
    <cellStyle name="Примечание 2 2 7 4" xfId="8407"/>
    <cellStyle name="Примечание 2 2 7 5" xfId="10868"/>
    <cellStyle name="Примечание 2 2 7 6" xfId="15909"/>
    <cellStyle name="Примечание 2 2 8" xfId="8408"/>
    <cellStyle name="Примечание 2 2 8 2" xfId="8409"/>
    <cellStyle name="Примечание 2 2 8 3" xfId="11221"/>
    <cellStyle name="Примечание 2 2 8 4" xfId="16128"/>
    <cellStyle name="Примечание 2 2 9" xfId="8410"/>
    <cellStyle name="Примечание 2 3" xfId="8411"/>
    <cellStyle name="Примечание 2 3 10" xfId="8412"/>
    <cellStyle name="Примечание 2 3 11" xfId="8413"/>
    <cellStyle name="Примечание 2 3 12" xfId="9254"/>
    <cellStyle name="Примечание 2 3 13" xfId="19138"/>
    <cellStyle name="Примечание 2 3 2" xfId="8414"/>
    <cellStyle name="Примечание 2 3 2 2" xfId="8415"/>
    <cellStyle name="Примечание 2 3 2 2 2" xfId="11809"/>
    <cellStyle name="Примечание 2 3 2 2 3" xfId="16521"/>
    <cellStyle name="Примечание 2 3 2 3" xfId="8416"/>
    <cellStyle name="Примечание 2 3 2 3 2" xfId="13563"/>
    <cellStyle name="Примечание 2 3 2 3 3" xfId="17835"/>
    <cellStyle name="Примечание 2 3 2 4" xfId="8417"/>
    <cellStyle name="Примечание 2 3 2 5" xfId="9836"/>
    <cellStyle name="Примечание 2 3 2 6" xfId="14988"/>
    <cellStyle name="Примечание 2 3 3" xfId="8418"/>
    <cellStyle name="Примечание 2 3 3 2" xfId="8419"/>
    <cellStyle name="Примечание 2 3 3 2 2" xfId="12179"/>
    <cellStyle name="Примечание 2 3 3 2 3" xfId="16780"/>
    <cellStyle name="Примечание 2 3 3 3" xfId="8420"/>
    <cellStyle name="Примечание 2 3 3 3 2" xfId="13933"/>
    <cellStyle name="Примечание 2 3 3 3 3" xfId="18094"/>
    <cellStyle name="Примечание 2 3 3 4" xfId="8421"/>
    <cellStyle name="Примечание 2 3 3 5" xfId="10206"/>
    <cellStyle name="Примечание 2 3 3 6" xfId="15247"/>
    <cellStyle name="Примечание 2 3 4" xfId="8422"/>
    <cellStyle name="Примечание 2 3 4 2" xfId="8423"/>
    <cellStyle name="Примечание 2 3 4 2 2" xfId="11604"/>
    <cellStyle name="Примечание 2 3 4 2 3" xfId="16387"/>
    <cellStyle name="Примечание 2 3 4 3" xfId="8424"/>
    <cellStyle name="Примечание 2 3 4 3 2" xfId="13358"/>
    <cellStyle name="Примечание 2 3 4 3 3" xfId="17701"/>
    <cellStyle name="Примечание 2 3 4 4" xfId="9631"/>
    <cellStyle name="Примечание 2 3 4 5" xfId="14854"/>
    <cellStyle name="Примечание 2 3 5" xfId="8425"/>
    <cellStyle name="Примечание 2 3 5 2" xfId="8426"/>
    <cellStyle name="Примечание 2 3 5 2 2" xfId="11645"/>
    <cellStyle name="Примечание 2 3 5 2 3" xfId="16428"/>
    <cellStyle name="Примечание 2 3 5 3" xfId="8427"/>
    <cellStyle name="Примечание 2 3 5 3 2" xfId="13399"/>
    <cellStyle name="Примечание 2 3 5 3 3" xfId="17742"/>
    <cellStyle name="Примечание 2 3 5 4" xfId="9672"/>
    <cellStyle name="Примечание 2 3 5 5" xfId="14895"/>
    <cellStyle name="Примечание 2 3 6" xfId="8428"/>
    <cellStyle name="Примечание 2 3 6 2" xfId="8429"/>
    <cellStyle name="Примечание 2 3 6 2 2" xfId="12183"/>
    <cellStyle name="Примечание 2 3 6 2 3" xfId="16784"/>
    <cellStyle name="Примечание 2 3 6 3" xfId="8430"/>
    <cellStyle name="Примечание 2 3 6 3 2" xfId="13937"/>
    <cellStyle name="Примечание 2 3 6 3 3" xfId="18098"/>
    <cellStyle name="Примечание 2 3 6 4" xfId="10210"/>
    <cellStyle name="Примечание 2 3 6 5" xfId="15251"/>
    <cellStyle name="Примечание 2 3 7" xfId="8431"/>
    <cellStyle name="Примечание 2 3 7 2" xfId="8432"/>
    <cellStyle name="Примечание 2 3 7 2 2" xfId="11661"/>
    <cellStyle name="Примечание 2 3 7 2 3" xfId="16441"/>
    <cellStyle name="Примечание 2 3 7 3" xfId="8433"/>
    <cellStyle name="Примечание 2 3 7 3 2" xfId="13415"/>
    <cellStyle name="Примечание 2 3 7 3 3" xfId="17755"/>
    <cellStyle name="Примечание 2 3 7 4" xfId="9688"/>
    <cellStyle name="Примечание 2 3 7 5" xfId="14908"/>
    <cellStyle name="Примечание 2 3 8" xfId="8434"/>
    <cellStyle name="Примечание 2 3 8 2" xfId="11181"/>
    <cellStyle name="Примечание 2 3 8 3" xfId="16113"/>
    <cellStyle name="Примечание 2 3 9" xfId="8435"/>
    <cellStyle name="Примечание 2 4" xfId="8436"/>
    <cellStyle name="Примечание 2 4 2" xfId="8437"/>
    <cellStyle name="Примечание 2 4 2 2" xfId="11602"/>
    <cellStyle name="Примечание 2 4 2 3" xfId="16385"/>
    <cellStyle name="Примечание 2 4 3" xfId="8438"/>
    <cellStyle name="Примечание 2 4 3 2" xfId="13356"/>
    <cellStyle name="Примечание 2 4 3 3" xfId="17699"/>
    <cellStyle name="Примечание 2 4 4" xfId="8439"/>
    <cellStyle name="Примечание 2 4 5" xfId="9629"/>
    <cellStyle name="Примечание 2 4 6" xfId="14852"/>
    <cellStyle name="Примечание 2 5" xfId="8440"/>
    <cellStyle name="Примечание 2 5 2" xfId="8441"/>
    <cellStyle name="Примечание 2 5 2 2" xfId="11805"/>
    <cellStyle name="Примечание 2 5 2 3" xfId="16517"/>
    <cellStyle name="Примечание 2 5 3" xfId="8442"/>
    <cellStyle name="Примечание 2 5 3 2" xfId="13559"/>
    <cellStyle name="Примечание 2 5 3 3" xfId="17831"/>
    <cellStyle name="Примечание 2 5 4" xfId="8443"/>
    <cellStyle name="Примечание 2 5 5" xfId="9832"/>
    <cellStyle name="Примечание 2 5 6" xfId="14984"/>
    <cellStyle name="Примечание 2 6" xfId="8444"/>
    <cellStyle name="Примечание 2 6 2" xfId="8445"/>
    <cellStyle name="Примечание 2 6 2 2" xfId="11571"/>
    <cellStyle name="Примечание 2 6 2 3" xfId="16357"/>
    <cellStyle name="Примечание 2 6 3" xfId="8446"/>
    <cellStyle name="Примечание 2 6 3 2" xfId="13325"/>
    <cellStyle name="Примечание 2 6 3 3" xfId="17671"/>
    <cellStyle name="Примечание 2 6 4" xfId="8447"/>
    <cellStyle name="Примечание 2 6 5" xfId="9598"/>
    <cellStyle name="Примечание 2 6 6" xfId="14824"/>
    <cellStyle name="Примечание 2 7" xfId="8448"/>
    <cellStyle name="Примечание 2 7 2" xfId="8449"/>
    <cellStyle name="Примечание 2 7 2 2" xfId="11606"/>
    <cellStyle name="Примечание 2 7 2 3" xfId="16389"/>
    <cellStyle name="Примечание 2 7 3" xfId="8450"/>
    <cellStyle name="Примечание 2 7 3 2" xfId="13360"/>
    <cellStyle name="Примечание 2 7 3 3" xfId="17703"/>
    <cellStyle name="Примечание 2 7 4" xfId="8451"/>
    <cellStyle name="Примечание 2 7 5" xfId="9633"/>
    <cellStyle name="Примечание 2 7 6" xfId="14856"/>
    <cellStyle name="Примечание 2 8" xfId="8452"/>
    <cellStyle name="Примечание 2 8 2" xfId="8453"/>
    <cellStyle name="Примечание 2 8 2 2" xfId="12131"/>
    <cellStyle name="Примечание 2 8 2 3" xfId="16732"/>
    <cellStyle name="Примечание 2 8 3" xfId="8454"/>
    <cellStyle name="Примечание 2 8 3 2" xfId="13885"/>
    <cellStyle name="Примечание 2 8 3 3" xfId="18046"/>
    <cellStyle name="Примечание 2 8 4" xfId="8455"/>
    <cellStyle name="Примечание 2 8 5" xfId="10158"/>
    <cellStyle name="Примечание 2 8 6" xfId="15199"/>
    <cellStyle name="Примечание 2 9" xfId="8456"/>
    <cellStyle name="Примечание 2 9 2" xfId="8457"/>
    <cellStyle name="Примечание 2 9 2 2" xfId="12174"/>
    <cellStyle name="Примечание 2 9 2 3" xfId="16775"/>
    <cellStyle name="Примечание 2 9 3" xfId="8458"/>
    <cellStyle name="Примечание 2 9 3 2" xfId="13928"/>
    <cellStyle name="Примечание 2 9 3 3" xfId="18089"/>
    <cellStyle name="Примечание 2 9 4" xfId="8459"/>
    <cellStyle name="Примечание 2 9 5" xfId="10201"/>
    <cellStyle name="Примечание 2 9 6" xfId="15242"/>
    <cellStyle name="Примечание 20" xfId="9092"/>
    <cellStyle name="Примечание 3" xfId="8460"/>
    <cellStyle name="Примечание 3 10" xfId="8461"/>
    <cellStyle name="Примечание 3 10 2" xfId="8462"/>
    <cellStyle name="Примечание 3 10 3" xfId="11113"/>
    <cellStyle name="Примечание 3 10 4" xfId="16100"/>
    <cellStyle name="Примечание 3 11" xfId="8463"/>
    <cellStyle name="Примечание 3 12" xfId="8464"/>
    <cellStyle name="Примечание 3 13" xfId="8465"/>
    <cellStyle name="Примечание 3 14" xfId="8466"/>
    <cellStyle name="Примечание 3 15" xfId="9184"/>
    <cellStyle name="Примечание 3 2" xfId="8467"/>
    <cellStyle name="Примечание 3 2 10" xfId="8468"/>
    <cellStyle name="Примечание 3 2 11" xfId="8469"/>
    <cellStyle name="Примечание 3 2 12" xfId="8470"/>
    <cellStyle name="Примечание 3 2 13" xfId="8471"/>
    <cellStyle name="Примечание 3 2 14" xfId="9436"/>
    <cellStyle name="Примечание 3 2 2" xfId="8472"/>
    <cellStyle name="Примечание 3 2 2 2" xfId="8473"/>
    <cellStyle name="Примечание 3 2 2 2 2" xfId="12031"/>
    <cellStyle name="Примечание 3 2 2 2 3" xfId="16634"/>
    <cellStyle name="Примечание 3 2 2 3" xfId="8474"/>
    <cellStyle name="Примечание 3 2 2 3 2" xfId="13785"/>
    <cellStyle name="Примечание 3 2 2 3 3" xfId="17948"/>
    <cellStyle name="Примечание 3 2 2 4" xfId="8475"/>
    <cellStyle name="Примечание 3 2 2 5" xfId="10058"/>
    <cellStyle name="Примечание 3 2 2 6" xfId="15101"/>
    <cellStyle name="Примечание 3 2 3" xfId="8476"/>
    <cellStyle name="Примечание 3 2 3 2" xfId="8477"/>
    <cellStyle name="Примечание 3 2 3 2 2" xfId="12340"/>
    <cellStyle name="Примечание 3 2 3 2 3" xfId="16941"/>
    <cellStyle name="Примечание 3 2 3 3" xfId="8478"/>
    <cellStyle name="Примечание 3 2 3 3 2" xfId="14094"/>
    <cellStyle name="Примечание 3 2 3 3 3" xfId="18255"/>
    <cellStyle name="Примечание 3 2 3 4" xfId="8479"/>
    <cellStyle name="Примечание 3 2 3 5" xfId="10367"/>
    <cellStyle name="Примечание 3 2 3 6" xfId="15408"/>
    <cellStyle name="Примечание 3 2 4" xfId="8480"/>
    <cellStyle name="Примечание 3 2 4 2" xfId="8481"/>
    <cellStyle name="Примечание 3 2 4 2 2" xfId="12509"/>
    <cellStyle name="Примечание 3 2 4 2 3" xfId="17110"/>
    <cellStyle name="Примечание 3 2 4 3" xfId="8482"/>
    <cellStyle name="Примечание 3 2 4 3 2" xfId="14263"/>
    <cellStyle name="Примечание 3 2 4 3 3" xfId="18424"/>
    <cellStyle name="Примечание 3 2 4 4" xfId="8483"/>
    <cellStyle name="Примечание 3 2 4 5" xfId="10536"/>
    <cellStyle name="Примечание 3 2 4 6" xfId="15577"/>
    <cellStyle name="Примечание 3 2 5" xfId="8484"/>
    <cellStyle name="Примечание 3 2 5 2" xfId="8485"/>
    <cellStyle name="Примечание 3 2 5 2 2" xfId="12665"/>
    <cellStyle name="Примечание 3 2 5 2 3" xfId="17266"/>
    <cellStyle name="Примечание 3 2 5 3" xfId="8486"/>
    <cellStyle name="Примечание 3 2 5 3 2" xfId="14419"/>
    <cellStyle name="Примечание 3 2 5 3 3" xfId="18580"/>
    <cellStyle name="Примечание 3 2 5 4" xfId="8487"/>
    <cellStyle name="Примечание 3 2 5 5" xfId="10692"/>
    <cellStyle name="Примечание 3 2 5 6" xfId="15733"/>
    <cellStyle name="Примечание 3 2 6" xfId="8488"/>
    <cellStyle name="Примечание 3 2 6 2" xfId="8489"/>
    <cellStyle name="Примечание 3 2 6 2 2" xfId="12809"/>
    <cellStyle name="Примечание 3 2 6 2 3" xfId="17410"/>
    <cellStyle name="Примечание 3 2 6 3" xfId="8490"/>
    <cellStyle name="Примечание 3 2 6 3 2" xfId="14563"/>
    <cellStyle name="Примечание 3 2 6 3 3" xfId="18724"/>
    <cellStyle name="Примечание 3 2 6 4" xfId="8491"/>
    <cellStyle name="Примечание 3 2 6 5" xfId="10836"/>
    <cellStyle name="Примечание 3 2 6 6" xfId="15877"/>
    <cellStyle name="Примечание 3 2 7" xfId="8492"/>
    <cellStyle name="Примечание 3 2 7 2" xfId="8493"/>
    <cellStyle name="Примечание 3 2 7 2 2" xfId="12938"/>
    <cellStyle name="Примечание 3 2 7 2 3" xfId="17539"/>
    <cellStyle name="Примечание 3 2 7 3" xfId="8494"/>
    <cellStyle name="Примечание 3 2 7 3 2" xfId="14692"/>
    <cellStyle name="Примечание 3 2 7 3 3" xfId="18853"/>
    <cellStyle name="Примечание 3 2 7 4" xfId="8495"/>
    <cellStyle name="Примечание 3 2 7 5" xfId="10965"/>
    <cellStyle name="Примечание 3 2 7 6" xfId="16006"/>
    <cellStyle name="Примечание 3 2 8" xfId="8496"/>
    <cellStyle name="Примечание 3 2 8 2" xfId="8497"/>
    <cellStyle name="Примечание 3 2 8 3" xfId="11402"/>
    <cellStyle name="Примечание 3 2 8 4" xfId="16225"/>
    <cellStyle name="Примечание 3 2 9" xfId="8498"/>
    <cellStyle name="Примечание 3 3" xfId="8499"/>
    <cellStyle name="Примечание 3 3 10" xfId="8500"/>
    <cellStyle name="Примечание 3 3 11" xfId="8501"/>
    <cellStyle name="Примечание 3 3 12" xfId="9452"/>
    <cellStyle name="Примечание 3 3 2" xfId="8502"/>
    <cellStyle name="Примечание 3 3 2 2" xfId="8503"/>
    <cellStyle name="Примечание 3 3 2 2 2" xfId="12052"/>
    <cellStyle name="Примечание 3 3 2 2 3" xfId="16655"/>
    <cellStyle name="Примечание 3 3 2 3" xfId="8504"/>
    <cellStyle name="Примечание 3 3 2 3 2" xfId="13806"/>
    <cellStyle name="Примечание 3 3 2 3 3" xfId="17969"/>
    <cellStyle name="Примечание 3 3 2 4" xfId="8505"/>
    <cellStyle name="Примечание 3 3 2 5" xfId="10079"/>
    <cellStyle name="Примечание 3 3 2 6" xfId="15122"/>
    <cellStyle name="Примечание 3 3 3" xfId="8506"/>
    <cellStyle name="Примечание 3 3 3 2" xfId="8507"/>
    <cellStyle name="Примечание 3 3 3 2 2" xfId="12361"/>
    <cellStyle name="Примечание 3 3 3 2 3" xfId="16962"/>
    <cellStyle name="Примечание 3 3 3 3" xfId="8508"/>
    <cellStyle name="Примечание 3 3 3 3 2" xfId="14115"/>
    <cellStyle name="Примечание 3 3 3 3 3" xfId="18276"/>
    <cellStyle name="Примечание 3 3 3 4" xfId="8509"/>
    <cellStyle name="Примечание 3 3 3 5" xfId="10388"/>
    <cellStyle name="Примечание 3 3 3 6" xfId="15429"/>
    <cellStyle name="Примечание 3 3 4" xfId="8510"/>
    <cellStyle name="Примечание 3 3 4 2" xfId="8511"/>
    <cellStyle name="Примечание 3 3 4 2 2" xfId="12530"/>
    <cellStyle name="Примечание 3 3 4 2 3" xfId="17131"/>
    <cellStyle name="Примечание 3 3 4 3" xfId="8512"/>
    <cellStyle name="Примечание 3 3 4 3 2" xfId="14284"/>
    <cellStyle name="Примечание 3 3 4 3 3" xfId="18445"/>
    <cellStyle name="Примечание 3 3 4 4" xfId="10557"/>
    <cellStyle name="Примечание 3 3 4 5" xfId="15598"/>
    <cellStyle name="Примечание 3 3 5" xfId="8513"/>
    <cellStyle name="Примечание 3 3 5 2" xfId="8514"/>
    <cellStyle name="Примечание 3 3 5 2 2" xfId="12686"/>
    <cellStyle name="Примечание 3 3 5 2 3" xfId="17287"/>
    <cellStyle name="Примечание 3 3 5 3" xfId="8515"/>
    <cellStyle name="Примечание 3 3 5 3 2" xfId="14440"/>
    <cellStyle name="Примечание 3 3 5 3 3" xfId="18601"/>
    <cellStyle name="Примечание 3 3 5 4" xfId="10713"/>
    <cellStyle name="Примечание 3 3 5 5" xfId="15754"/>
    <cellStyle name="Примечание 3 3 6" xfId="8516"/>
    <cellStyle name="Примечание 3 3 6 2" xfId="8517"/>
    <cellStyle name="Примечание 3 3 6 2 2" xfId="12830"/>
    <cellStyle name="Примечание 3 3 6 2 3" xfId="17431"/>
    <cellStyle name="Примечание 3 3 6 3" xfId="8518"/>
    <cellStyle name="Примечание 3 3 6 3 2" xfId="14584"/>
    <cellStyle name="Примечание 3 3 6 3 3" xfId="18745"/>
    <cellStyle name="Примечание 3 3 6 4" xfId="10857"/>
    <cellStyle name="Примечание 3 3 6 5" xfId="15898"/>
    <cellStyle name="Примечание 3 3 7" xfId="8519"/>
    <cellStyle name="Примечание 3 3 7 2" xfId="8520"/>
    <cellStyle name="Примечание 3 3 7 2 2" xfId="12959"/>
    <cellStyle name="Примечание 3 3 7 2 3" xfId="17560"/>
    <cellStyle name="Примечание 3 3 7 3" xfId="8521"/>
    <cellStyle name="Примечание 3 3 7 3 2" xfId="14713"/>
    <cellStyle name="Примечание 3 3 7 3 3" xfId="18874"/>
    <cellStyle name="Примечание 3 3 7 4" xfId="10986"/>
    <cellStyle name="Примечание 3 3 7 5" xfId="16027"/>
    <cellStyle name="Примечание 3 3 8" xfId="8522"/>
    <cellStyle name="Примечание 3 3 8 2" xfId="11423"/>
    <cellStyle name="Примечание 3 3 8 3" xfId="16246"/>
    <cellStyle name="Примечание 3 3 9" xfId="8523"/>
    <cellStyle name="Примечание 3 4" xfId="8524"/>
    <cellStyle name="Примечание 3 4 2" xfId="8525"/>
    <cellStyle name="Примечание 3 4 2 2" xfId="11722"/>
    <cellStyle name="Примечание 3 4 2 3" xfId="16489"/>
    <cellStyle name="Примечание 3 4 3" xfId="8526"/>
    <cellStyle name="Примечание 3 4 3 2" xfId="13476"/>
    <cellStyle name="Примечание 3 4 3 3" xfId="17803"/>
    <cellStyle name="Примечание 3 4 4" xfId="8527"/>
    <cellStyle name="Примечание 3 4 5" xfId="9749"/>
    <cellStyle name="Примечание 3 4 6" xfId="14956"/>
    <cellStyle name="Примечание 3 5" xfId="8528"/>
    <cellStyle name="Примечание 3 5 2" xfId="8529"/>
    <cellStyle name="Примечание 3 5 2 2" xfId="12114"/>
    <cellStyle name="Примечание 3 5 2 3" xfId="16715"/>
    <cellStyle name="Примечание 3 5 3" xfId="8530"/>
    <cellStyle name="Примечание 3 5 3 2" xfId="13868"/>
    <cellStyle name="Примечание 3 5 3 3" xfId="18029"/>
    <cellStyle name="Примечание 3 5 4" xfId="8531"/>
    <cellStyle name="Примечание 3 5 5" xfId="10141"/>
    <cellStyle name="Примечание 3 5 6" xfId="15182"/>
    <cellStyle name="Примечание 3 6" xfId="8532"/>
    <cellStyle name="Примечание 3 6 2" xfId="8533"/>
    <cellStyle name="Примечание 3 6 2 2" xfId="11613"/>
    <cellStyle name="Примечание 3 6 2 3" xfId="16396"/>
    <cellStyle name="Примечание 3 6 3" xfId="8534"/>
    <cellStyle name="Примечание 3 6 3 2" xfId="13367"/>
    <cellStyle name="Примечание 3 6 3 3" xfId="17710"/>
    <cellStyle name="Примечание 3 6 4" xfId="8535"/>
    <cellStyle name="Примечание 3 6 5" xfId="9640"/>
    <cellStyle name="Примечание 3 6 6" xfId="14863"/>
    <cellStyle name="Примечание 3 7" xfId="8536"/>
    <cellStyle name="Примечание 3 7 2" xfId="8537"/>
    <cellStyle name="Примечание 3 7 2 2" xfId="11491"/>
    <cellStyle name="Примечание 3 7 2 3" xfId="16288"/>
    <cellStyle name="Примечание 3 7 3" xfId="8538"/>
    <cellStyle name="Примечание 3 7 3 2" xfId="13245"/>
    <cellStyle name="Примечание 3 7 3 3" xfId="17602"/>
    <cellStyle name="Примечание 3 7 4" xfId="8539"/>
    <cellStyle name="Примечание 3 7 5" xfId="9518"/>
    <cellStyle name="Примечание 3 7 6" xfId="14755"/>
    <cellStyle name="Примечание 3 8" xfId="8540"/>
    <cellStyle name="Примечание 3 8 2" xfId="8541"/>
    <cellStyle name="Примечание 3 8 2 2" xfId="11484"/>
    <cellStyle name="Примечание 3 8 2 3" xfId="16282"/>
    <cellStyle name="Примечание 3 8 3" xfId="8542"/>
    <cellStyle name="Примечание 3 8 3 2" xfId="13238"/>
    <cellStyle name="Примечание 3 8 3 3" xfId="17596"/>
    <cellStyle name="Примечание 3 8 4" xfId="8543"/>
    <cellStyle name="Примечание 3 8 5" xfId="9511"/>
    <cellStyle name="Примечание 3 8 6" xfId="14749"/>
    <cellStyle name="Примечание 3 9" xfId="8544"/>
    <cellStyle name="Примечание 3 9 2" xfId="8545"/>
    <cellStyle name="Примечание 3 9 2 2" xfId="11449"/>
    <cellStyle name="Примечание 3 9 2 3" xfId="16262"/>
    <cellStyle name="Примечание 3 9 3" xfId="8546"/>
    <cellStyle name="Примечание 3 9 3 2" xfId="13203"/>
    <cellStyle name="Примечание 3 9 3 3" xfId="17576"/>
    <cellStyle name="Примечание 3 9 4" xfId="8547"/>
    <cellStyle name="Примечание 3 9 5" xfId="9476"/>
    <cellStyle name="Примечание 3 9 6" xfId="14729"/>
    <cellStyle name="Примечание 4" xfId="8548"/>
    <cellStyle name="Примечание 4 10" xfId="8549"/>
    <cellStyle name="Примечание 4 10 2" xfId="8550"/>
    <cellStyle name="Примечание 4 10 3" xfId="11118"/>
    <cellStyle name="Примечание 4 10 4" xfId="16105"/>
    <cellStyle name="Примечание 4 11" xfId="8551"/>
    <cellStyle name="Примечание 4 12" xfId="8552"/>
    <cellStyle name="Примечание 4 13" xfId="8553"/>
    <cellStyle name="Примечание 4 14" xfId="8554"/>
    <cellStyle name="Примечание 4 15" xfId="9187"/>
    <cellStyle name="Примечание 4 2" xfId="8555"/>
    <cellStyle name="Примечание 4 2 10" xfId="8556"/>
    <cellStyle name="Примечание 4 2 11" xfId="8557"/>
    <cellStyle name="Примечание 4 2 12" xfId="8558"/>
    <cellStyle name="Примечание 4 2 13" xfId="8559"/>
    <cellStyle name="Примечание 4 2 14" xfId="9439"/>
    <cellStyle name="Примечание 4 2 2" xfId="8560"/>
    <cellStyle name="Примечание 4 2 2 2" xfId="8561"/>
    <cellStyle name="Примечание 4 2 2 2 2" xfId="12036"/>
    <cellStyle name="Примечание 4 2 2 2 3" xfId="16639"/>
    <cellStyle name="Примечание 4 2 2 3" xfId="8562"/>
    <cellStyle name="Примечание 4 2 2 3 2" xfId="13790"/>
    <cellStyle name="Примечание 4 2 2 3 3" xfId="17953"/>
    <cellStyle name="Примечание 4 2 2 4" xfId="8563"/>
    <cellStyle name="Примечание 4 2 2 5" xfId="10063"/>
    <cellStyle name="Примечание 4 2 2 6" xfId="15106"/>
    <cellStyle name="Примечание 4 2 3" xfId="8564"/>
    <cellStyle name="Примечание 4 2 3 2" xfId="8565"/>
    <cellStyle name="Примечание 4 2 3 2 2" xfId="12345"/>
    <cellStyle name="Примечание 4 2 3 2 3" xfId="16946"/>
    <cellStyle name="Примечание 4 2 3 3" xfId="8566"/>
    <cellStyle name="Примечание 4 2 3 3 2" xfId="14099"/>
    <cellStyle name="Примечание 4 2 3 3 3" xfId="18260"/>
    <cellStyle name="Примечание 4 2 3 4" xfId="8567"/>
    <cellStyle name="Примечание 4 2 3 5" xfId="10372"/>
    <cellStyle name="Примечание 4 2 3 6" xfId="15413"/>
    <cellStyle name="Примечание 4 2 4" xfId="8568"/>
    <cellStyle name="Примечание 4 2 4 2" xfId="8569"/>
    <cellStyle name="Примечание 4 2 4 2 2" xfId="12514"/>
    <cellStyle name="Примечание 4 2 4 2 3" xfId="17115"/>
    <cellStyle name="Примечание 4 2 4 3" xfId="8570"/>
    <cellStyle name="Примечание 4 2 4 3 2" xfId="14268"/>
    <cellStyle name="Примечание 4 2 4 3 3" xfId="18429"/>
    <cellStyle name="Примечание 4 2 4 4" xfId="8571"/>
    <cellStyle name="Примечание 4 2 4 5" xfId="10541"/>
    <cellStyle name="Примечание 4 2 4 6" xfId="15582"/>
    <cellStyle name="Примечание 4 2 5" xfId="8572"/>
    <cellStyle name="Примечание 4 2 5 2" xfId="8573"/>
    <cellStyle name="Примечание 4 2 5 2 2" xfId="12670"/>
    <cellStyle name="Примечание 4 2 5 2 3" xfId="17271"/>
    <cellStyle name="Примечание 4 2 5 3" xfId="8574"/>
    <cellStyle name="Примечание 4 2 5 3 2" xfId="14424"/>
    <cellStyle name="Примечание 4 2 5 3 3" xfId="18585"/>
    <cellStyle name="Примечание 4 2 5 4" xfId="8575"/>
    <cellStyle name="Примечание 4 2 5 5" xfId="10697"/>
    <cellStyle name="Примечание 4 2 5 6" xfId="15738"/>
    <cellStyle name="Примечание 4 2 6" xfId="8576"/>
    <cellStyle name="Примечание 4 2 6 2" xfId="8577"/>
    <cellStyle name="Примечание 4 2 6 2 2" xfId="12814"/>
    <cellStyle name="Примечание 4 2 6 2 3" xfId="17415"/>
    <cellStyle name="Примечание 4 2 6 3" xfId="8578"/>
    <cellStyle name="Примечание 4 2 6 3 2" xfId="14568"/>
    <cellStyle name="Примечание 4 2 6 3 3" xfId="18729"/>
    <cellStyle name="Примечание 4 2 6 4" xfId="8579"/>
    <cellStyle name="Примечание 4 2 6 5" xfId="10841"/>
    <cellStyle name="Примечание 4 2 6 6" xfId="15882"/>
    <cellStyle name="Примечание 4 2 7" xfId="8580"/>
    <cellStyle name="Примечание 4 2 7 2" xfId="8581"/>
    <cellStyle name="Примечание 4 2 7 2 2" xfId="12943"/>
    <cellStyle name="Примечание 4 2 7 2 3" xfId="17544"/>
    <cellStyle name="Примечание 4 2 7 3" xfId="8582"/>
    <cellStyle name="Примечание 4 2 7 3 2" xfId="14697"/>
    <cellStyle name="Примечание 4 2 7 3 3" xfId="18858"/>
    <cellStyle name="Примечание 4 2 7 4" xfId="8583"/>
    <cellStyle name="Примечание 4 2 7 5" xfId="10970"/>
    <cellStyle name="Примечание 4 2 7 6" xfId="16011"/>
    <cellStyle name="Примечание 4 2 8" xfId="8584"/>
    <cellStyle name="Примечание 4 2 8 2" xfId="8585"/>
    <cellStyle name="Примечание 4 2 8 3" xfId="11407"/>
    <cellStyle name="Примечание 4 2 8 4" xfId="16230"/>
    <cellStyle name="Примечание 4 2 9" xfId="8586"/>
    <cellStyle name="Примечание 4 3" xfId="8587"/>
    <cellStyle name="Примечание 4 3 10" xfId="8588"/>
    <cellStyle name="Примечание 4 3 11" xfId="8589"/>
    <cellStyle name="Примечание 4 3 12" xfId="9455"/>
    <cellStyle name="Примечание 4 3 2" xfId="8590"/>
    <cellStyle name="Примечание 4 3 2 2" xfId="8591"/>
    <cellStyle name="Примечание 4 3 2 2 2" xfId="12057"/>
    <cellStyle name="Примечание 4 3 2 2 3" xfId="16660"/>
    <cellStyle name="Примечание 4 3 2 3" xfId="8592"/>
    <cellStyle name="Примечание 4 3 2 3 2" xfId="13811"/>
    <cellStyle name="Примечание 4 3 2 3 3" xfId="17974"/>
    <cellStyle name="Примечание 4 3 2 4" xfId="8593"/>
    <cellStyle name="Примечание 4 3 2 5" xfId="10084"/>
    <cellStyle name="Примечание 4 3 2 6" xfId="15127"/>
    <cellStyle name="Примечание 4 3 3" xfId="8594"/>
    <cellStyle name="Примечание 4 3 3 2" xfId="8595"/>
    <cellStyle name="Примечание 4 3 3 2 2" xfId="12366"/>
    <cellStyle name="Примечание 4 3 3 2 3" xfId="16967"/>
    <cellStyle name="Примечание 4 3 3 3" xfId="8596"/>
    <cellStyle name="Примечание 4 3 3 3 2" xfId="14120"/>
    <cellStyle name="Примечание 4 3 3 3 3" xfId="18281"/>
    <cellStyle name="Примечание 4 3 3 4" xfId="8597"/>
    <cellStyle name="Примечание 4 3 3 5" xfId="10393"/>
    <cellStyle name="Примечание 4 3 3 6" xfId="15434"/>
    <cellStyle name="Примечание 4 3 4" xfId="8598"/>
    <cellStyle name="Примечание 4 3 4 2" xfId="8599"/>
    <cellStyle name="Примечание 4 3 4 2 2" xfId="12535"/>
    <cellStyle name="Примечание 4 3 4 2 3" xfId="17136"/>
    <cellStyle name="Примечание 4 3 4 3" xfId="8600"/>
    <cellStyle name="Примечание 4 3 4 3 2" xfId="14289"/>
    <cellStyle name="Примечание 4 3 4 3 3" xfId="18450"/>
    <cellStyle name="Примечание 4 3 4 4" xfId="10562"/>
    <cellStyle name="Примечание 4 3 4 5" xfId="15603"/>
    <cellStyle name="Примечание 4 3 5" xfId="8601"/>
    <cellStyle name="Примечание 4 3 5 2" xfId="8602"/>
    <cellStyle name="Примечание 4 3 5 2 2" xfId="12691"/>
    <cellStyle name="Примечание 4 3 5 2 3" xfId="17292"/>
    <cellStyle name="Примечание 4 3 5 3" xfId="8603"/>
    <cellStyle name="Примечание 4 3 5 3 2" xfId="14445"/>
    <cellStyle name="Примечание 4 3 5 3 3" xfId="18606"/>
    <cellStyle name="Примечание 4 3 5 4" xfId="10718"/>
    <cellStyle name="Примечание 4 3 5 5" xfId="15759"/>
    <cellStyle name="Примечание 4 3 6" xfId="8604"/>
    <cellStyle name="Примечание 4 3 6 2" xfId="8605"/>
    <cellStyle name="Примечание 4 3 6 2 2" xfId="12835"/>
    <cellStyle name="Примечание 4 3 6 2 3" xfId="17436"/>
    <cellStyle name="Примечание 4 3 6 3" xfId="8606"/>
    <cellStyle name="Примечание 4 3 6 3 2" xfId="14589"/>
    <cellStyle name="Примечание 4 3 6 3 3" xfId="18750"/>
    <cellStyle name="Примечание 4 3 6 4" xfId="10862"/>
    <cellStyle name="Примечание 4 3 6 5" xfId="15903"/>
    <cellStyle name="Примечание 4 3 7" xfId="8607"/>
    <cellStyle name="Примечание 4 3 7 2" xfId="8608"/>
    <cellStyle name="Примечание 4 3 7 2 2" xfId="12964"/>
    <cellStyle name="Примечание 4 3 7 2 3" xfId="17565"/>
    <cellStyle name="Примечание 4 3 7 3" xfId="8609"/>
    <cellStyle name="Примечание 4 3 7 3 2" xfId="14718"/>
    <cellStyle name="Примечание 4 3 7 3 3" xfId="18879"/>
    <cellStyle name="Примечание 4 3 7 4" xfId="10991"/>
    <cellStyle name="Примечание 4 3 7 5" xfId="16032"/>
    <cellStyle name="Примечание 4 3 8" xfId="8610"/>
    <cellStyle name="Примечание 4 3 8 2" xfId="11428"/>
    <cellStyle name="Примечание 4 3 8 3" xfId="16251"/>
    <cellStyle name="Примечание 4 3 9" xfId="8611"/>
    <cellStyle name="Примечание 4 4" xfId="8612"/>
    <cellStyle name="Примечание 4 4 2" xfId="8613"/>
    <cellStyle name="Примечание 4 4 2 2" xfId="11727"/>
    <cellStyle name="Примечание 4 4 2 3" xfId="16494"/>
    <cellStyle name="Примечание 4 4 3" xfId="8614"/>
    <cellStyle name="Примечание 4 4 3 2" xfId="13481"/>
    <cellStyle name="Примечание 4 4 3 3" xfId="17808"/>
    <cellStyle name="Примечание 4 4 4" xfId="8615"/>
    <cellStyle name="Примечание 4 4 5" xfId="9754"/>
    <cellStyle name="Примечание 4 4 6" xfId="14961"/>
    <cellStyle name="Примечание 4 5" xfId="8616"/>
    <cellStyle name="Примечание 4 5 2" xfId="8617"/>
    <cellStyle name="Примечание 4 5 2 2" xfId="12119"/>
    <cellStyle name="Примечание 4 5 2 3" xfId="16720"/>
    <cellStyle name="Примечание 4 5 3" xfId="8618"/>
    <cellStyle name="Примечание 4 5 3 2" xfId="13873"/>
    <cellStyle name="Примечание 4 5 3 3" xfId="18034"/>
    <cellStyle name="Примечание 4 5 4" xfId="8619"/>
    <cellStyle name="Примечание 4 5 5" xfId="10146"/>
    <cellStyle name="Примечание 4 5 6" xfId="15187"/>
    <cellStyle name="Примечание 4 6" xfId="8620"/>
    <cellStyle name="Примечание 4 6 2" xfId="8621"/>
    <cellStyle name="Примечание 4 6 2 2" xfId="11440"/>
    <cellStyle name="Примечание 4 6 2 3" xfId="16259"/>
    <cellStyle name="Примечание 4 6 3" xfId="8622"/>
    <cellStyle name="Примечание 4 6 3 2" xfId="13194"/>
    <cellStyle name="Примечание 4 6 3 3" xfId="17573"/>
    <cellStyle name="Примечание 4 6 4" xfId="8623"/>
    <cellStyle name="Примечание 4 6 5" xfId="9467"/>
    <cellStyle name="Примечание 4 6 6" xfId="14726"/>
    <cellStyle name="Примечание 4 7" xfId="8624"/>
    <cellStyle name="Примечание 4 7 2" xfId="8625"/>
    <cellStyle name="Примечание 4 7 2 2" xfId="11515"/>
    <cellStyle name="Примечание 4 7 2 3" xfId="16311"/>
    <cellStyle name="Примечание 4 7 3" xfId="8626"/>
    <cellStyle name="Примечание 4 7 3 2" xfId="13269"/>
    <cellStyle name="Примечание 4 7 3 3" xfId="17625"/>
    <cellStyle name="Примечание 4 7 4" xfId="8627"/>
    <cellStyle name="Примечание 4 7 5" xfId="9542"/>
    <cellStyle name="Примечание 4 7 6" xfId="14778"/>
    <cellStyle name="Примечание 4 8" xfId="8628"/>
    <cellStyle name="Примечание 4 8 2" xfId="8629"/>
    <cellStyle name="Примечание 4 8 2 2" xfId="11527"/>
    <cellStyle name="Примечание 4 8 2 3" xfId="16322"/>
    <cellStyle name="Примечание 4 8 3" xfId="8630"/>
    <cellStyle name="Примечание 4 8 3 2" xfId="13281"/>
    <cellStyle name="Примечание 4 8 3 3" xfId="17636"/>
    <cellStyle name="Примечание 4 8 4" xfId="8631"/>
    <cellStyle name="Примечание 4 8 5" xfId="9554"/>
    <cellStyle name="Примечание 4 8 6" xfId="14789"/>
    <cellStyle name="Примечание 4 9" xfId="8632"/>
    <cellStyle name="Примечание 4 9 2" xfId="8633"/>
    <cellStyle name="Примечание 4 9 2 2" xfId="11607"/>
    <cellStyle name="Примечание 4 9 2 3" xfId="16390"/>
    <cellStyle name="Примечание 4 9 3" xfId="8634"/>
    <cellStyle name="Примечание 4 9 3 2" xfId="13361"/>
    <cellStyle name="Примечание 4 9 3 3" xfId="17704"/>
    <cellStyle name="Примечание 4 9 4" xfId="8635"/>
    <cellStyle name="Примечание 4 9 5" xfId="9634"/>
    <cellStyle name="Примечание 4 9 6" xfId="14857"/>
    <cellStyle name="Примечание 5" xfId="8636"/>
    <cellStyle name="Примечание 5 10" xfId="8637"/>
    <cellStyle name="Примечание 5 10 2" xfId="8638"/>
    <cellStyle name="Примечание 5 10 3" xfId="11121"/>
    <cellStyle name="Примечание 5 10 4" xfId="16108"/>
    <cellStyle name="Примечание 5 11" xfId="8639"/>
    <cellStyle name="Примечание 5 12" xfId="8640"/>
    <cellStyle name="Примечание 5 13" xfId="8641"/>
    <cellStyle name="Примечание 5 14" xfId="8642"/>
    <cellStyle name="Примечание 5 15" xfId="9190"/>
    <cellStyle name="Примечание 5 2" xfId="8643"/>
    <cellStyle name="Примечание 5 2 10" xfId="8644"/>
    <cellStyle name="Примечание 5 2 11" xfId="8645"/>
    <cellStyle name="Примечание 5 2 12" xfId="8646"/>
    <cellStyle name="Примечание 5 2 13" xfId="8647"/>
    <cellStyle name="Примечание 5 2 14" xfId="9442"/>
    <cellStyle name="Примечание 5 2 2" xfId="8648"/>
    <cellStyle name="Примечание 5 2 2 2" xfId="8649"/>
    <cellStyle name="Примечание 5 2 2 2 2" xfId="12039"/>
    <cellStyle name="Примечание 5 2 2 2 3" xfId="16642"/>
    <cellStyle name="Примечание 5 2 2 3" xfId="8650"/>
    <cellStyle name="Примечание 5 2 2 3 2" xfId="13793"/>
    <cellStyle name="Примечание 5 2 2 3 3" xfId="17956"/>
    <cellStyle name="Примечание 5 2 2 4" xfId="8651"/>
    <cellStyle name="Примечание 5 2 2 5" xfId="10066"/>
    <cellStyle name="Примечание 5 2 2 6" xfId="15109"/>
    <cellStyle name="Примечание 5 2 3" xfId="8652"/>
    <cellStyle name="Примечание 5 2 3 2" xfId="8653"/>
    <cellStyle name="Примечание 5 2 3 2 2" xfId="12348"/>
    <cellStyle name="Примечание 5 2 3 2 3" xfId="16949"/>
    <cellStyle name="Примечание 5 2 3 3" xfId="8654"/>
    <cellStyle name="Примечание 5 2 3 3 2" xfId="14102"/>
    <cellStyle name="Примечание 5 2 3 3 3" xfId="18263"/>
    <cellStyle name="Примечание 5 2 3 4" xfId="8655"/>
    <cellStyle name="Примечание 5 2 3 5" xfId="10375"/>
    <cellStyle name="Примечание 5 2 3 6" xfId="15416"/>
    <cellStyle name="Примечание 5 2 4" xfId="8656"/>
    <cellStyle name="Примечание 5 2 4 2" xfId="8657"/>
    <cellStyle name="Примечание 5 2 4 2 2" xfId="12517"/>
    <cellStyle name="Примечание 5 2 4 2 3" xfId="17118"/>
    <cellStyle name="Примечание 5 2 4 3" xfId="8658"/>
    <cellStyle name="Примечание 5 2 4 3 2" xfId="14271"/>
    <cellStyle name="Примечание 5 2 4 3 3" xfId="18432"/>
    <cellStyle name="Примечание 5 2 4 4" xfId="8659"/>
    <cellStyle name="Примечание 5 2 4 5" xfId="10544"/>
    <cellStyle name="Примечание 5 2 4 6" xfId="15585"/>
    <cellStyle name="Примечание 5 2 5" xfId="8660"/>
    <cellStyle name="Примечание 5 2 5 2" xfId="8661"/>
    <cellStyle name="Примечание 5 2 5 2 2" xfId="12673"/>
    <cellStyle name="Примечание 5 2 5 2 3" xfId="17274"/>
    <cellStyle name="Примечание 5 2 5 3" xfId="8662"/>
    <cellStyle name="Примечание 5 2 5 3 2" xfId="14427"/>
    <cellStyle name="Примечание 5 2 5 3 3" xfId="18588"/>
    <cellStyle name="Примечание 5 2 5 4" xfId="8663"/>
    <cellStyle name="Примечание 5 2 5 5" xfId="10700"/>
    <cellStyle name="Примечание 5 2 5 6" xfId="15741"/>
    <cellStyle name="Примечание 5 2 6" xfId="8664"/>
    <cellStyle name="Примечание 5 2 6 2" xfId="8665"/>
    <cellStyle name="Примечание 5 2 6 2 2" xfId="12817"/>
    <cellStyle name="Примечание 5 2 6 2 3" xfId="17418"/>
    <cellStyle name="Примечание 5 2 6 3" xfId="8666"/>
    <cellStyle name="Примечание 5 2 6 3 2" xfId="14571"/>
    <cellStyle name="Примечание 5 2 6 3 3" xfId="18732"/>
    <cellStyle name="Примечание 5 2 6 4" xfId="8667"/>
    <cellStyle name="Примечание 5 2 6 5" xfId="10844"/>
    <cellStyle name="Примечание 5 2 6 6" xfId="15885"/>
    <cellStyle name="Примечание 5 2 7" xfId="8668"/>
    <cellStyle name="Примечание 5 2 7 2" xfId="8669"/>
    <cellStyle name="Примечание 5 2 7 2 2" xfId="12946"/>
    <cellStyle name="Примечание 5 2 7 2 3" xfId="17547"/>
    <cellStyle name="Примечание 5 2 7 3" xfId="8670"/>
    <cellStyle name="Примечание 5 2 7 3 2" xfId="14700"/>
    <cellStyle name="Примечание 5 2 7 3 3" xfId="18861"/>
    <cellStyle name="Примечание 5 2 7 4" xfId="8671"/>
    <cellStyle name="Примечание 5 2 7 5" xfId="10973"/>
    <cellStyle name="Примечание 5 2 7 6" xfId="16014"/>
    <cellStyle name="Примечание 5 2 8" xfId="8672"/>
    <cellStyle name="Примечание 5 2 8 2" xfId="8673"/>
    <cellStyle name="Примечание 5 2 8 3" xfId="11410"/>
    <cellStyle name="Примечание 5 2 8 4" xfId="16233"/>
    <cellStyle name="Примечание 5 2 9" xfId="8674"/>
    <cellStyle name="Примечание 5 3" xfId="8675"/>
    <cellStyle name="Примечание 5 3 10" xfId="8676"/>
    <cellStyle name="Примечание 5 3 11" xfId="8677"/>
    <cellStyle name="Примечание 5 3 12" xfId="9458"/>
    <cellStyle name="Примечание 5 3 2" xfId="8678"/>
    <cellStyle name="Примечание 5 3 2 2" xfId="8679"/>
    <cellStyle name="Примечание 5 3 2 2 2" xfId="12060"/>
    <cellStyle name="Примечание 5 3 2 2 3" xfId="16663"/>
    <cellStyle name="Примечание 5 3 2 3" xfId="8680"/>
    <cellStyle name="Примечание 5 3 2 3 2" xfId="13814"/>
    <cellStyle name="Примечание 5 3 2 3 3" xfId="17977"/>
    <cellStyle name="Примечание 5 3 2 4" xfId="8681"/>
    <cellStyle name="Примечание 5 3 2 5" xfId="10087"/>
    <cellStyle name="Примечание 5 3 2 6" xfId="15130"/>
    <cellStyle name="Примечание 5 3 3" xfId="8682"/>
    <cellStyle name="Примечание 5 3 3 2" xfId="8683"/>
    <cellStyle name="Примечание 5 3 3 2 2" xfId="12369"/>
    <cellStyle name="Примечание 5 3 3 2 3" xfId="16970"/>
    <cellStyle name="Примечание 5 3 3 3" xfId="8684"/>
    <cellStyle name="Примечание 5 3 3 3 2" xfId="14123"/>
    <cellStyle name="Примечание 5 3 3 3 3" xfId="18284"/>
    <cellStyle name="Примечание 5 3 3 4" xfId="8685"/>
    <cellStyle name="Примечание 5 3 3 5" xfId="10396"/>
    <cellStyle name="Примечание 5 3 3 6" xfId="15437"/>
    <cellStyle name="Примечание 5 3 4" xfId="8686"/>
    <cellStyle name="Примечание 5 3 4 2" xfId="8687"/>
    <cellStyle name="Примечание 5 3 4 2 2" xfId="12538"/>
    <cellStyle name="Примечание 5 3 4 2 3" xfId="17139"/>
    <cellStyle name="Примечание 5 3 4 3" xfId="8688"/>
    <cellStyle name="Примечание 5 3 4 3 2" xfId="14292"/>
    <cellStyle name="Примечание 5 3 4 3 3" xfId="18453"/>
    <cellStyle name="Примечание 5 3 4 4" xfId="10565"/>
    <cellStyle name="Примечание 5 3 4 5" xfId="15606"/>
    <cellStyle name="Примечание 5 3 5" xfId="8689"/>
    <cellStyle name="Примечание 5 3 5 2" xfId="8690"/>
    <cellStyle name="Примечание 5 3 5 2 2" xfId="12694"/>
    <cellStyle name="Примечание 5 3 5 2 3" xfId="17295"/>
    <cellStyle name="Примечание 5 3 5 3" xfId="8691"/>
    <cellStyle name="Примечание 5 3 5 3 2" xfId="14448"/>
    <cellStyle name="Примечание 5 3 5 3 3" xfId="18609"/>
    <cellStyle name="Примечание 5 3 5 4" xfId="10721"/>
    <cellStyle name="Примечание 5 3 5 5" xfId="15762"/>
    <cellStyle name="Примечание 5 3 6" xfId="8692"/>
    <cellStyle name="Примечание 5 3 6 2" xfId="8693"/>
    <cellStyle name="Примечание 5 3 6 2 2" xfId="12838"/>
    <cellStyle name="Примечание 5 3 6 2 3" xfId="17439"/>
    <cellStyle name="Примечание 5 3 6 3" xfId="8694"/>
    <cellStyle name="Примечание 5 3 6 3 2" xfId="14592"/>
    <cellStyle name="Примечание 5 3 6 3 3" xfId="18753"/>
    <cellStyle name="Примечание 5 3 6 4" xfId="10865"/>
    <cellStyle name="Примечание 5 3 6 5" xfId="15906"/>
    <cellStyle name="Примечание 5 3 7" xfId="8695"/>
    <cellStyle name="Примечание 5 3 7 2" xfId="8696"/>
    <cellStyle name="Примечание 5 3 7 2 2" xfId="12967"/>
    <cellStyle name="Примечание 5 3 7 2 3" xfId="17568"/>
    <cellStyle name="Примечание 5 3 7 3" xfId="8697"/>
    <cellStyle name="Примечание 5 3 7 3 2" xfId="14721"/>
    <cellStyle name="Примечание 5 3 7 3 3" xfId="18882"/>
    <cellStyle name="Примечание 5 3 7 4" xfId="10994"/>
    <cellStyle name="Примечание 5 3 7 5" xfId="16035"/>
    <cellStyle name="Примечание 5 3 8" xfId="8698"/>
    <cellStyle name="Примечание 5 3 8 2" xfId="11431"/>
    <cellStyle name="Примечание 5 3 8 3" xfId="16254"/>
    <cellStyle name="Примечание 5 3 9" xfId="8699"/>
    <cellStyle name="Примечание 5 4" xfId="8700"/>
    <cellStyle name="Примечание 5 4 2" xfId="8701"/>
    <cellStyle name="Примечание 5 4 2 2" xfId="11730"/>
    <cellStyle name="Примечание 5 4 2 3" xfId="16497"/>
    <cellStyle name="Примечание 5 4 3" xfId="8702"/>
    <cellStyle name="Примечание 5 4 3 2" xfId="13484"/>
    <cellStyle name="Примечание 5 4 3 3" xfId="17811"/>
    <cellStyle name="Примечание 5 4 4" xfId="8703"/>
    <cellStyle name="Примечание 5 4 5" xfId="9757"/>
    <cellStyle name="Примечание 5 4 6" xfId="14964"/>
    <cellStyle name="Примечание 5 5" xfId="8704"/>
    <cellStyle name="Примечание 5 5 2" xfId="8705"/>
    <cellStyle name="Примечание 5 5 2 2" xfId="12122"/>
    <cellStyle name="Примечание 5 5 2 3" xfId="16723"/>
    <cellStyle name="Примечание 5 5 3" xfId="8706"/>
    <cellStyle name="Примечание 5 5 3 2" xfId="13876"/>
    <cellStyle name="Примечание 5 5 3 3" xfId="18037"/>
    <cellStyle name="Примечание 5 5 4" xfId="8707"/>
    <cellStyle name="Примечание 5 5 5" xfId="10149"/>
    <cellStyle name="Примечание 5 5 6" xfId="15190"/>
    <cellStyle name="Примечание 5 6" xfId="8708"/>
    <cellStyle name="Примечание 5 6 2" xfId="8709"/>
    <cellStyle name="Примечание 5 6 2 2" xfId="11609"/>
    <cellStyle name="Примечание 5 6 2 3" xfId="16392"/>
    <cellStyle name="Примечание 5 6 3" xfId="8710"/>
    <cellStyle name="Примечание 5 6 3 2" xfId="13363"/>
    <cellStyle name="Примечание 5 6 3 3" xfId="17706"/>
    <cellStyle name="Примечание 5 6 4" xfId="8711"/>
    <cellStyle name="Примечание 5 6 5" xfId="9636"/>
    <cellStyle name="Примечание 5 6 6" xfId="14859"/>
    <cellStyle name="Примечание 5 7" xfId="8712"/>
    <cellStyle name="Примечание 5 7 2" xfId="8713"/>
    <cellStyle name="Примечание 5 7 2 2" xfId="11796"/>
    <cellStyle name="Примечание 5 7 2 3" xfId="16508"/>
    <cellStyle name="Примечание 5 7 3" xfId="8714"/>
    <cellStyle name="Примечание 5 7 3 2" xfId="13550"/>
    <cellStyle name="Примечание 5 7 3 3" xfId="17822"/>
    <cellStyle name="Примечание 5 7 4" xfId="8715"/>
    <cellStyle name="Примечание 5 7 5" xfId="9823"/>
    <cellStyle name="Примечание 5 7 6" xfId="14975"/>
    <cellStyle name="Примечание 5 8" xfId="8716"/>
    <cellStyle name="Примечание 5 8 2" xfId="8717"/>
    <cellStyle name="Примечание 5 8 2 2" xfId="11792"/>
    <cellStyle name="Примечание 5 8 2 3" xfId="16504"/>
    <cellStyle name="Примечание 5 8 3" xfId="8718"/>
    <cellStyle name="Примечание 5 8 3 2" xfId="13546"/>
    <cellStyle name="Примечание 5 8 3 3" xfId="17818"/>
    <cellStyle name="Примечание 5 8 4" xfId="8719"/>
    <cellStyle name="Примечание 5 8 5" xfId="9819"/>
    <cellStyle name="Примечание 5 8 6" xfId="14971"/>
    <cellStyle name="Примечание 5 9" xfId="8720"/>
    <cellStyle name="Примечание 5 9 2" xfId="8721"/>
    <cellStyle name="Примечание 5 9 2 2" xfId="12456"/>
    <cellStyle name="Примечание 5 9 2 3" xfId="17057"/>
    <cellStyle name="Примечание 5 9 3" xfId="8722"/>
    <cellStyle name="Примечание 5 9 3 2" xfId="14210"/>
    <cellStyle name="Примечание 5 9 3 3" xfId="18371"/>
    <cellStyle name="Примечание 5 9 4" xfId="8723"/>
    <cellStyle name="Примечание 5 9 5" xfId="10483"/>
    <cellStyle name="Примечание 5 9 6" xfId="15524"/>
    <cellStyle name="Примечание 6" xfId="8724"/>
    <cellStyle name="Примечание 6 10" xfId="8725"/>
    <cellStyle name="Примечание 6 10 2" xfId="8726"/>
    <cellStyle name="Примечание 6 10 3" xfId="11073"/>
    <cellStyle name="Примечание 6 10 4" xfId="16068"/>
    <cellStyle name="Примечание 6 11" xfId="8727"/>
    <cellStyle name="Примечание 6 12" xfId="8728"/>
    <cellStyle name="Примечание 6 13" xfId="8729"/>
    <cellStyle name="Примечание 6 14" xfId="8730"/>
    <cellStyle name="Примечание 6 15" xfId="9157"/>
    <cellStyle name="Примечание 6 2" xfId="8731"/>
    <cellStyle name="Примечание 6 2 10" xfId="8732"/>
    <cellStyle name="Примечание 6 2 11" xfId="8733"/>
    <cellStyle name="Примечание 6 2 12" xfId="8734"/>
    <cellStyle name="Примечание 6 2 13" xfId="8735"/>
    <cellStyle name="Примечание 6 2 14" xfId="9416"/>
    <cellStyle name="Примечание 6 2 2" xfId="8736"/>
    <cellStyle name="Примечание 6 2 2 2" xfId="8737"/>
    <cellStyle name="Примечание 6 2 2 2 2" xfId="11998"/>
    <cellStyle name="Примечание 6 2 2 2 3" xfId="16601"/>
    <cellStyle name="Примечание 6 2 2 3" xfId="8738"/>
    <cellStyle name="Примечание 6 2 2 3 2" xfId="13752"/>
    <cellStyle name="Примечание 6 2 2 3 3" xfId="17915"/>
    <cellStyle name="Примечание 6 2 2 4" xfId="8739"/>
    <cellStyle name="Примечание 6 2 2 5" xfId="10025"/>
    <cellStyle name="Примечание 6 2 2 6" xfId="15068"/>
    <cellStyle name="Примечание 6 2 3" xfId="8740"/>
    <cellStyle name="Примечание 6 2 3 2" xfId="8741"/>
    <cellStyle name="Примечание 6 2 3 2 2" xfId="12307"/>
    <cellStyle name="Примечание 6 2 3 2 3" xfId="16908"/>
    <cellStyle name="Примечание 6 2 3 3" xfId="8742"/>
    <cellStyle name="Примечание 6 2 3 3 2" xfId="14061"/>
    <cellStyle name="Примечание 6 2 3 3 3" xfId="18222"/>
    <cellStyle name="Примечание 6 2 3 4" xfId="8743"/>
    <cellStyle name="Примечание 6 2 3 5" xfId="10334"/>
    <cellStyle name="Примечание 6 2 3 6" xfId="15375"/>
    <cellStyle name="Примечание 6 2 4" xfId="8744"/>
    <cellStyle name="Примечание 6 2 4 2" xfId="8745"/>
    <cellStyle name="Примечание 6 2 4 2 2" xfId="12476"/>
    <cellStyle name="Примечание 6 2 4 2 3" xfId="17077"/>
    <cellStyle name="Примечание 6 2 4 3" xfId="8746"/>
    <cellStyle name="Примечание 6 2 4 3 2" xfId="14230"/>
    <cellStyle name="Примечание 6 2 4 3 3" xfId="18391"/>
    <cellStyle name="Примечание 6 2 4 4" xfId="8747"/>
    <cellStyle name="Примечание 6 2 4 5" xfId="10503"/>
    <cellStyle name="Примечание 6 2 4 6" xfId="15544"/>
    <cellStyle name="Примечание 6 2 5" xfId="8748"/>
    <cellStyle name="Примечание 6 2 5 2" xfId="8749"/>
    <cellStyle name="Примечание 6 2 5 2 2" xfId="12632"/>
    <cellStyle name="Примечание 6 2 5 2 3" xfId="17233"/>
    <cellStyle name="Примечание 6 2 5 3" xfId="8750"/>
    <cellStyle name="Примечание 6 2 5 3 2" xfId="14386"/>
    <cellStyle name="Примечание 6 2 5 3 3" xfId="18547"/>
    <cellStyle name="Примечание 6 2 5 4" xfId="8751"/>
    <cellStyle name="Примечание 6 2 5 5" xfId="10659"/>
    <cellStyle name="Примечание 6 2 5 6" xfId="15700"/>
    <cellStyle name="Примечание 6 2 6" xfId="8752"/>
    <cellStyle name="Примечание 6 2 6 2" xfId="8753"/>
    <cellStyle name="Примечание 6 2 6 2 2" xfId="12776"/>
    <cellStyle name="Примечание 6 2 6 2 3" xfId="17377"/>
    <cellStyle name="Примечание 6 2 6 3" xfId="8754"/>
    <cellStyle name="Примечание 6 2 6 3 2" xfId="14530"/>
    <cellStyle name="Примечание 6 2 6 3 3" xfId="18691"/>
    <cellStyle name="Примечание 6 2 6 4" xfId="8755"/>
    <cellStyle name="Примечание 6 2 6 5" xfId="10803"/>
    <cellStyle name="Примечание 6 2 6 6" xfId="15844"/>
    <cellStyle name="Примечание 6 2 7" xfId="8756"/>
    <cellStyle name="Примечание 6 2 7 2" xfId="8757"/>
    <cellStyle name="Примечание 6 2 7 2 2" xfId="12905"/>
    <cellStyle name="Примечание 6 2 7 2 3" xfId="17506"/>
    <cellStyle name="Примечание 6 2 7 3" xfId="8758"/>
    <cellStyle name="Примечание 6 2 7 3 2" xfId="14659"/>
    <cellStyle name="Примечание 6 2 7 3 3" xfId="18820"/>
    <cellStyle name="Примечание 6 2 7 4" xfId="8759"/>
    <cellStyle name="Примечание 6 2 7 5" xfId="10932"/>
    <cellStyle name="Примечание 6 2 7 6" xfId="15973"/>
    <cellStyle name="Примечание 6 2 8" xfId="8760"/>
    <cellStyle name="Примечание 6 2 8 2" xfId="8761"/>
    <cellStyle name="Примечание 6 2 8 3" xfId="11369"/>
    <cellStyle name="Примечание 6 2 8 4" xfId="16192"/>
    <cellStyle name="Примечание 6 2 9" xfId="8762"/>
    <cellStyle name="Примечание 6 3" xfId="8763"/>
    <cellStyle name="Примечание 6 3 10" xfId="8764"/>
    <cellStyle name="Примечание 6 3 11" xfId="8765"/>
    <cellStyle name="Примечание 6 3 12" xfId="9322"/>
    <cellStyle name="Примечание 6 3 2" xfId="8766"/>
    <cellStyle name="Примечание 6 3 2 2" xfId="8767"/>
    <cellStyle name="Примечание 6 3 2 2 2" xfId="11895"/>
    <cellStyle name="Примечание 6 3 2 2 3" xfId="16569"/>
    <cellStyle name="Примечание 6 3 2 3" xfId="8768"/>
    <cellStyle name="Примечание 6 3 2 3 2" xfId="13649"/>
    <cellStyle name="Примечание 6 3 2 3 3" xfId="17883"/>
    <cellStyle name="Примечание 6 3 2 4" xfId="8769"/>
    <cellStyle name="Примечание 6 3 2 5" xfId="9922"/>
    <cellStyle name="Примечание 6 3 2 6" xfId="15036"/>
    <cellStyle name="Примечание 6 3 3" xfId="8770"/>
    <cellStyle name="Примечание 6 3 3 2" xfId="8771"/>
    <cellStyle name="Примечание 6 3 3 2 2" xfId="12242"/>
    <cellStyle name="Примечание 6 3 3 2 3" xfId="16843"/>
    <cellStyle name="Примечание 6 3 3 3" xfId="8772"/>
    <cellStyle name="Примечание 6 3 3 3 2" xfId="13996"/>
    <cellStyle name="Примечание 6 3 3 3 3" xfId="18157"/>
    <cellStyle name="Примечание 6 3 3 4" xfId="8773"/>
    <cellStyle name="Примечание 6 3 3 5" xfId="10269"/>
    <cellStyle name="Примечание 6 3 3 6" xfId="15310"/>
    <cellStyle name="Примечание 6 3 4" xfId="8774"/>
    <cellStyle name="Примечание 6 3 4 2" xfId="8775"/>
    <cellStyle name="Примечание 6 3 4 2 2" xfId="12413"/>
    <cellStyle name="Примечание 6 3 4 2 3" xfId="17014"/>
    <cellStyle name="Примечание 6 3 4 3" xfId="8776"/>
    <cellStyle name="Примечание 6 3 4 3 2" xfId="14167"/>
    <cellStyle name="Примечание 6 3 4 3 3" xfId="18328"/>
    <cellStyle name="Примечание 6 3 4 4" xfId="10440"/>
    <cellStyle name="Примечание 6 3 4 5" xfId="15481"/>
    <cellStyle name="Примечание 6 3 5" xfId="8777"/>
    <cellStyle name="Примечание 6 3 5 2" xfId="8778"/>
    <cellStyle name="Примечание 6 3 5 2 2" xfId="12581"/>
    <cellStyle name="Примечание 6 3 5 2 3" xfId="17182"/>
    <cellStyle name="Примечание 6 3 5 3" xfId="8779"/>
    <cellStyle name="Примечание 6 3 5 3 2" xfId="14335"/>
    <cellStyle name="Примечание 6 3 5 3 3" xfId="18496"/>
    <cellStyle name="Примечание 6 3 5 4" xfId="10608"/>
    <cellStyle name="Примечание 6 3 5 5" xfId="15649"/>
    <cellStyle name="Примечание 6 3 6" xfId="8780"/>
    <cellStyle name="Примечание 6 3 6 2" xfId="8781"/>
    <cellStyle name="Примечание 6 3 6 2 2" xfId="12733"/>
    <cellStyle name="Примечание 6 3 6 2 3" xfId="17334"/>
    <cellStyle name="Примечание 6 3 6 3" xfId="8782"/>
    <cellStyle name="Примечание 6 3 6 3 2" xfId="14487"/>
    <cellStyle name="Примечание 6 3 6 3 3" xfId="18648"/>
    <cellStyle name="Примечание 6 3 6 4" xfId="10760"/>
    <cellStyle name="Примечание 6 3 6 5" xfId="15801"/>
    <cellStyle name="Примечание 6 3 7" xfId="8783"/>
    <cellStyle name="Примечание 6 3 7 2" xfId="8784"/>
    <cellStyle name="Примечание 6 3 7 2 2" xfId="12873"/>
    <cellStyle name="Примечание 6 3 7 2 3" xfId="17474"/>
    <cellStyle name="Примечание 6 3 7 3" xfId="8785"/>
    <cellStyle name="Примечание 6 3 7 3 2" xfId="14627"/>
    <cellStyle name="Примечание 6 3 7 3 3" xfId="18788"/>
    <cellStyle name="Примечание 6 3 7 4" xfId="10900"/>
    <cellStyle name="Примечание 6 3 7 5" xfId="15941"/>
    <cellStyle name="Примечание 6 3 8" xfId="8786"/>
    <cellStyle name="Примечание 6 3 8 2" xfId="11266"/>
    <cellStyle name="Примечание 6 3 8 3" xfId="16160"/>
    <cellStyle name="Примечание 6 3 9" xfId="8787"/>
    <cellStyle name="Примечание 6 4" xfId="8788"/>
    <cellStyle name="Примечание 6 4 2" xfId="8789"/>
    <cellStyle name="Примечание 6 4 2 2" xfId="11682"/>
    <cellStyle name="Примечание 6 4 2 3" xfId="16457"/>
    <cellStyle name="Примечание 6 4 3" xfId="8790"/>
    <cellStyle name="Примечание 6 4 3 2" xfId="13436"/>
    <cellStyle name="Примечание 6 4 3 3" xfId="17771"/>
    <cellStyle name="Примечание 6 4 4" xfId="8791"/>
    <cellStyle name="Примечание 6 4 5" xfId="9709"/>
    <cellStyle name="Примечание 6 4 6" xfId="14924"/>
    <cellStyle name="Примечание 6 5" xfId="8792"/>
    <cellStyle name="Примечание 6 5 2" xfId="8793"/>
    <cellStyle name="Примечание 6 5 2 2" xfId="12079"/>
    <cellStyle name="Примечание 6 5 2 3" xfId="16680"/>
    <cellStyle name="Примечание 6 5 3" xfId="8794"/>
    <cellStyle name="Примечание 6 5 3 2" xfId="13833"/>
    <cellStyle name="Примечание 6 5 3 3" xfId="17994"/>
    <cellStyle name="Примечание 6 5 4" xfId="8795"/>
    <cellStyle name="Примечание 6 5 5" xfId="10106"/>
    <cellStyle name="Примечание 6 5 6" xfId="15147"/>
    <cellStyle name="Примечание 6 6" xfId="8796"/>
    <cellStyle name="Примечание 6 6 2" xfId="8797"/>
    <cellStyle name="Примечание 6 6 2 2" xfId="12181"/>
    <cellStyle name="Примечание 6 6 2 3" xfId="16782"/>
    <cellStyle name="Примечание 6 6 3" xfId="8798"/>
    <cellStyle name="Примечание 6 6 3 2" xfId="13935"/>
    <cellStyle name="Примечание 6 6 3 3" xfId="18096"/>
    <cellStyle name="Примечание 6 6 4" xfId="8799"/>
    <cellStyle name="Примечание 6 6 5" xfId="10208"/>
    <cellStyle name="Примечание 6 6 6" xfId="15249"/>
    <cellStyle name="Примечание 6 7" xfId="8800"/>
    <cellStyle name="Примечание 6 7 2" xfId="8801"/>
    <cellStyle name="Примечание 6 7 2 2" xfId="12185"/>
    <cellStyle name="Примечание 6 7 2 3" xfId="16786"/>
    <cellStyle name="Примечание 6 7 3" xfId="8802"/>
    <cellStyle name="Примечание 6 7 3 2" xfId="13939"/>
    <cellStyle name="Примечание 6 7 3 3" xfId="18100"/>
    <cellStyle name="Примечание 6 7 4" xfId="8803"/>
    <cellStyle name="Примечание 6 7 5" xfId="10212"/>
    <cellStyle name="Примечание 6 7 6" xfId="15253"/>
    <cellStyle name="Примечание 6 8" xfId="8804"/>
    <cellStyle name="Примечание 6 8 2" xfId="8805"/>
    <cellStyle name="Примечание 6 8 2 2" xfId="11795"/>
    <cellStyle name="Примечание 6 8 2 3" xfId="16507"/>
    <cellStyle name="Примечание 6 8 3" xfId="8806"/>
    <cellStyle name="Примечание 6 8 3 2" xfId="13549"/>
    <cellStyle name="Примечание 6 8 3 3" xfId="17821"/>
    <cellStyle name="Примечание 6 8 4" xfId="8807"/>
    <cellStyle name="Примечание 6 8 5" xfId="9822"/>
    <cellStyle name="Примечание 6 8 6" xfId="14974"/>
    <cellStyle name="Примечание 6 9" xfId="8808"/>
    <cellStyle name="Примечание 6 9 2" xfId="8809"/>
    <cellStyle name="Примечание 6 9 2 2" xfId="12141"/>
    <cellStyle name="Примечание 6 9 2 3" xfId="16742"/>
    <cellStyle name="Примечание 6 9 3" xfId="8810"/>
    <cellStyle name="Примечание 6 9 3 2" xfId="13895"/>
    <cellStyle name="Примечание 6 9 3 3" xfId="18056"/>
    <cellStyle name="Примечание 6 9 4" xfId="8811"/>
    <cellStyle name="Примечание 6 9 5" xfId="10168"/>
    <cellStyle name="Примечание 6 9 6" xfId="15209"/>
    <cellStyle name="Примечание 7" xfId="8812"/>
    <cellStyle name="Примечание 7 10" xfId="8813"/>
    <cellStyle name="Примечание 7 10 2" xfId="8814"/>
    <cellStyle name="Примечание 7 10 3" xfId="11120"/>
    <cellStyle name="Примечание 7 10 4" xfId="16107"/>
    <cellStyle name="Примечание 7 11" xfId="8815"/>
    <cellStyle name="Примечание 7 12" xfId="8816"/>
    <cellStyle name="Примечание 7 13" xfId="8817"/>
    <cellStyle name="Примечание 7 14" xfId="8818"/>
    <cellStyle name="Примечание 7 15" xfId="9189"/>
    <cellStyle name="Примечание 7 2" xfId="8819"/>
    <cellStyle name="Примечание 7 2 10" xfId="8820"/>
    <cellStyle name="Примечание 7 2 11" xfId="8821"/>
    <cellStyle name="Примечание 7 2 12" xfId="8822"/>
    <cellStyle name="Примечание 7 2 13" xfId="8823"/>
    <cellStyle name="Примечание 7 2 14" xfId="9441"/>
    <cellStyle name="Примечание 7 2 2" xfId="8824"/>
    <cellStyle name="Примечание 7 2 2 2" xfId="8825"/>
    <cellStyle name="Примечание 7 2 2 2 2" xfId="12038"/>
    <cellStyle name="Примечание 7 2 2 2 3" xfId="16641"/>
    <cellStyle name="Примечание 7 2 2 3" xfId="8826"/>
    <cellStyle name="Примечание 7 2 2 3 2" xfId="13792"/>
    <cellStyle name="Примечание 7 2 2 3 3" xfId="17955"/>
    <cellStyle name="Примечание 7 2 2 4" xfId="8827"/>
    <cellStyle name="Примечание 7 2 2 5" xfId="10065"/>
    <cellStyle name="Примечание 7 2 2 6" xfId="15108"/>
    <cellStyle name="Примечание 7 2 3" xfId="8828"/>
    <cellStyle name="Примечание 7 2 3 2" xfId="8829"/>
    <cellStyle name="Примечание 7 2 3 2 2" xfId="12347"/>
    <cellStyle name="Примечание 7 2 3 2 3" xfId="16948"/>
    <cellStyle name="Примечание 7 2 3 3" xfId="8830"/>
    <cellStyle name="Примечание 7 2 3 3 2" xfId="14101"/>
    <cellStyle name="Примечание 7 2 3 3 3" xfId="18262"/>
    <cellStyle name="Примечание 7 2 3 4" xfId="8831"/>
    <cellStyle name="Примечание 7 2 3 5" xfId="10374"/>
    <cellStyle name="Примечание 7 2 3 6" xfId="15415"/>
    <cellStyle name="Примечание 7 2 4" xfId="8832"/>
    <cellStyle name="Примечание 7 2 4 2" xfId="8833"/>
    <cellStyle name="Примечание 7 2 4 2 2" xfId="12516"/>
    <cellStyle name="Примечание 7 2 4 2 3" xfId="17117"/>
    <cellStyle name="Примечание 7 2 4 3" xfId="8834"/>
    <cellStyle name="Примечание 7 2 4 3 2" xfId="14270"/>
    <cellStyle name="Примечание 7 2 4 3 3" xfId="18431"/>
    <cellStyle name="Примечание 7 2 4 4" xfId="8835"/>
    <cellStyle name="Примечание 7 2 4 5" xfId="10543"/>
    <cellStyle name="Примечание 7 2 4 6" xfId="15584"/>
    <cellStyle name="Примечание 7 2 5" xfId="8836"/>
    <cellStyle name="Примечание 7 2 5 2" xfId="8837"/>
    <cellStyle name="Примечание 7 2 5 2 2" xfId="12672"/>
    <cellStyle name="Примечание 7 2 5 2 3" xfId="17273"/>
    <cellStyle name="Примечание 7 2 5 3" xfId="8838"/>
    <cellStyle name="Примечание 7 2 5 3 2" xfId="14426"/>
    <cellStyle name="Примечание 7 2 5 3 3" xfId="18587"/>
    <cellStyle name="Примечание 7 2 5 4" xfId="8839"/>
    <cellStyle name="Примечание 7 2 5 5" xfId="10699"/>
    <cellStyle name="Примечание 7 2 5 6" xfId="15740"/>
    <cellStyle name="Примечание 7 2 6" xfId="8840"/>
    <cellStyle name="Примечание 7 2 6 2" xfId="8841"/>
    <cellStyle name="Примечание 7 2 6 2 2" xfId="12816"/>
    <cellStyle name="Примечание 7 2 6 2 3" xfId="17417"/>
    <cellStyle name="Примечание 7 2 6 3" xfId="8842"/>
    <cellStyle name="Примечание 7 2 6 3 2" xfId="14570"/>
    <cellStyle name="Примечание 7 2 6 3 3" xfId="18731"/>
    <cellStyle name="Примечание 7 2 6 4" xfId="8843"/>
    <cellStyle name="Примечание 7 2 6 5" xfId="10843"/>
    <cellStyle name="Примечание 7 2 6 6" xfId="15884"/>
    <cellStyle name="Примечание 7 2 7" xfId="8844"/>
    <cellStyle name="Примечание 7 2 7 2" xfId="8845"/>
    <cellStyle name="Примечание 7 2 7 2 2" xfId="12945"/>
    <cellStyle name="Примечание 7 2 7 2 3" xfId="17546"/>
    <cellStyle name="Примечание 7 2 7 3" xfId="8846"/>
    <cellStyle name="Примечание 7 2 7 3 2" xfId="14699"/>
    <cellStyle name="Примечание 7 2 7 3 3" xfId="18860"/>
    <cellStyle name="Примечание 7 2 7 4" xfId="8847"/>
    <cellStyle name="Примечание 7 2 7 5" xfId="10972"/>
    <cellStyle name="Примечание 7 2 7 6" xfId="16013"/>
    <cellStyle name="Примечание 7 2 8" xfId="8848"/>
    <cellStyle name="Примечание 7 2 8 2" xfId="8849"/>
    <cellStyle name="Примечание 7 2 8 3" xfId="11409"/>
    <cellStyle name="Примечание 7 2 8 4" xfId="16232"/>
    <cellStyle name="Примечание 7 2 9" xfId="8850"/>
    <cellStyle name="Примечание 7 3" xfId="8851"/>
    <cellStyle name="Примечание 7 3 10" xfId="8852"/>
    <cellStyle name="Примечание 7 3 11" xfId="8853"/>
    <cellStyle name="Примечание 7 3 12" xfId="9457"/>
    <cellStyle name="Примечание 7 3 2" xfId="8854"/>
    <cellStyle name="Примечание 7 3 2 2" xfId="8855"/>
    <cellStyle name="Примечание 7 3 2 2 2" xfId="12059"/>
    <cellStyle name="Примечание 7 3 2 2 3" xfId="16662"/>
    <cellStyle name="Примечание 7 3 2 3" xfId="8856"/>
    <cellStyle name="Примечание 7 3 2 3 2" xfId="13813"/>
    <cellStyle name="Примечание 7 3 2 3 3" xfId="17976"/>
    <cellStyle name="Примечание 7 3 2 4" xfId="8857"/>
    <cellStyle name="Примечание 7 3 2 5" xfId="10086"/>
    <cellStyle name="Примечание 7 3 2 6" xfId="15129"/>
    <cellStyle name="Примечание 7 3 3" xfId="8858"/>
    <cellStyle name="Примечание 7 3 3 2" xfId="8859"/>
    <cellStyle name="Примечание 7 3 3 2 2" xfId="12368"/>
    <cellStyle name="Примечание 7 3 3 2 3" xfId="16969"/>
    <cellStyle name="Примечание 7 3 3 3" xfId="8860"/>
    <cellStyle name="Примечание 7 3 3 3 2" xfId="14122"/>
    <cellStyle name="Примечание 7 3 3 3 3" xfId="18283"/>
    <cellStyle name="Примечание 7 3 3 4" xfId="8861"/>
    <cellStyle name="Примечание 7 3 3 5" xfId="10395"/>
    <cellStyle name="Примечание 7 3 3 6" xfId="15436"/>
    <cellStyle name="Примечание 7 3 4" xfId="8862"/>
    <cellStyle name="Примечание 7 3 4 2" xfId="8863"/>
    <cellStyle name="Примечание 7 3 4 2 2" xfId="12537"/>
    <cellStyle name="Примечание 7 3 4 2 3" xfId="17138"/>
    <cellStyle name="Примечание 7 3 4 3" xfId="8864"/>
    <cellStyle name="Примечание 7 3 4 3 2" xfId="14291"/>
    <cellStyle name="Примечание 7 3 4 3 3" xfId="18452"/>
    <cellStyle name="Примечание 7 3 4 4" xfId="10564"/>
    <cellStyle name="Примечание 7 3 4 5" xfId="15605"/>
    <cellStyle name="Примечание 7 3 5" xfId="8865"/>
    <cellStyle name="Примечание 7 3 5 2" xfId="8866"/>
    <cellStyle name="Примечание 7 3 5 2 2" xfId="12693"/>
    <cellStyle name="Примечание 7 3 5 2 3" xfId="17294"/>
    <cellStyle name="Примечание 7 3 5 3" xfId="8867"/>
    <cellStyle name="Примечание 7 3 5 3 2" xfId="14447"/>
    <cellStyle name="Примечание 7 3 5 3 3" xfId="18608"/>
    <cellStyle name="Примечание 7 3 5 4" xfId="10720"/>
    <cellStyle name="Примечание 7 3 5 5" xfId="15761"/>
    <cellStyle name="Примечание 7 3 6" xfId="8868"/>
    <cellStyle name="Примечание 7 3 6 2" xfId="8869"/>
    <cellStyle name="Примечание 7 3 6 2 2" xfId="12837"/>
    <cellStyle name="Примечание 7 3 6 2 3" xfId="17438"/>
    <cellStyle name="Примечание 7 3 6 3" xfId="8870"/>
    <cellStyle name="Примечание 7 3 6 3 2" xfId="14591"/>
    <cellStyle name="Примечание 7 3 6 3 3" xfId="18752"/>
    <cellStyle name="Примечание 7 3 6 4" xfId="10864"/>
    <cellStyle name="Примечание 7 3 6 5" xfId="15905"/>
    <cellStyle name="Примечание 7 3 7" xfId="8871"/>
    <cellStyle name="Примечание 7 3 7 2" xfId="8872"/>
    <cellStyle name="Примечание 7 3 7 2 2" xfId="12966"/>
    <cellStyle name="Примечание 7 3 7 2 3" xfId="17567"/>
    <cellStyle name="Примечание 7 3 7 3" xfId="8873"/>
    <cellStyle name="Примечание 7 3 7 3 2" xfId="14720"/>
    <cellStyle name="Примечание 7 3 7 3 3" xfId="18881"/>
    <cellStyle name="Примечание 7 3 7 4" xfId="10993"/>
    <cellStyle name="Примечание 7 3 7 5" xfId="16034"/>
    <cellStyle name="Примечание 7 3 8" xfId="8874"/>
    <cellStyle name="Примечание 7 3 8 2" xfId="11430"/>
    <cellStyle name="Примечание 7 3 8 3" xfId="16253"/>
    <cellStyle name="Примечание 7 3 9" xfId="8875"/>
    <cellStyle name="Примечание 7 4" xfId="8876"/>
    <cellStyle name="Примечание 7 4 2" xfId="8877"/>
    <cellStyle name="Примечание 7 4 2 2" xfId="11729"/>
    <cellStyle name="Примечание 7 4 2 3" xfId="16496"/>
    <cellStyle name="Примечание 7 4 3" xfId="8878"/>
    <cellStyle name="Примечание 7 4 3 2" xfId="13483"/>
    <cellStyle name="Примечание 7 4 3 3" xfId="17810"/>
    <cellStyle name="Примечание 7 4 4" xfId="8879"/>
    <cellStyle name="Примечание 7 4 5" xfId="9756"/>
    <cellStyle name="Примечание 7 4 6" xfId="14963"/>
    <cellStyle name="Примечание 7 5" xfId="8880"/>
    <cellStyle name="Примечание 7 5 2" xfId="8881"/>
    <cellStyle name="Примечание 7 5 2 2" xfId="12121"/>
    <cellStyle name="Примечание 7 5 2 3" xfId="16722"/>
    <cellStyle name="Примечание 7 5 3" xfId="8882"/>
    <cellStyle name="Примечание 7 5 3 2" xfId="13875"/>
    <cellStyle name="Примечание 7 5 3 3" xfId="18036"/>
    <cellStyle name="Примечание 7 5 4" xfId="8883"/>
    <cellStyle name="Примечание 7 5 5" xfId="10148"/>
    <cellStyle name="Примечание 7 5 6" xfId="15189"/>
    <cellStyle name="Примечание 7 6" xfId="8884"/>
    <cellStyle name="Примечание 7 6 2" xfId="8885"/>
    <cellStyle name="Примечание 7 6 2 2" xfId="11576"/>
    <cellStyle name="Примечание 7 6 2 3" xfId="16362"/>
    <cellStyle name="Примечание 7 6 3" xfId="8886"/>
    <cellStyle name="Примечание 7 6 3 2" xfId="13330"/>
    <cellStyle name="Примечание 7 6 3 3" xfId="17676"/>
    <cellStyle name="Примечание 7 6 4" xfId="8887"/>
    <cellStyle name="Примечание 7 6 5" xfId="9603"/>
    <cellStyle name="Примечание 7 6 6" xfId="14829"/>
    <cellStyle name="Примечание 7 7" xfId="8888"/>
    <cellStyle name="Примечание 7 7 2" xfId="8889"/>
    <cellStyle name="Примечание 7 7 2 2" xfId="12288"/>
    <cellStyle name="Примечание 7 7 2 3" xfId="16889"/>
    <cellStyle name="Примечание 7 7 3" xfId="8890"/>
    <cellStyle name="Примечание 7 7 3 2" xfId="14042"/>
    <cellStyle name="Примечание 7 7 3 3" xfId="18203"/>
    <cellStyle name="Примечание 7 7 4" xfId="8891"/>
    <cellStyle name="Примечание 7 7 5" xfId="10315"/>
    <cellStyle name="Примечание 7 7 6" xfId="15356"/>
    <cellStyle name="Примечание 7 8" xfId="8892"/>
    <cellStyle name="Примечание 7 8 2" xfId="8893"/>
    <cellStyle name="Примечание 7 8 2 2" xfId="11532"/>
    <cellStyle name="Примечание 7 8 2 3" xfId="16327"/>
    <cellStyle name="Примечание 7 8 3" xfId="8894"/>
    <cellStyle name="Примечание 7 8 3 2" xfId="13286"/>
    <cellStyle name="Примечание 7 8 3 3" xfId="17641"/>
    <cellStyle name="Примечание 7 8 4" xfId="8895"/>
    <cellStyle name="Примечание 7 8 5" xfId="9559"/>
    <cellStyle name="Примечание 7 8 6" xfId="14794"/>
    <cellStyle name="Примечание 7 9" xfId="8896"/>
    <cellStyle name="Примечание 7 9 2" xfId="8897"/>
    <cellStyle name="Примечание 7 9 2 2" xfId="11665"/>
    <cellStyle name="Примечание 7 9 2 3" xfId="16444"/>
    <cellStyle name="Примечание 7 9 3" xfId="8898"/>
    <cellStyle name="Примечание 7 9 3 2" xfId="13419"/>
    <cellStyle name="Примечание 7 9 3 3" xfId="17758"/>
    <cellStyle name="Примечание 7 9 4" xfId="8899"/>
    <cellStyle name="Примечание 7 9 5" xfId="9692"/>
    <cellStyle name="Примечание 7 9 6" xfId="14911"/>
    <cellStyle name="Примечание 8" xfId="8900"/>
    <cellStyle name="Примечание 8 10" xfId="8901"/>
    <cellStyle name="Примечание 8 11" xfId="8902"/>
    <cellStyle name="Примечание 8 12" xfId="8903"/>
    <cellStyle name="Примечание 8 13" xfId="8904"/>
    <cellStyle name="Примечание 8 14" xfId="9283"/>
    <cellStyle name="Примечание 8 2" xfId="8905"/>
    <cellStyle name="Примечание 8 2 2" xfId="8906"/>
    <cellStyle name="Примечание 8 2 2 2" xfId="11840"/>
    <cellStyle name="Примечание 8 2 2 3" xfId="16529"/>
    <cellStyle name="Примечание 8 2 3" xfId="8907"/>
    <cellStyle name="Примечание 8 2 3 2" xfId="13594"/>
    <cellStyle name="Примечание 8 2 3 3" xfId="17843"/>
    <cellStyle name="Примечание 8 2 4" xfId="8908"/>
    <cellStyle name="Примечание 8 2 5" xfId="9867"/>
    <cellStyle name="Примечание 8 2 6" xfId="14996"/>
    <cellStyle name="Примечание 8 3" xfId="8909"/>
    <cellStyle name="Примечание 8 3 2" xfId="8910"/>
    <cellStyle name="Примечание 8 3 2 2" xfId="12198"/>
    <cellStyle name="Примечание 8 3 2 3" xfId="16799"/>
    <cellStyle name="Примечание 8 3 3" xfId="8911"/>
    <cellStyle name="Примечание 8 3 3 2" xfId="13952"/>
    <cellStyle name="Примечание 8 3 3 3" xfId="18113"/>
    <cellStyle name="Примечание 8 3 4" xfId="8912"/>
    <cellStyle name="Примечание 8 3 5" xfId="10225"/>
    <cellStyle name="Примечание 8 3 6" xfId="15266"/>
    <cellStyle name="Примечание 8 4" xfId="8913"/>
    <cellStyle name="Примечание 8 4 2" xfId="8914"/>
    <cellStyle name="Примечание 8 4 2 2" xfId="11496"/>
    <cellStyle name="Примечание 8 4 2 3" xfId="16293"/>
    <cellStyle name="Примечание 8 4 3" xfId="8915"/>
    <cellStyle name="Примечание 8 4 3 2" xfId="13250"/>
    <cellStyle name="Примечание 8 4 3 3" xfId="17607"/>
    <cellStyle name="Примечание 8 4 4" xfId="8916"/>
    <cellStyle name="Примечание 8 4 5" xfId="9523"/>
    <cellStyle name="Примечание 8 4 6" xfId="14760"/>
    <cellStyle name="Примечание 8 5" xfId="8917"/>
    <cellStyle name="Примечание 8 5 2" xfId="8918"/>
    <cellStyle name="Примечание 8 5 2 2" xfId="11668"/>
    <cellStyle name="Примечание 8 5 2 3" xfId="16447"/>
    <cellStyle name="Примечание 8 5 3" xfId="8919"/>
    <cellStyle name="Примечание 8 5 3 2" xfId="13422"/>
    <cellStyle name="Примечание 8 5 3 3" xfId="17761"/>
    <cellStyle name="Примечание 8 5 4" xfId="8920"/>
    <cellStyle name="Примечание 8 5 5" xfId="9695"/>
    <cellStyle name="Примечание 8 5 6" xfId="14914"/>
    <cellStyle name="Примечание 8 6" xfId="8921"/>
    <cellStyle name="Примечание 8 6 2" xfId="8922"/>
    <cellStyle name="Примечание 8 6 2 2" xfId="11486"/>
    <cellStyle name="Примечание 8 6 2 3" xfId="16284"/>
    <cellStyle name="Примечание 8 6 3" xfId="8923"/>
    <cellStyle name="Примечание 8 6 3 2" xfId="13240"/>
    <cellStyle name="Примечание 8 6 3 3" xfId="17598"/>
    <cellStyle name="Примечание 8 6 4" xfId="8924"/>
    <cellStyle name="Примечание 8 6 5" xfId="9513"/>
    <cellStyle name="Примечание 8 6 6" xfId="14751"/>
    <cellStyle name="Примечание 8 7" xfId="8925"/>
    <cellStyle name="Примечание 8 7 2" xfId="8926"/>
    <cellStyle name="Примечание 8 7 2 2" xfId="11487"/>
    <cellStyle name="Примечание 8 7 2 3" xfId="16285"/>
    <cellStyle name="Примечание 8 7 3" xfId="8927"/>
    <cellStyle name="Примечание 8 7 3 2" xfId="13241"/>
    <cellStyle name="Примечание 8 7 3 3" xfId="17599"/>
    <cellStyle name="Примечание 8 7 4" xfId="8928"/>
    <cellStyle name="Примечание 8 7 5" xfId="9514"/>
    <cellStyle name="Примечание 8 7 6" xfId="14752"/>
    <cellStyle name="Примечание 8 8" xfId="8929"/>
    <cellStyle name="Примечание 8 8 2" xfId="8930"/>
    <cellStyle name="Примечание 8 8 3" xfId="11212"/>
    <cellStyle name="Примечание 8 8 4" xfId="16121"/>
    <cellStyle name="Примечание 8 9" xfId="8931"/>
    <cellStyle name="Примечание 9" xfId="8932"/>
    <cellStyle name="Примечание 9 10" xfId="8933"/>
    <cellStyle name="Примечание 9 11" xfId="8934"/>
    <cellStyle name="Примечание 9 12" xfId="8935"/>
    <cellStyle name="Примечание 9 13" xfId="8936"/>
    <cellStyle name="Примечание 9 14" xfId="9338"/>
    <cellStyle name="Примечание 9 2" xfId="8937"/>
    <cellStyle name="Примечание 9 2 2" xfId="8938"/>
    <cellStyle name="Примечание 9 2 2 2" xfId="11915"/>
    <cellStyle name="Примечание 9 2 2 3" xfId="16585"/>
    <cellStyle name="Примечание 9 2 3" xfId="8939"/>
    <cellStyle name="Примечание 9 2 3 2" xfId="13669"/>
    <cellStyle name="Примечание 9 2 3 3" xfId="17899"/>
    <cellStyle name="Примечание 9 2 4" xfId="8940"/>
    <cellStyle name="Примечание 9 2 5" xfId="9942"/>
    <cellStyle name="Примечание 9 2 6" xfId="15052"/>
    <cellStyle name="Примечание 9 3" xfId="8941"/>
    <cellStyle name="Примечание 9 3 2" xfId="8942"/>
    <cellStyle name="Примечание 9 3 2 2" xfId="12260"/>
    <cellStyle name="Примечание 9 3 2 3" xfId="16861"/>
    <cellStyle name="Примечание 9 3 3" xfId="8943"/>
    <cellStyle name="Примечание 9 3 3 2" xfId="14014"/>
    <cellStyle name="Примечание 9 3 3 3" xfId="18175"/>
    <cellStyle name="Примечание 9 3 4" xfId="8944"/>
    <cellStyle name="Примечание 9 3 5" xfId="10287"/>
    <cellStyle name="Примечание 9 3 6" xfId="15328"/>
    <cellStyle name="Примечание 9 4" xfId="8945"/>
    <cellStyle name="Примечание 9 4 2" xfId="8946"/>
    <cellStyle name="Примечание 9 4 2 2" xfId="12430"/>
    <cellStyle name="Примечание 9 4 2 3" xfId="17031"/>
    <cellStyle name="Примечание 9 4 3" xfId="8947"/>
    <cellStyle name="Примечание 9 4 3 2" xfId="14184"/>
    <cellStyle name="Примечание 9 4 3 3" xfId="18345"/>
    <cellStyle name="Примечание 9 4 4" xfId="8948"/>
    <cellStyle name="Примечание 9 4 5" xfId="10457"/>
    <cellStyle name="Примечание 9 4 6" xfId="15498"/>
    <cellStyle name="Примечание 9 5" xfId="8949"/>
    <cellStyle name="Примечание 9 5 2" xfId="8950"/>
    <cellStyle name="Примечание 9 5 2 2" xfId="12598"/>
    <cellStyle name="Примечание 9 5 2 3" xfId="17199"/>
    <cellStyle name="Примечание 9 5 3" xfId="8951"/>
    <cellStyle name="Примечание 9 5 3 2" xfId="14352"/>
    <cellStyle name="Примечание 9 5 3 3" xfId="18513"/>
    <cellStyle name="Примечание 9 5 4" xfId="8952"/>
    <cellStyle name="Примечание 9 5 5" xfId="10625"/>
    <cellStyle name="Примечание 9 5 6" xfId="15666"/>
    <cellStyle name="Примечание 9 6" xfId="8953"/>
    <cellStyle name="Примечание 9 6 2" xfId="8954"/>
    <cellStyle name="Примечание 9 6 2 2" xfId="12750"/>
    <cellStyle name="Примечание 9 6 2 3" xfId="17351"/>
    <cellStyle name="Примечание 9 6 3" xfId="8955"/>
    <cellStyle name="Примечание 9 6 3 2" xfId="14504"/>
    <cellStyle name="Примечание 9 6 3 3" xfId="18665"/>
    <cellStyle name="Примечание 9 6 4" xfId="8956"/>
    <cellStyle name="Примечание 9 6 5" xfId="10777"/>
    <cellStyle name="Примечание 9 6 6" xfId="15818"/>
    <cellStyle name="Примечание 9 7" xfId="8957"/>
    <cellStyle name="Примечание 9 7 2" xfId="8958"/>
    <cellStyle name="Примечание 9 7 2 2" xfId="12889"/>
    <cellStyle name="Примечание 9 7 2 3" xfId="17490"/>
    <cellStyle name="Примечание 9 7 3" xfId="8959"/>
    <cellStyle name="Примечание 9 7 3 2" xfId="14643"/>
    <cellStyle name="Примечание 9 7 3 3" xfId="18804"/>
    <cellStyle name="Примечание 9 7 4" xfId="8960"/>
    <cellStyle name="Примечание 9 7 5" xfId="10916"/>
    <cellStyle name="Примечание 9 7 6" xfId="15957"/>
    <cellStyle name="Примечание 9 8" xfId="8961"/>
    <cellStyle name="Примечание 9 8 2" xfId="8962"/>
    <cellStyle name="Примечание 9 8 3" xfId="11286"/>
    <cellStyle name="Примечание 9 8 4" xfId="16176"/>
    <cellStyle name="Примечание 9 9" xfId="8963"/>
    <cellStyle name="Связанная ячейка" xfId="8964"/>
    <cellStyle name="Связанная ячейка 2" xfId="9093"/>
    <cellStyle name="Стиль 1" xfId="8965"/>
    <cellStyle name="Стиль 1 2" xfId="8966"/>
    <cellStyle name="Стиль 1 2 2" xfId="8967"/>
    <cellStyle name="Стиль 1 2 2 2" xfId="8968"/>
    <cellStyle name="Стиль 1 2 2 3" xfId="9132"/>
    <cellStyle name="Стиль 1 2 3" xfId="8969"/>
    <cellStyle name="Стиль 1 2 3 2" xfId="8970"/>
    <cellStyle name="Стиль 1 2 4" xfId="8971"/>
    <cellStyle name="Стиль 1 2 5" xfId="9131"/>
    <cellStyle name="Стиль 1 3" xfId="8972"/>
    <cellStyle name="Стиль 1 3 2" xfId="9130"/>
    <cellStyle name="Стиль 1 4" xfId="8973"/>
    <cellStyle name="Стиль 1 5" xfId="9094"/>
    <cellStyle name="Текст предупреждения" xfId="8974"/>
    <cellStyle name="Текст предупреждения 2" xfId="9095"/>
    <cellStyle name="Финансовый 10" xfId="8975"/>
    <cellStyle name="Финансовый 2" xfId="8976"/>
    <cellStyle name="Финансовый 2 2" xfId="8977"/>
    <cellStyle name="Финансовый 2 2 2" xfId="8978"/>
    <cellStyle name="Финансовый 2 2 3" xfId="9134"/>
    <cellStyle name="Финансовый 2 3" xfId="8979"/>
    <cellStyle name="Финансовый 2 3 2" xfId="19151"/>
    <cellStyle name="Финансовый 2 4" xfId="8980"/>
    <cellStyle name="Финансовый 2 5" xfId="9133"/>
    <cellStyle name="Финансовый 3" xfId="8981"/>
    <cellStyle name="Финансовый 3 2" xfId="8982"/>
    <cellStyle name="Финансовый 3 2 2" xfId="8983"/>
    <cellStyle name="Финансовый 3 2 3" xfId="9136"/>
    <cellStyle name="Финансовый 3 3" xfId="8984"/>
    <cellStyle name="Финансовый 3 4" xfId="9135"/>
    <cellStyle name="Финансовый 4" xfId="8985"/>
    <cellStyle name="Финансовый 4 2" xfId="8986"/>
    <cellStyle name="Финансовый 4 3" xfId="9137"/>
    <cellStyle name="Финансовый 8" xfId="8987"/>
    <cellStyle name="Финансовый 8 2" xfId="8988"/>
    <cellStyle name="Финансовый 8 2 2" xfId="8989"/>
    <cellStyle name="Финансовый 8 2 2 2" xfId="19154"/>
    <cellStyle name="Финансовый 8 2 3" xfId="19136"/>
    <cellStyle name="Финансовый 8 3" xfId="8990"/>
    <cellStyle name="Финансовый 8 3 2" xfId="19152"/>
    <cellStyle name="Финансовый 8 4" xfId="19119"/>
    <cellStyle name="Хороший" xfId="8991"/>
    <cellStyle name="Хороший 2" xfId="90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/>
  </sheetPr>
  <dimension ref="A1:X156"/>
  <sheetViews>
    <sheetView tabSelected="1" view="pageBreakPreview" topLeftCell="J70" zoomScaleNormal="100" zoomScaleSheetLayoutView="100" workbookViewId="0">
      <selection activeCell="AB18" sqref="AB18"/>
    </sheetView>
  </sheetViews>
  <sheetFormatPr defaultColWidth="9.109375" defaultRowHeight="15"/>
  <cols>
    <col min="1" max="1" width="5.33203125" style="127" hidden="1" customWidth="1"/>
    <col min="2" max="2" width="5.5546875" style="127" hidden="1" customWidth="1"/>
    <col min="3" max="3" width="6.6640625" style="127" hidden="1" customWidth="1"/>
    <col min="4" max="4" width="3.88671875" style="127" customWidth="1"/>
    <col min="5" max="5" width="4.109375" style="127" customWidth="1"/>
    <col min="6" max="6" width="4.44140625" style="127" customWidth="1"/>
    <col min="7" max="7" width="10.44140625" style="127" customWidth="1"/>
    <col min="8" max="8" width="11.44140625" style="43" customWidth="1"/>
    <col min="9" max="9" width="52.109375" style="38" customWidth="1"/>
    <col min="10" max="10" width="16.88671875" style="127" customWidth="1"/>
    <col min="11" max="11" width="15.6640625" style="127" customWidth="1"/>
    <col min="12" max="12" width="15.33203125" style="127" customWidth="1"/>
    <col min="13" max="13" width="15.6640625" style="127" customWidth="1"/>
    <col min="14" max="14" width="15.33203125" style="127" customWidth="1"/>
    <col min="15" max="15" width="16" style="127" customWidth="1"/>
    <col min="16" max="16" width="17.44140625" style="127" customWidth="1"/>
    <col min="17" max="17" width="15.6640625" style="127" bestFit="1" customWidth="1"/>
    <col min="18" max="18" width="13.33203125" style="127" hidden="1" customWidth="1"/>
    <col min="19" max="20" width="10.33203125" style="127" hidden="1" customWidth="1"/>
    <col min="21" max="24" width="9.109375" style="127" hidden="1" customWidth="1"/>
    <col min="25" max="25" width="9.109375" style="127" customWidth="1"/>
    <col min="26" max="16384" width="9.109375" style="127"/>
  </cols>
  <sheetData>
    <row r="1" spans="1:17">
      <c r="O1" s="39"/>
      <c r="P1" s="39"/>
      <c r="Q1" s="39"/>
    </row>
    <row r="2" spans="1:17">
      <c r="G2" s="40" t="s">
        <v>300</v>
      </c>
      <c r="O2" s="123"/>
      <c r="P2" s="39"/>
      <c r="Q2" s="39"/>
    </row>
    <row r="3" spans="1:17">
      <c r="O3" s="41"/>
      <c r="P3" s="39"/>
      <c r="Q3" s="39"/>
    </row>
    <row r="4" spans="1:17">
      <c r="Q4" s="127" t="s">
        <v>224</v>
      </c>
    </row>
    <row r="5" spans="1:17">
      <c r="A5" s="130"/>
      <c r="B5" s="130"/>
      <c r="C5" s="130"/>
      <c r="D5" s="129" t="s">
        <v>225</v>
      </c>
      <c r="E5" s="129" t="s">
        <v>226</v>
      </c>
      <c r="F5" s="129" t="s">
        <v>126</v>
      </c>
      <c r="G5" s="129" t="s">
        <v>82</v>
      </c>
      <c r="H5" s="129"/>
      <c r="I5" s="129" t="s">
        <v>83</v>
      </c>
      <c r="J5" s="128" t="s">
        <v>299</v>
      </c>
      <c r="K5" s="128"/>
      <c r="L5" s="129" t="s">
        <v>263</v>
      </c>
      <c r="M5" s="129" t="s">
        <v>274</v>
      </c>
      <c r="N5" s="129" t="s">
        <v>269</v>
      </c>
      <c r="O5" s="126" t="s">
        <v>316</v>
      </c>
      <c r="P5" s="126" t="s">
        <v>190</v>
      </c>
      <c r="Q5" s="126" t="s">
        <v>264</v>
      </c>
    </row>
    <row r="6" spans="1:17">
      <c r="A6" s="130"/>
      <c r="B6" s="130"/>
      <c r="C6" s="130"/>
      <c r="D6" s="129"/>
      <c r="E6" s="129"/>
      <c r="F6" s="129"/>
      <c r="G6" s="129"/>
      <c r="H6" s="129"/>
      <c r="I6" s="129"/>
      <c r="J6" s="125" t="s">
        <v>90</v>
      </c>
      <c r="K6" s="125" t="s">
        <v>190</v>
      </c>
      <c r="L6" s="129"/>
      <c r="M6" s="129"/>
      <c r="N6" s="129"/>
      <c r="O6" s="128" t="s">
        <v>183</v>
      </c>
      <c r="P6" s="128"/>
      <c r="Q6" s="128"/>
    </row>
    <row r="7" spans="1:17" hidden="1">
      <c r="D7" s="36"/>
      <c r="E7" s="36"/>
      <c r="F7" s="36"/>
      <c r="G7" s="36"/>
      <c r="H7" s="45"/>
      <c r="I7" s="34" t="s">
        <v>231</v>
      </c>
      <c r="J7" s="35">
        <f t="shared" ref="J7:Q7" si="0">J8+J9+J10+J11+J12+J13+J14+J15</f>
        <v>503518715.67000002</v>
      </c>
      <c r="K7" s="35">
        <f t="shared" si="0"/>
        <v>501885142.59999996</v>
      </c>
      <c r="L7" s="35">
        <f t="shared" si="0"/>
        <v>506500037.37999994</v>
      </c>
      <c r="M7" s="35">
        <f t="shared" si="0"/>
        <v>558282348.38999999</v>
      </c>
      <c r="N7" s="35">
        <f t="shared" si="0"/>
        <v>579778959.89999998</v>
      </c>
      <c r="O7" s="35">
        <f>O8+O9+O10+O11+O12+O13+O14+O15</f>
        <v>654118424.80884469</v>
      </c>
      <c r="P7" s="35">
        <f t="shared" si="0"/>
        <v>734022113.56426668</v>
      </c>
      <c r="Q7" s="35">
        <f t="shared" si="0"/>
        <v>796761763.44234192</v>
      </c>
    </row>
    <row r="8" spans="1:17" hidden="1">
      <c r="D8" s="36"/>
      <c r="E8" s="36"/>
      <c r="F8" s="36"/>
      <c r="G8" s="36"/>
      <c r="H8" s="45"/>
      <c r="I8" s="34" t="s">
        <v>232</v>
      </c>
      <c r="J8" s="35">
        <f>+J24+J25+J27+J28+J29+J31+J33+J34+J35+J36+J37+J38+J39+J40+J41+J47+J54+J55+J56+J57+J58+J59+J60+J61+J62+J63+J64+J65+J66+J67+J68+J69+J84+J87+J88+J90+J91+J92+J93+J94+J95+J96+J97+J98+J99+J100+J101+J102+J103+J104+J105+J107+J108+J110+J111+J112+J113+J114+J115+J116+J117+J118+J119+J120+J134+J138+J139+J140+J142</f>
        <v>24036071.580000013</v>
      </c>
      <c r="K8" s="35">
        <f>+K24+K25+K27+K28+K29+K31+K33+K34+K35+K36+K37+K38+K39+K40+K41+K47+K54+K55+K56+K57+K58+K59+K60+K61+K62+K63+K64+K65+K66+K67+K68+K69+K84+K87+K88+K90+K91+K92+K93+K94+K95+K96+K97+K98+K99+K100+K101+K102+K103+K104+K105+K107+K108+K110+K111+K112+K113+K114+K115+K116+K117+K118+K119+K120+K134+K138+K139+K140+K142</f>
        <v>22327757.800000012</v>
      </c>
      <c r="L8" s="35">
        <f>+L24+L25+L27+L28+L29+L31+L33+L34+L35+L36+L37+L38+L39+L40+L41+L47+L54+L55+L56+L57+L58+L59+L60+L61+L62+L63+L64+L65+L66+L67+L68+L69+L84+L87+L88+L90+L91+L92+L93+L94+L95+L96+L97+L98+L99+L100+L101+L102+L103+L104+L105+L107+L108+L110+L111+L112+L113+L114+L115+L116+L117+L118+L119+L120+L134+L138+L139+L140+L142</f>
        <v>30056273.399999999</v>
      </c>
      <c r="M8" s="35">
        <f>+M24+M25+M27+M28+M29+M31+M33+M34+M35+M36+M37+M38+M39+M40+M41+M47+M54+M55+M56+M57+M58+M59+M60+M61+M62+M63+M64+M65+M66+M67+M68+M69+M84+M87+M88+M90+M91+M92+M93+M94+M95+M96+M97+M98+M99+M100+M101+M102+M103+M104+M105+M107+M108+M110+M111+M112+M113+M114+M115+M116+M117+M118+M119+M120+M134+M138+M139+M140+M142</f>
        <v>23133385.349999987</v>
      </c>
      <c r="N8" s="35">
        <f>+N24+N25+N27+N28+N29+N31+N33+N34+N35+N36+N37+N38+N39+N40+N41+N47+N54+N55+N56+N57+N58+N59+N60+N61+N62+N63+N64+N65+N66+N67+N68+N69+N84+N87+N88+N90+N91+N92+N93+N94+N95+N96+N97+N98+N99+N100+N101+N102+N103+N104+N105+N107+N108+N110+N111+N112+N113+N114+N115+N116+N117+N118+N119+N120+N134+N138+N139+N140+N142</f>
        <v>25807544.800000008</v>
      </c>
      <c r="O8" s="35">
        <f>+O24+O25+O27+O28+O29+O31+O33+O34+O35+O36+O37+O38+O39+O40+O41+O47+O84+O87+O88+O90+O91+O92+O93+O94+O95+O96+O97+O98+O99+O100+O101+O102+O103+O104+O105+O107+O108+O110+O111+O112+O113+O114+O115+O116+O117+O118+O119+O120+O134+O136+O138+O139+O140+O142</f>
        <v>32720968.865505777</v>
      </c>
      <c r="P8" s="35">
        <f t="shared" ref="P8:Q8" si="1">+P24+P25+P27+P28+P29+P31+P33+P34+P35+P36+P37+P38+P39+P40+P41+P47+P84+P87+P88+P90+P91+P92+P93+P94+P95+P96+P97+P98+P99+P100+P101+P102+P103+P104+P105+P107+P108+P110+P111+P112+P113+P114+P115+P116+P117+P118+P119+P120+P134+P136+P138+P139+P140+P142</f>
        <v>38168730.39924144</v>
      </c>
      <c r="Q8" s="35">
        <f t="shared" si="1"/>
        <v>39619224.092029937</v>
      </c>
    </row>
    <row r="9" spans="1:17" hidden="1">
      <c r="D9" s="36"/>
      <c r="E9" s="36"/>
      <c r="F9" s="36"/>
      <c r="G9" s="36"/>
      <c r="H9" s="45"/>
      <c r="I9" s="34" t="s">
        <v>233</v>
      </c>
      <c r="J9" s="35">
        <f>J18+J19+J20+J21+J23+J26+J43+J44+J45+J46+J49+J50+J51+J52+J75+J76+J77+J78+J79+J80+J81+J85+J86+J122+J123+J125+J126+J128+J129+J133</f>
        <v>396609671.49000001</v>
      </c>
      <c r="K9" s="35">
        <f>K18+K19+K20+K21+K23+K26+K43+K44+K45+K46+K49+K50+K51+K52+K75+K76+K77+K78+K79+K80+K81+K85+K86+K122+K123+K125+K126+K128+K129+K133</f>
        <v>396684412.19999999</v>
      </c>
      <c r="L9" s="35">
        <f>L18+L19+L20+L21+L23+L26+L43+L44+L45+L46+L49+L50+L51+L52+L75+L76+L77+L78+L79+L80+L81+L85+L86+L122+L123+L125+L126+L128+L129+L133</f>
        <v>404605208.07999998</v>
      </c>
      <c r="M9" s="35">
        <f>M18+M19+M20+M21+M23+M26+M43+M44+M45+M46+M49+M50+M51+M52+M75+M76+M77+M78+M79+M80+M81+M85+M86+M122+M123+M125+M126+M128+M129+M133</f>
        <v>404736115.61999995</v>
      </c>
      <c r="N9" s="35">
        <f>N18+N19+N20+N21+N23+N26+N43+N44+N45+N46+N49+N50+N51+N52+N75+N76+N77+N78+N79+N80+N81+N85+N86+N122+N123+N125+N126+N128+N129+N133</f>
        <v>412225740.19999999</v>
      </c>
      <c r="O9" s="35">
        <f>O18+O19+O20+O21+O23+O26+O43+O44+O45+O46+O49+O50+O51+O52+O54+O55+O56+O57+O58+O59+O60+O61+O62+O63+O64+O65+O66+O67+O68+O69+O75+O76+O77+O78+O79+O80+O81+O85+O86+O122+O123+O125+O126+O128+O129+O133</f>
        <v>471728580.34333891</v>
      </c>
      <c r="P9" s="35">
        <f>P18+P19+P20+P21+P23+P26+P43+P44+P45+P46+P49+P50+P51+P52+P54+P55+P56+P57+P58+P59+P60+P61+P62+P63+P64+P65+P66+P67+P68+P69+P75+P76+P77+P78+P79+P80+P81+P85+P86+P122+P123+P125+P126+P128+P129+P133</f>
        <v>538504494.16502523</v>
      </c>
      <c r="Q9" s="35">
        <f>Q18+Q19+Q20+Q21+Q23+Q26+Q43+Q44+Q45+Q46+Q49+Q50+Q51+Q52+Q54+Q55+Q56+Q57+Q58+Q59+Q60+Q61+Q62+Q63+Q64+Q65+Q66+Q67+Q68+Q69+Q75+Q76+Q77+Q78+Q79+Q80+Q81+Q85+Q86+Q122+Q123+Q125+Q126+Q128+Q129+Q133</f>
        <v>591287650.35031199</v>
      </c>
    </row>
    <row r="10" spans="1:17" hidden="1">
      <c r="D10" s="36"/>
      <c r="E10" s="36"/>
      <c r="F10" s="36"/>
      <c r="G10" s="36"/>
      <c r="H10" s="45"/>
      <c r="I10" s="34" t="s">
        <v>234</v>
      </c>
      <c r="J10" s="35">
        <f t="shared" ref="J10:Q10" si="2">J82+J132</f>
        <v>82343786.900000006</v>
      </c>
      <c r="K10" s="35">
        <f t="shared" si="2"/>
        <v>82343786.900000006</v>
      </c>
      <c r="L10" s="35">
        <f t="shared" si="2"/>
        <v>70007556.200000003</v>
      </c>
      <c r="M10" s="35">
        <f t="shared" si="2"/>
        <v>129576313.36999999</v>
      </c>
      <c r="N10" s="35">
        <f t="shared" si="2"/>
        <v>140934200</v>
      </c>
      <c r="O10" s="35">
        <f t="shared" si="2"/>
        <v>148834200</v>
      </c>
      <c r="P10" s="35">
        <f t="shared" si="2"/>
        <v>156834200</v>
      </c>
      <c r="Q10" s="35">
        <f t="shared" si="2"/>
        <v>165334200</v>
      </c>
    </row>
    <row r="11" spans="1:17" hidden="1">
      <c r="D11" s="36"/>
      <c r="E11" s="36"/>
      <c r="F11" s="36"/>
      <c r="G11" s="36"/>
      <c r="H11" s="45"/>
      <c r="I11" s="34" t="s">
        <v>235</v>
      </c>
      <c r="J11" s="35">
        <f t="shared" ref="J11:Q11" si="3">J72+J127</f>
        <v>502762.9</v>
      </c>
      <c r="K11" s="35">
        <f t="shared" si="3"/>
        <v>502762.9</v>
      </c>
      <c r="L11" s="35">
        <f t="shared" si="3"/>
        <v>508762.9</v>
      </c>
      <c r="M11" s="35">
        <f t="shared" si="3"/>
        <v>334325.90000000002</v>
      </c>
      <c r="N11" s="35">
        <f t="shared" si="3"/>
        <v>477262.9</v>
      </c>
      <c r="O11" s="35">
        <f t="shared" si="3"/>
        <v>502762.9</v>
      </c>
      <c r="P11" s="35">
        <f t="shared" si="3"/>
        <v>502762.9</v>
      </c>
      <c r="Q11" s="35">
        <f t="shared" si="3"/>
        <v>508762.9</v>
      </c>
    </row>
    <row r="12" spans="1:17" hidden="1">
      <c r="D12" s="36"/>
      <c r="E12" s="36"/>
      <c r="F12" s="36"/>
      <c r="G12" s="36"/>
      <c r="H12" s="45"/>
      <c r="I12" s="34" t="s">
        <v>236</v>
      </c>
      <c r="J12" s="35">
        <f t="shared" ref="J12:Q12" si="4">J71+J73</f>
        <v>0</v>
      </c>
      <c r="K12" s="35">
        <f t="shared" si="4"/>
        <v>0</v>
      </c>
      <c r="L12" s="35">
        <f t="shared" si="4"/>
        <v>1290614.2</v>
      </c>
      <c r="M12" s="35">
        <f t="shared" si="4"/>
        <v>495861</v>
      </c>
      <c r="N12" s="35">
        <f t="shared" si="4"/>
        <v>311875.59999999998</v>
      </c>
      <c r="O12" s="35">
        <f t="shared" si="4"/>
        <v>320086.59999999998</v>
      </c>
      <c r="P12" s="35">
        <f t="shared" si="4"/>
        <v>0</v>
      </c>
      <c r="Q12" s="35">
        <f t="shared" si="4"/>
        <v>0</v>
      </c>
    </row>
    <row r="13" spans="1:17" hidden="1">
      <c r="D13" s="36"/>
      <c r="E13" s="36"/>
      <c r="F13" s="36"/>
      <c r="G13" s="36"/>
      <c r="H13" s="45"/>
      <c r="I13" s="34" t="s">
        <v>237</v>
      </c>
      <c r="J13" s="35">
        <f t="shared" ref="J13:Q14" si="5">J130</f>
        <v>3919.1</v>
      </c>
      <c r="K13" s="35">
        <f t="shared" si="5"/>
        <v>3919.1</v>
      </c>
      <c r="L13" s="35">
        <f t="shared" si="5"/>
        <v>3967</v>
      </c>
      <c r="M13" s="35">
        <f t="shared" si="5"/>
        <v>3967</v>
      </c>
      <c r="N13" s="35">
        <f t="shared" si="5"/>
        <v>4945.8</v>
      </c>
      <c r="O13" s="35">
        <f t="shared" si="5"/>
        <v>3891.1</v>
      </c>
      <c r="P13" s="35">
        <f t="shared" si="5"/>
        <v>3891.1</v>
      </c>
      <c r="Q13" s="35">
        <f t="shared" si="5"/>
        <v>3891.1</v>
      </c>
    </row>
    <row r="14" spans="1:17" hidden="1">
      <c r="D14" s="36"/>
      <c r="E14" s="36"/>
      <c r="F14" s="36"/>
      <c r="G14" s="36"/>
      <c r="H14" s="45"/>
      <c r="I14" s="34" t="s">
        <v>238</v>
      </c>
      <c r="J14" s="35">
        <f t="shared" si="5"/>
        <v>12503.7</v>
      </c>
      <c r="K14" s="35">
        <f t="shared" si="5"/>
        <v>12503.7</v>
      </c>
      <c r="L14" s="35">
        <f t="shared" si="5"/>
        <v>12655.6</v>
      </c>
      <c r="M14" s="35">
        <f t="shared" si="5"/>
        <v>1207.46</v>
      </c>
      <c r="N14" s="35">
        <f t="shared" si="5"/>
        <v>12655.6</v>
      </c>
      <c r="O14" s="35">
        <f t="shared" si="5"/>
        <v>3200</v>
      </c>
      <c r="P14" s="35">
        <f t="shared" si="5"/>
        <v>3300</v>
      </c>
      <c r="Q14" s="35">
        <f t="shared" si="5"/>
        <v>3300</v>
      </c>
    </row>
    <row r="15" spans="1:17" hidden="1">
      <c r="D15" s="36"/>
      <c r="E15" s="36"/>
      <c r="F15" s="36"/>
      <c r="G15" s="36"/>
      <c r="H15" s="45"/>
      <c r="I15" s="34" t="s">
        <v>239</v>
      </c>
      <c r="J15" s="35">
        <f t="shared" ref="J15:Q15" si="6">J135</f>
        <v>10000</v>
      </c>
      <c r="K15" s="35">
        <f t="shared" si="6"/>
        <v>10000</v>
      </c>
      <c r="L15" s="35">
        <f t="shared" si="6"/>
        <v>15000</v>
      </c>
      <c r="M15" s="35">
        <f t="shared" si="6"/>
        <v>1172.69</v>
      </c>
      <c r="N15" s="35">
        <f t="shared" si="6"/>
        <v>4735</v>
      </c>
      <c r="O15" s="35">
        <f t="shared" si="6"/>
        <v>4735</v>
      </c>
      <c r="P15" s="35">
        <f t="shared" si="6"/>
        <v>4735</v>
      </c>
      <c r="Q15" s="35">
        <f t="shared" si="6"/>
        <v>4735</v>
      </c>
    </row>
    <row r="16" spans="1:17">
      <c r="D16" s="36"/>
      <c r="E16" s="36"/>
      <c r="F16" s="36"/>
      <c r="G16" s="36"/>
      <c r="H16" s="45"/>
      <c r="I16" s="34" t="s">
        <v>68</v>
      </c>
      <c r="J16" s="35">
        <f>J17+J22+J30+J32+J42+J48+J53+J70+J74+J83+J89+J106+J109+J121+J124+J137</f>
        <v>503518715.67000002</v>
      </c>
      <c r="K16" s="35">
        <f>K17+K22+K30+K32+K42+K48+K53+K70+K74+K83+K89+K106+K109+K121+K124+K137</f>
        <v>501885142.60000002</v>
      </c>
      <c r="L16" s="35">
        <f>L17+L22+L30+L32+L42+L48+L53+L70+L74+L83+L89+L106+L109+L121+L124+L137</f>
        <v>506500037.38</v>
      </c>
      <c r="M16" s="35">
        <f>M17+M22+M30+M32+M42+M48+M53+M70+M74+M83+M89+M106+M109+M121+M124+M137</f>
        <v>558282348.38999999</v>
      </c>
      <c r="N16" s="35">
        <f>N17+N22+N30+N32+N42+N48+N53+N70+N74+N83+N89+N106+N109+N121+N124+N137</f>
        <v>579778959.89999998</v>
      </c>
      <c r="O16" s="35">
        <f>O17+O22+O30+O32+O42+O48+O53+O70+O74+O83+O89+O106+O109+O121+O124+O137+O142</f>
        <v>654118424.80884469</v>
      </c>
      <c r="P16" s="35">
        <f>P17+P22+P30+P32+P42+P48+P53+P70+P74+P83+P89+P106+P109+P121+P124+P137+P142</f>
        <v>734022113.5642668</v>
      </c>
      <c r="Q16" s="35">
        <f>Q17+Q22+Q30+Q32+Q42+Q48+Q53+Q70+Q74+Q83+Q89+Q106+Q109+Q121+Q124+Q137+Q142</f>
        <v>796761763.44234192</v>
      </c>
    </row>
    <row r="17" spans="1:20">
      <c r="D17" s="37"/>
      <c r="E17" s="37"/>
      <c r="F17" s="37"/>
      <c r="G17" s="37">
        <v>1005</v>
      </c>
      <c r="H17" s="44"/>
      <c r="I17" s="126" t="s">
        <v>69</v>
      </c>
      <c r="J17" s="42">
        <f t="shared" ref="J17:Q17" si="7">SUM(J18:J21)</f>
        <v>10965825.299999999</v>
      </c>
      <c r="K17" s="42">
        <f t="shared" si="7"/>
        <v>10965825.299999999</v>
      </c>
      <c r="L17" s="42">
        <f t="shared" si="7"/>
        <v>11261294.5</v>
      </c>
      <c r="M17" s="42">
        <f t="shared" si="7"/>
        <v>11059946.93</v>
      </c>
      <c r="N17" s="42">
        <f t="shared" si="7"/>
        <v>10989340.199999999</v>
      </c>
      <c r="O17" s="42">
        <f t="shared" si="7"/>
        <v>11022316</v>
      </c>
      <c r="P17" s="42">
        <f t="shared" si="7"/>
        <v>11015130</v>
      </c>
      <c r="Q17" s="42">
        <f t="shared" si="7"/>
        <v>11077684</v>
      </c>
      <c r="S17" s="82"/>
    </row>
    <row r="18" spans="1:20" ht="60">
      <c r="A18" s="127">
        <v>10</v>
      </c>
      <c r="B18" s="127" t="s">
        <v>128</v>
      </c>
      <c r="C18" s="127" t="s">
        <v>129</v>
      </c>
      <c r="D18" s="36">
        <v>10</v>
      </c>
      <c r="E18" s="36" t="s">
        <v>227</v>
      </c>
      <c r="F18" s="36" t="s">
        <v>228</v>
      </c>
      <c r="G18" s="36"/>
      <c r="H18" s="45" t="s">
        <v>2</v>
      </c>
      <c r="I18" s="34" t="s">
        <v>265</v>
      </c>
      <c r="J18" s="35">
        <v>591.70000000000005</v>
      </c>
      <c r="K18" s="35">
        <v>591.70000000000005</v>
      </c>
      <c r="L18" s="35">
        <v>598.9</v>
      </c>
      <c r="M18" s="35">
        <v>527.94000000000005</v>
      </c>
      <c r="N18" s="35">
        <v>540.20000000000005</v>
      </c>
      <c r="O18" s="35">
        <v>0</v>
      </c>
      <c r="P18" s="35">
        <v>0</v>
      </c>
      <c r="Q18" s="35">
        <v>0</v>
      </c>
    </row>
    <row r="19" spans="1:20" ht="75">
      <c r="A19" s="127">
        <v>10</v>
      </c>
      <c r="B19" s="127" t="s">
        <v>147</v>
      </c>
      <c r="C19" s="127" t="s">
        <v>130</v>
      </c>
      <c r="D19" s="36">
        <v>10</v>
      </c>
      <c r="E19" s="36" t="s">
        <v>229</v>
      </c>
      <c r="F19" s="36" t="s">
        <v>149</v>
      </c>
      <c r="G19" s="36"/>
      <c r="H19" s="45" t="s">
        <v>8</v>
      </c>
      <c r="I19" s="34" t="s">
        <v>266</v>
      </c>
      <c r="J19" s="35">
        <v>10766802.699999999</v>
      </c>
      <c r="K19" s="35">
        <v>10766802.699999999</v>
      </c>
      <c r="L19" s="35">
        <v>10898295.6</v>
      </c>
      <c r="M19" s="35">
        <v>10672273.619999999</v>
      </c>
      <c r="N19" s="35">
        <v>10593000</v>
      </c>
      <c r="O19" s="35">
        <v>10670616</v>
      </c>
      <c r="P19" s="35">
        <v>10687430</v>
      </c>
      <c r="Q19" s="35">
        <v>10749384</v>
      </c>
    </row>
    <row r="20" spans="1:20">
      <c r="A20" s="127">
        <v>10</v>
      </c>
      <c r="B20" s="127" t="s">
        <v>147</v>
      </c>
      <c r="C20" s="127" t="s">
        <v>130</v>
      </c>
      <c r="D20" s="36">
        <v>10</v>
      </c>
      <c r="E20" s="36" t="s">
        <v>229</v>
      </c>
      <c r="F20" s="36" t="s">
        <v>149</v>
      </c>
      <c r="G20" s="36"/>
      <c r="H20" s="45" t="s">
        <v>12</v>
      </c>
      <c r="I20" s="34" t="s">
        <v>267</v>
      </c>
      <c r="J20" s="35">
        <v>37200</v>
      </c>
      <c r="K20" s="35">
        <v>37200</v>
      </c>
      <c r="L20" s="35">
        <v>199200</v>
      </c>
      <c r="M20" s="35">
        <v>181683.8</v>
      </c>
      <c r="N20" s="35">
        <v>188200</v>
      </c>
      <c r="O20" s="35">
        <v>97200</v>
      </c>
      <c r="P20" s="35">
        <v>73200</v>
      </c>
      <c r="Q20" s="35">
        <v>73800</v>
      </c>
    </row>
    <row r="21" spans="1:20" ht="60">
      <c r="A21" s="127">
        <v>10</v>
      </c>
      <c r="B21" s="127" t="s">
        <v>145</v>
      </c>
      <c r="C21" s="127" t="s">
        <v>130</v>
      </c>
      <c r="D21" s="36">
        <v>10</v>
      </c>
      <c r="E21" s="36" t="s">
        <v>172</v>
      </c>
      <c r="F21" s="36" t="s">
        <v>149</v>
      </c>
      <c r="G21" s="36"/>
      <c r="H21" s="45" t="s">
        <v>0</v>
      </c>
      <c r="I21" s="34" t="s">
        <v>268</v>
      </c>
      <c r="J21" s="35">
        <v>161230.9</v>
      </c>
      <c r="K21" s="35">
        <v>161230.9</v>
      </c>
      <c r="L21" s="35">
        <v>163200</v>
      </c>
      <c r="M21" s="35">
        <v>205461.57</v>
      </c>
      <c r="N21" s="35">
        <v>207600</v>
      </c>
      <c r="O21" s="35">
        <v>254500</v>
      </c>
      <c r="P21" s="35">
        <v>254500</v>
      </c>
      <c r="Q21" s="35">
        <v>254500</v>
      </c>
    </row>
    <row r="22" spans="1:20">
      <c r="D22" s="37"/>
      <c r="E22" s="37"/>
      <c r="F22" s="37"/>
      <c r="G22" s="37">
        <v>1011</v>
      </c>
      <c r="H22" s="44"/>
      <c r="I22" s="126" t="s">
        <v>70</v>
      </c>
      <c r="J22" s="42">
        <f t="shared" ref="J22:Q22" si="8">SUM(J23:J29)</f>
        <v>31097493</v>
      </c>
      <c r="K22" s="42">
        <f t="shared" si="8"/>
        <v>31097493</v>
      </c>
      <c r="L22" s="42">
        <f t="shared" si="8"/>
        <v>37692294.400000006</v>
      </c>
      <c r="M22" s="42">
        <f t="shared" si="8"/>
        <v>30610274</v>
      </c>
      <c r="N22" s="42">
        <f t="shared" si="8"/>
        <v>30921306.900000002</v>
      </c>
      <c r="O22" s="42">
        <f t="shared" si="8"/>
        <v>37280234.809999995</v>
      </c>
      <c r="P22" s="42">
        <f t="shared" si="8"/>
        <v>45487757.012000002</v>
      </c>
      <c r="Q22" s="42">
        <f t="shared" si="8"/>
        <v>45487757.012000002</v>
      </c>
      <c r="S22" s="82"/>
    </row>
    <row r="23" spans="1:20" ht="30">
      <c r="A23" s="127">
        <v>10</v>
      </c>
      <c r="B23" s="127" t="s">
        <v>128</v>
      </c>
      <c r="C23" s="127" t="s">
        <v>129</v>
      </c>
      <c r="D23" s="36">
        <v>10</v>
      </c>
      <c r="E23" s="36" t="s">
        <v>227</v>
      </c>
      <c r="F23" s="36" t="s">
        <v>228</v>
      </c>
      <c r="G23" s="36"/>
      <c r="H23" s="45" t="s">
        <v>2</v>
      </c>
      <c r="I23" s="34" t="s">
        <v>55</v>
      </c>
      <c r="J23" s="35">
        <v>306626.59999999998</v>
      </c>
      <c r="K23" s="35">
        <v>306626.59999999998</v>
      </c>
      <c r="L23" s="35">
        <v>366814.4</v>
      </c>
      <c r="M23" s="35">
        <v>301163.46000000002</v>
      </c>
      <c r="N23" s="35">
        <v>306626.59999999998</v>
      </c>
      <c r="O23" s="35">
        <v>367342.71</v>
      </c>
      <c r="P23" s="35">
        <v>448554.51200000005</v>
      </c>
      <c r="Q23" s="35">
        <v>448554.51200000005</v>
      </c>
    </row>
    <row r="24" spans="1:20" ht="45">
      <c r="A24" s="127">
        <v>10</v>
      </c>
      <c r="B24" s="127" t="s">
        <v>128</v>
      </c>
      <c r="C24" s="127" t="s">
        <v>130</v>
      </c>
      <c r="D24" s="36">
        <v>10</v>
      </c>
      <c r="E24" s="36" t="s">
        <v>227</v>
      </c>
      <c r="F24" s="36" t="s">
        <v>149</v>
      </c>
      <c r="G24" s="36"/>
      <c r="H24" s="45" t="s">
        <v>1</v>
      </c>
      <c r="I24" s="34" t="s">
        <v>50</v>
      </c>
      <c r="J24" s="35">
        <v>0</v>
      </c>
      <c r="K24" s="35">
        <v>0</v>
      </c>
      <c r="L24" s="35">
        <v>504261.9</v>
      </c>
      <c r="M24" s="35">
        <v>197664.2</v>
      </c>
      <c r="N24" s="35">
        <v>0</v>
      </c>
      <c r="O24" s="35">
        <v>0</v>
      </c>
      <c r="P24" s="35">
        <v>0</v>
      </c>
      <c r="Q24" s="35">
        <v>0</v>
      </c>
    </row>
    <row r="25" spans="1:20" ht="45">
      <c r="A25" s="127">
        <v>10</v>
      </c>
      <c r="B25" s="127" t="s">
        <v>128</v>
      </c>
      <c r="C25" s="127" t="s">
        <v>129</v>
      </c>
      <c r="D25" s="36">
        <v>10</v>
      </c>
      <c r="E25" s="36" t="s">
        <v>227</v>
      </c>
      <c r="F25" s="36" t="s">
        <v>228</v>
      </c>
      <c r="G25" s="36"/>
      <c r="H25" s="45" t="s">
        <v>4</v>
      </c>
      <c r="I25" s="34" t="s">
        <v>270</v>
      </c>
      <c r="J25" s="35">
        <v>4749.3999999999996</v>
      </c>
      <c r="K25" s="35">
        <v>4749.3999999999996</v>
      </c>
      <c r="L25" s="35">
        <v>4807.3999999999996</v>
      </c>
      <c r="M25" s="35">
        <v>4733.75</v>
      </c>
      <c r="N25" s="35">
        <v>4504.2</v>
      </c>
      <c r="O25" s="35">
        <v>4504.2</v>
      </c>
      <c r="P25" s="35">
        <v>4504.2</v>
      </c>
      <c r="Q25" s="35">
        <v>4504.2</v>
      </c>
    </row>
    <row r="26" spans="1:20" ht="30">
      <c r="A26" s="127">
        <v>10</v>
      </c>
      <c r="B26" s="127" t="s">
        <v>132</v>
      </c>
      <c r="C26" s="127" t="s">
        <v>130</v>
      </c>
      <c r="D26" s="36">
        <v>10</v>
      </c>
      <c r="E26" s="36" t="s">
        <v>150</v>
      </c>
      <c r="F26" s="36" t="s">
        <v>149</v>
      </c>
      <c r="G26" s="36"/>
      <c r="H26" s="45" t="s">
        <v>8</v>
      </c>
      <c r="I26" s="34" t="s">
        <v>271</v>
      </c>
      <c r="J26" s="35">
        <v>30662664</v>
      </c>
      <c r="K26" s="35">
        <v>30662664</v>
      </c>
      <c r="L26" s="35">
        <v>36680090.700000003</v>
      </c>
      <c r="M26" s="35">
        <v>30081455.620000001</v>
      </c>
      <c r="N26" s="35">
        <v>30474206.5</v>
      </c>
      <c r="O26" s="35">
        <v>36734271</v>
      </c>
      <c r="P26" s="35">
        <v>44855451.200000003</v>
      </c>
      <c r="Q26" s="35">
        <v>44855451.200000003</v>
      </c>
    </row>
    <row r="27" spans="1:20">
      <c r="A27" s="127">
        <v>10</v>
      </c>
      <c r="B27" s="127" t="s">
        <v>128</v>
      </c>
      <c r="C27" s="127" t="s">
        <v>130</v>
      </c>
      <c r="D27" s="36">
        <v>10</v>
      </c>
      <c r="E27" s="36" t="s">
        <v>227</v>
      </c>
      <c r="F27" s="36" t="s">
        <v>149</v>
      </c>
      <c r="G27" s="36"/>
      <c r="H27" s="45" t="s">
        <v>3</v>
      </c>
      <c r="I27" s="34" t="s">
        <v>89</v>
      </c>
      <c r="J27" s="35">
        <v>117963</v>
      </c>
      <c r="K27" s="35">
        <v>117963</v>
      </c>
      <c r="L27" s="35">
        <v>130763</v>
      </c>
      <c r="M27" s="35">
        <v>24104.47</v>
      </c>
      <c r="N27" s="35">
        <v>130763</v>
      </c>
      <c r="O27" s="35">
        <v>132206</v>
      </c>
      <c r="P27" s="35">
        <v>137336.20000000001</v>
      </c>
      <c r="Q27" s="35">
        <v>137336.20000000001</v>
      </c>
    </row>
    <row r="28" spans="1:20" ht="30">
      <c r="D28" s="36">
        <v>10</v>
      </c>
      <c r="E28" s="36" t="s">
        <v>229</v>
      </c>
      <c r="F28" s="36" t="s">
        <v>149</v>
      </c>
      <c r="G28" s="36"/>
      <c r="H28" s="45">
        <v>11007</v>
      </c>
      <c r="I28" s="34" t="s">
        <v>88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18704.3</v>
      </c>
      <c r="P28" s="35">
        <v>18704.3</v>
      </c>
      <c r="Q28" s="35">
        <v>18704.3</v>
      </c>
    </row>
    <row r="29" spans="1:20">
      <c r="A29" s="127">
        <v>10</v>
      </c>
      <c r="B29" s="127" t="s">
        <v>132</v>
      </c>
      <c r="C29" s="127" t="s">
        <v>130</v>
      </c>
      <c r="D29" s="36">
        <v>10</v>
      </c>
      <c r="E29" s="36" t="s">
        <v>150</v>
      </c>
      <c r="F29" s="36" t="s">
        <v>149</v>
      </c>
      <c r="G29" s="36"/>
      <c r="H29" s="45">
        <v>11005</v>
      </c>
      <c r="I29" s="34" t="s">
        <v>85</v>
      </c>
      <c r="J29" s="35">
        <v>5490</v>
      </c>
      <c r="K29" s="35">
        <v>5490</v>
      </c>
      <c r="L29" s="35">
        <v>5557</v>
      </c>
      <c r="M29" s="35">
        <v>1152.5</v>
      </c>
      <c r="N29" s="35">
        <v>5206.6000000000004</v>
      </c>
      <c r="O29" s="35">
        <v>23206.6</v>
      </c>
      <c r="P29" s="35">
        <v>23206.6</v>
      </c>
      <c r="Q29" s="35">
        <v>23206.6</v>
      </c>
    </row>
    <row r="30" spans="1:20">
      <c r="D30" s="37"/>
      <c r="E30" s="37"/>
      <c r="F30" s="37"/>
      <c r="G30" s="37">
        <v>1015</v>
      </c>
      <c r="H30" s="44"/>
      <c r="I30" s="126" t="s">
        <v>71</v>
      </c>
      <c r="J30" s="42">
        <f t="shared" ref="J30:Q30" si="9">J31</f>
        <v>10491366.9</v>
      </c>
      <c r="K30" s="42">
        <f t="shared" si="9"/>
        <v>10491366.9</v>
      </c>
      <c r="L30" s="42">
        <f t="shared" si="9"/>
        <v>10619496</v>
      </c>
      <c r="M30" s="42">
        <f t="shared" si="9"/>
        <v>9404386.9800000004</v>
      </c>
      <c r="N30" s="42">
        <f t="shared" si="9"/>
        <v>9949828.4000000004</v>
      </c>
      <c r="O30" s="42">
        <f t="shared" si="9"/>
        <v>10619496</v>
      </c>
      <c r="P30" s="42">
        <f t="shared" si="9"/>
        <v>10619496</v>
      </c>
      <c r="Q30" s="42">
        <f t="shared" si="9"/>
        <v>10619496</v>
      </c>
    </row>
    <row r="31" spans="1:20" ht="30">
      <c r="A31" s="127">
        <v>10</v>
      </c>
      <c r="B31" s="127" t="s">
        <v>128</v>
      </c>
      <c r="C31" s="127" t="s">
        <v>129</v>
      </c>
      <c r="D31" s="36">
        <v>10</v>
      </c>
      <c r="E31" s="36" t="s">
        <v>227</v>
      </c>
      <c r="F31" s="36" t="s">
        <v>228</v>
      </c>
      <c r="G31" s="36"/>
      <c r="H31" s="45" t="s">
        <v>8</v>
      </c>
      <c r="I31" s="34" t="s">
        <v>272</v>
      </c>
      <c r="J31" s="35">
        <v>10491366.9</v>
      </c>
      <c r="K31" s="35">
        <v>10491366.9</v>
      </c>
      <c r="L31" s="35">
        <v>10619496</v>
      </c>
      <c r="M31" s="35">
        <v>9404386.9800000004</v>
      </c>
      <c r="N31" s="35">
        <v>9949828.4000000004</v>
      </c>
      <c r="O31" s="35">
        <v>10619496</v>
      </c>
      <c r="P31" s="35">
        <v>10619496</v>
      </c>
      <c r="Q31" s="35">
        <v>10619496</v>
      </c>
      <c r="T31" s="82"/>
    </row>
    <row r="32" spans="1:20" ht="30">
      <c r="D32" s="37"/>
      <c r="E32" s="37"/>
      <c r="F32" s="37"/>
      <c r="G32" s="37">
        <v>1032</v>
      </c>
      <c r="H32" s="44"/>
      <c r="I32" s="126" t="s">
        <v>72</v>
      </c>
      <c r="J32" s="42">
        <f t="shared" ref="J32:Q32" si="10">SUM(J33:J41)</f>
        <v>3067049.3</v>
      </c>
      <c r="K32" s="42">
        <f t="shared" si="10"/>
        <v>3067049.3</v>
      </c>
      <c r="L32" s="42">
        <f t="shared" si="10"/>
        <v>3104506.6999999997</v>
      </c>
      <c r="M32" s="42">
        <f t="shared" si="10"/>
        <v>2849580.76</v>
      </c>
      <c r="N32" s="42">
        <f t="shared" si="10"/>
        <v>2975239.2</v>
      </c>
      <c r="O32" s="42">
        <f t="shared" si="10"/>
        <v>3645138.8711111108</v>
      </c>
      <c r="P32" s="42">
        <f t="shared" si="10"/>
        <v>3963499.3905128199</v>
      </c>
      <c r="Q32" s="42">
        <f t="shared" si="10"/>
        <v>3963499.4205128201</v>
      </c>
    </row>
    <row r="33" spans="1:23" ht="60">
      <c r="A33" s="127">
        <v>10</v>
      </c>
      <c r="B33" s="127" t="s">
        <v>129</v>
      </c>
      <c r="C33" s="127" t="s">
        <v>130</v>
      </c>
      <c r="D33" s="36">
        <v>10</v>
      </c>
      <c r="E33" s="36" t="s">
        <v>228</v>
      </c>
      <c r="F33" s="36" t="s">
        <v>149</v>
      </c>
      <c r="G33" s="36"/>
      <c r="H33" s="45" t="s">
        <v>2</v>
      </c>
      <c r="I33" s="34" t="s">
        <v>369</v>
      </c>
      <c r="J33" s="35">
        <v>2481981</v>
      </c>
      <c r="K33" s="35">
        <v>2481981</v>
      </c>
      <c r="L33" s="35">
        <v>2512293</v>
      </c>
      <c r="M33" s="35">
        <v>2355615.17</v>
      </c>
      <c r="N33" s="35">
        <v>2495868</v>
      </c>
      <c r="O33" s="35">
        <v>3152380.6711111111</v>
      </c>
      <c r="P33" s="35">
        <v>3459245.99051282</v>
      </c>
      <c r="Q33" s="35">
        <v>3459246.0205128202</v>
      </c>
      <c r="R33" s="122">
        <f>R34+U34</f>
        <v>230817.3</v>
      </c>
      <c r="S33" s="122">
        <f t="shared" ref="S33:T33" si="11">S34+V34</f>
        <v>237729.3</v>
      </c>
      <c r="T33" s="122">
        <f t="shared" si="11"/>
        <v>237729.3</v>
      </c>
    </row>
    <row r="34" spans="1:23" ht="60">
      <c r="A34" s="127">
        <v>10</v>
      </c>
      <c r="B34" s="127" t="s">
        <v>129</v>
      </c>
      <c r="C34" s="127" t="s">
        <v>130</v>
      </c>
      <c r="D34" s="36">
        <v>10</v>
      </c>
      <c r="E34" s="36" t="s">
        <v>228</v>
      </c>
      <c r="F34" s="36" t="s">
        <v>149</v>
      </c>
      <c r="G34" s="36"/>
      <c r="H34" s="45" t="s">
        <v>1</v>
      </c>
      <c r="I34" s="34" t="s">
        <v>370</v>
      </c>
      <c r="J34" s="35">
        <v>234062.7</v>
      </c>
      <c r="K34" s="35">
        <v>234062.7</v>
      </c>
      <c r="L34" s="35">
        <v>236921.3</v>
      </c>
      <c r="M34" s="35">
        <v>207609</v>
      </c>
      <c r="N34" s="35">
        <v>193535.7</v>
      </c>
      <c r="O34" s="35">
        <f>R34+U34</f>
        <v>230817.3</v>
      </c>
      <c r="P34" s="35">
        <f t="shared" ref="P34:Q34" si="12">S34+V34</f>
        <v>237729.3</v>
      </c>
      <c r="Q34" s="35">
        <f t="shared" si="12"/>
        <v>237729.3</v>
      </c>
      <c r="R34" s="127">
        <v>48903.7</v>
      </c>
      <c r="S34" s="127">
        <v>55815.7</v>
      </c>
      <c r="T34" s="127">
        <v>55815.7</v>
      </c>
      <c r="U34" s="127">
        <v>181913.60000000001</v>
      </c>
      <c r="V34" s="127">
        <v>181913.60000000001</v>
      </c>
      <c r="W34" s="127">
        <v>181913.60000000001</v>
      </c>
    </row>
    <row r="35" spans="1:23" ht="60">
      <c r="A35" s="127">
        <v>10</v>
      </c>
      <c r="B35" s="127" t="s">
        <v>129</v>
      </c>
      <c r="C35" s="127" t="s">
        <v>130</v>
      </c>
      <c r="D35" s="36">
        <v>10</v>
      </c>
      <c r="E35" s="36" t="s">
        <v>228</v>
      </c>
      <c r="F35" s="36" t="s">
        <v>149</v>
      </c>
      <c r="G35" s="36"/>
      <c r="H35" s="45" t="s">
        <v>3</v>
      </c>
      <c r="I35" s="34" t="s">
        <v>372</v>
      </c>
      <c r="J35" s="35">
        <v>208357.9</v>
      </c>
      <c r="K35" s="35">
        <v>208357.9</v>
      </c>
      <c r="L35" s="35">
        <v>210902.5</v>
      </c>
      <c r="M35" s="35">
        <v>166083.29999999999</v>
      </c>
      <c r="N35" s="35">
        <v>170000</v>
      </c>
      <c r="O35" s="35">
        <v>155915.29999999999</v>
      </c>
      <c r="P35" s="35">
        <v>155915.29999999999</v>
      </c>
      <c r="Q35" s="35">
        <v>155915.29999999999</v>
      </c>
    </row>
    <row r="36" spans="1:23" ht="45">
      <c r="A36" s="127">
        <v>10</v>
      </c>
      <c r="B36" s="127" t="s">
        <v>129</v>
      </c>
      <c r="C36" s="127" t="s">
        <v>130</v>
      </c>
      <c r="D36" s="36">
        <v>10</v>
      </c>
      <c r="E36" s="36" t="s">
        <v>228</v>
      </c>
      <c r="F36" s="36" t="s">
        <v>149</v>
      </c>
      <c r="G36" s="36"/>
      <c r="H36" s="45" t="s">
        <v>4</v>
      </c>
      <c r="I36" s="34" t="s">
        <v>373</v>
      </c>
      <c r="J36" s="35">
        <v>29645.8</v>
      </c>
      <c r="K36" s="35">
        <v>29645.8</v>
      </c>
      <c r="L36" s="35">
        <v>30007.9</v>
      </c>
      <c r="M36" s="35">
        <v>27507.200000000001</v>
      </c>
      <c r="N36" s="35">
        <v>24000</v>
      </c>
      <c r="O36" s="35">
        <v>35263.199999999997</v>
      </c>
      <c r="P36" s="35">
        <v>35263.199999999997</v>
      </c>
      <c r="Q36" s="35">
        <v>35263.199999999997</v>
      </c>
    </row>
    <row r="37" spans="1:23" ht="30">
      <c r="A37" s="127">
        <v>10</v>
      </c>
      <c r="B37" s="127" t="s">
        <v>129</v>
      </c>
      <c r="C37" s="127" t="s">
        <v>130</v>
      </c>
      <c r="D37" s="36">
        <v>10</v>
      </c>
      <c r="E37" s="36" t="s">
        <v>229</v>
      </c>
      <c r="F37" s="36" t="s">
        <v>149</v>
      </c>
      <c r="G37" s="36"/>
      <c r="H37" s="45" t="s">
        <v>22</v>
      </c>
      <c r="I37" s="34" t="s">
        <v>197</v>
      </c>
      <c r="J37" s="35">
        <v>58149.1</v>
      </c>
      <c r="K37" s="35">
        <v>58149.1</v>
      </c>
      <c r="L37" s="35">
        <v>58859.3</v>
      </c>
      <c r="M37" s="35">
        <v>57457.09</v>
      </c>
      <c r="N37" s="35">
        <v>47000</v>
      </c>
      <c r="O37" s="35">
        <v>70762.400000000009</v>
      </c>
      <c r="P37" s="35">
        <v>75345.600000000006</v>
      </c>
      <c r="Q37" s="35">
        <v>75345.600000000006</v>
      </c>
    </row>
    <row r="38" spans="1:23" ht="30">
      <c r="A38" s="127">
        <v>10</v>
      </c>
      <c r="B38" s="127" t="s">
        <v>129</v>
      </c>
      <c r="C38" s="127" t="s">
        <v>130</v>
      </c>
      <c r="D38" s="36">
        <v>10</v>
      </c>
      <c r="E38" s="36" t="s">
        <v>229</v>
      </c>
      <c r="F38" s="36" t="s">
        <v>149</v>
      </c>
      <c r="G38" s="36"/>
      <c r="H38" s="45">
        <v>11007</v>
      </c>
      <c r="I38" s="34" t="s">
        <v>88</v>
      </c>
      <c r="J38" s="35">
        <v>19722.3</v>
      </c>
      <c r="K38" s="35">
        <v>19722.3</v>
      </c>
      <c r="L38" s="35">
        <v>19963.2</v>
      </c>
      <c r="M38" s="35">
        <v>17885</v>
      </c>
      <c r="N38" s="35">
        <v>18704.3</v>
      </c>
      <c r="O38" s="35">
        <v>0</v>
      </c>
      <c r="P38" s="35">
        <v>0</v>
      </c>
      <c r="Q38" s="35">
        <v>0</v>
      </c>
    </row>
    <row r="39" spans="1:23" ht="30">
      <c r="A39" s="127">
        <v>10</v>
      </c>
      <c r="B39" s="127" t="s">
        <v>129</v>
      </c>
      <c r="C39" s="127" t="s">
        <v>130</v>
      </c>
      <c r="D39" s="36">
        <v>10</v>
      </c>
      <c r="E39" s="36" t="s">
        <v>228</v>
      </c>
      <c r="F39" s="36" t="s">
        <v>149</v>
      </c>
      <c r="G39" s="36"/>
      <c r="H39" s="45">
        <v>11010</v>
      </c>
      <c r="I39" s="34" t="s">
        <v>200</v>
      </c>
      <c r="J39" s="35">
        <v>6630.2</v>
      </c>
      <c r="K39" s="35">
        <v>6630.2</v>
      </c>
      <c r="L39" s="35">
        <v>6711.2</v>
      </c>
      <c r="M39" s="35">
        <v>6588.4</v>
      </c>
      <c r="N39" s="35">
        <v>0</v>
      </c>
      <c r="O39" s="35">
        <v>0</v>
      </c>
      <c r="P39" s="35">
        <v>0</v>
      </c>
      <c r="Q39" s="35">
        <v>0</v>
      </c>
    </row>
    <row r="40" spans="1:23" ht="45">
      <c r="A40" s="127">
        <v>10</v>
      </c>
      <c r="B40" s="127" t="s">
        <v>129</v>
      </c>
      <c r="C40" s="127" t="s">
        <v>130</v>
      </c>
      <c r="D40" s="36">
        <v>10</v>
      </c>
      <c r="E40" s="36" t="s">
        <v>228</v>
      </c>
      <c r="F40" s="36" t="s">
        <v>149</v>
      </c>
      <c r="G40" s="36"/>
      <c r="H40" s="45" t="s">
        <v>273</v>
      </c>
      <c r="I40" s="34" t="s">
        <v>201</v>
      </c>
      <c r="J40" s="35">
        <v>14274</v>
      </c>
      <c r="K40" s="35">
        <v>14274</v>
      </c>
      <c r="L40" s="35">
        <v>14448.3</v>
      </c>
      <c r="M40" s="35">
        <v>10835.6</v>
      </c>
      <c r="N40" s="35">
        <v>11731.2</v>
      </c>
      <c r="O40" s="35">
        <v>0</v>
      </c>
      <c r="P40" s="35">
        <v>0</v>
      </c>
      <c r="Q40" s="35">
        <v>0</v>
      </c>
    </row>
    <row r="41" spans="1:23" ht="45">
      <c r="A41" s="127">
        <v>10</v>
      </c>
      <c r="B41" s="127" t="s">
        <v>129</v>
      </c>
      <c r="C41" s="127" t="s">
        <v>130</v>
      </c>
      <c r="D41" s="36">
        <v>10</v>
      </c>
      <c r="E41" s="36" t="s">
        <v>228</v>
      </c>
      <c r="F41" s="36" t="s">
        <v>149</v>
      </c>
      <c r="G41" s="36"/>
      <c r="H41" s="45" t="s">
        <v>8</v>
      </c>
      <c r="I41" s="34" t="s">
        <v>276</v>
      </c>
      <c r="J41" s="35">
        <v>14226.3</v>
      </c>
      <c r="K41" s="35">
        <v>14226.3</v>
      </c>
      <c r="L41" s="35">
        <v>14400</v>
      </c>
      <c r="M41" s="35">
        <v>0</v>
      </c>
      <c r="N41" s="35">
        <v>14400</v>
      </c>
      <c r="O41" s="35">
        <v>0</v>
      </c>
      <c r="P41" s="35">
        <v>0</v>
      </c>
      <c r="Q41" s="35">
        <v>0</v>
      </c>
    </row>
    <row r="42" spans="1:23">
      <c r="D42" s="37"/>
      <c r="E42" s="37"/>
      <c r="F42" s="37"/>
      <c r="G42" s="37">
        <v>1068</v>
      </c>
      <c r="H42" s="44"/>
      <c r="I42" s="126" t="s">
        <v>73</v>
      </c>
      <c r="J42" s="42">
        <f t="shared" ref="J42:Q42" si="13">SUM(J43:J47)</f>
        <v>24755168.200000003</v>
      </c>
      <c r="K42" s="42">
        <f t="shared" si="13"/>
        <v>24755168.200000003</v>
      </c>
      <c r="L42" s="42">
        <f t="shared" si="13"/>
        <v>25249671.5</v>
      </c>
      <c r="M42" s="42">
        <f t="shared" si="13"/>
        <v>28343845.090000004</v>
      </c>
      <c r="N42" s="42">
        <f t="shared" si="13"/>
        <v>31442000</v>
      </c>
      <c r="O42" s="42">
        <f t="shared" si="13"/>
        <v>49003893</v>
      </c>
      <c r="P42" s="42">
        <f t="shared" si="13"/>
        <v>63014492</v>
      </c>
      <c r="Q42" s="42">
        <f t="shared" si="13"/>
        <v>74587617</v>
      </c>
    </row>
    <row r="43" spans="1:23" ht="30">
      <c r="A43" s="127">
        <v>10</v>
      </c>
      <c r="B43" s="127" t="s">
        <v>128</v>
      </c>
      <c r="C43" s="127" t="s">
        <v>129</v>
      </c>
      <c r="D43" s="36">
        <v>10</v>
      </c>
      <c r="E43" s="36" t="s">
        <v>227</v>
      </c>
      <c r="F43" s="36" t="s">
        <v>228</v>
      </c>
      <c r="G43" s="36"/>
      <c r="H43" s="45" t="s">
        <v>2</v>
      </c>
      <c r="I43" s="34" t="s">
        <v>56</v>
      </c>
      <c r="J43" s="35">
        <v>2610.5</v>
      </c>
      <c r="K43" s="35">
        <v>2610.5</v>
      </c>
      <c r="L43" s="35">
        <v>9433.5</v>
      </c>
      <c r="M43" s="35">
        <v>20535.150000000001</v>
      </c>
      <c r="N43" s="35">
        <v>14500</v>
      </c>
      <c r="O43" s="35">
        <v>26338</v>
      </c>
      <c r="P43" s="35">
        <v>24492</v>
      </c>
      <c r="Q43" s="35">
        <v>23617</v>
      </c>
    </row>
    <row r="44" spans="1:23">
      <c r="A44" s="127">
        <v>10</v>
      </c>
      <c r="B44" s="127" t="s">
        <v>132</v>
      </c>
      <c r="C44" s="127" t="s">
        <v>130</v>
      </c>
      <c r="D44" s="36">
        <v>10</v>
      </c>
      <c r="E44" s="36" t="s">
        <v>150</v>
      </c>
      <c r="F44" s="36" t="s">
        <v>149</v>
      </c>
      <c r="G44" s="36"/>
      <c r="H44" s="45" t="s">
        <v>8</v>
      </c>
      <c r="I44" s="34" t="s">
        <v>275</v>
      </c>
      <c r="J44" s="35">
        <v>7766428.0999999996</v>
      </c>
      <c r="K44" s="35">
        <v>7766428.0999999996</v>
      </c>
      <c r="L44" s="35">
        <v>7861278</v>
      </c>
      <c r="M44" s="35">
        <v>8696842.9000000004</v>
      </c>
      <c r="N44" s="35">
        <v>9362500</v>
      </c>
      <c r="O44" s="35">
        <v>17558600</v>
      </c>
      <c r="P44" s="35">
        <v>24492000</v>
      </c>
      <c r="Q44" s="35">
        <v>26927000</v>
      </c>
    </row>
    <row r="45" spans="1:23">
      <c r="A45" s="127">
        <v>10</v>
      </c>
      <c r="B45" s="127" t="s">
        <v>132</v>
      </c>
      <c r="C45" s="127" t="s">
        <v>130</v>
      </c>
      <c r="D45" s="36">
        <v>10</v>
      </c>
      <c r="E45" s="36" t="s">
        <v>150</v>
      </c>
      <c r="F45" s="36" t="s">
        <v>149</v>
      </c>
      <c r="G45" s="36"/>
      <c r="H45" s="45" t="s">
        <v>12</v>
      </c>
      <c r="I45" s="34" t="s">
        <v>19</v>
      </c>
      <c r="J45" s="35">
        <v>16648870.5</v>
      </c>
      <c r="K45" s="35">
        <v>16648870.5</v>
      </c>
      <c r="L45" s="35">
        <v>16852200</v>
      </c>
      <c r="M45" s="35">
        <v>18359735.920000002</v>
      </c>
      <c r="N45" s="35">
        <v>17940000</v>
      </c>
      <c r="O45" s="35">
        <v>20397400</v>
      </c>
      <c r="P45" s="35">
        <v>21464600</v>
      </c>
      <c r="Q45" s="35">
        <v>22716000</v>
      </c>
    </row>
    <row r="46" spans="1:23" ht="30">
      <c r="D46" s="36"/>
      <c r="E46" s="36"/>
      <c r="F46" s="36"/>
      <c r="G46" s="36"/>
      <c r="H46" s="45">
        <v>12004</v>
      </c>
      <c r="I46" s="34" t="s">
        <v>288</v>
      </c>
      <c r="J46" s="35">
        <v>0</v>
      </c>
      <c r="K46" s="35">
        <v>0</v>
      </c>
      <c r="L46" s="35">
        <v>0</v>
      </c>
      <c r="M46" s="35">
        <v>0</v>
      </c>
      <c r="N46" s="35">
        <v>2925000</v>
      </c>
      <c r="O46" s="35">
        <v>9730800</v>
      </c>
      <c r="P46" s="35">
        <v>17033400</v>
      </c>
      <c r="Q46" s="35">
        <v>24921000</v>
      </c>
    </row>
    <row r="47" spans="1:23" ht="30">
      <c r="A47" s="127">
        <v>10</v>
      </c>
      <c r="B47" s="127" t="s">
        <v>132</v>
      </c>
      <c r="C47" s="127" t="s">
        <v>130</v>
      </c>
      <c r="D47" s="36">
        <v>10</v>
      </c>
      <c r="E47" s="36" t="s">
        <v>150</v>
      </c>
      <c r="F47" s="36" t="s">
        <v>149</v>
      </c>
      <c r="G47" s="36"/>
      <c r="H47" s="45" t="s">
        <v>0</v>
      </c>
      <c r="I47" s="34" t="s">
        <v>277</v>
      </c>
      <c r="J47" s="35">
        <v>337259.1</v>
      </c>
      <c r="K47" s="35">
        <v>337259.1</v>
      </c>
      <c r="L47" s="35">
        <v>526760</v>
      </c>
      <c r="M47" s="35">
        <v>1266731.1200000001</v>
      </c>
      <c r="N47" s="35">
        <v>1200000</v>
      </c>
      <c r="O47" s="35">
        <v>1290755</v>
      </c>
      <c r="P47" s="35">
        <v>0</v>
      </c>
      <c r="Q47" s="35">
        <v>0</v>
      </c>
    </row>
    <row r="48" spans="1:23" ht="30">
      <c r="D48" s="37"/>
      <c r="E48" s="37"/>
      <c r="F48" s="37"/>
      <c r="G48" s="37">
        <v>1082</v>
      </c>
      <c r="H48" s="44"/>
      <c r="I48" s="126" t="s">
        <v>74</v>
      </c>
      <c r="J48" s="42">
        <f t="shared" ref="J48:Q48" si="14">SUM(J49:J52)</f>
        <v>14178730.4</v>
      </c>
      <c r="K48" s="42">
        <f t="shared" si="14"/>
        <v>14178730.4</v>
      </c>
      <c r="L48" s="42">
        <f t="shared" si="14"/>
        <v>14351892.600000001</v>
      </c>
      <c r="M48" s="42">
        <f t="shared" si="14"/>
        <v>19289105.370000001</v>
      </c>
      <c r="N48" s="42">
        <f t="shared" si="14"/>
        <v>18797541.5</v>
      </c>
      <c r="O48" s="42">
        <f t="shared" si="14"/>
        <v>20246954.932999998</v>
      </c>
      <c r="P48" s="42">
        <f t="shared" si="14"/>
        <v>20966506.143990003</v>
      </c>
      <c r="Q48" s="42">
        <f t="shared" si="14"/>
        <v>21973956.575309701</v>
      </c>
    </row>
    <row r="49" spans="1:17" ht="30">
      <c r="A49" s="127">
        <v>10</v>
      </c>
      <c r="B49" s="127" t="s">
        <v>128</v>
      </c>
      <c r="C49" s="127" t="s">
        <v>129</v>
      </c>
      <c r="D49" s="36">
        <v>10</v>
      </c>
      <c r="E49" s="36" t="s">
        <v>227</v>
      </c>
      <c r="F49" s="36" t="s">
        <v>228</v>
      </c>
      <c r="G49" s="36"/>
      <c r="H49" s="45" t="s">
        <v>2</v>
      </c>
      <c r="I49" s="34" t="s">
        <v>57</v>
      </c>
      <c r="J49" s="35">
        <v>6194.3</v>
      </c>
      <c r="K49" s="35">
        <v>6194.3</v>
      </c>
      <c r="L49" s="35">
        <v>6270</v>
      </c>
      <c r="M49" s="35">
        <v>6150</v>
      </c>
      <c r="N49" s="35">
        <v>10000</v>
      </c>
      <c r="O49" s="35">
        <v>13500</v>
      </c>
      <c r="P49" s="35">
        <v>0</v>
      </c>
      <c r="Q49" s="35">
        <v>0</v>
      </c>
    </row>
    <row r="50" spans="1:17" ht="18.75" customHeight="1">
      <c r="A50" s="127">
        <v>10</v>
      </c>
      <c r="B50" s="127" t="s">
        <v>128</v>
      </c>
      <c r="C50" s="127" t="s">
        <v>129</v>
      </c>
      <c r="D50" s="36">
        <v>10</v>
      </c>
      <c r="E50" s="36" t="s">
        <v>227</v>
      </c>
      <c r="F50" s="36" t="s">
        <v>228</v>
      </c>
      <c r="G50" s="36"/>
      <c r="H50" s="45" t="s">
        <v>8</v>
      </c>
      <c r="I50" s="34" t="s">
        <v>58</v>
      </c>
      <c r="J50" s="35">
        <v>2972913.2</v>
      </c>
      <c r="K50" s="35">
        <v>2972913.2</v>
      </c>
      <c r="L50" s="35">
        <v>3009220.8</v>
      </c>
      <c r="M50" s="35">
        <v>5978732.5</v>
      </c>
      <c r="N50" s="35">
        <v>5519066</v>
      </c>
      <c r="O50" s="35">
        <v>6040467.0330000008</v>
      </c>
      <c r="P50" s="35">
        <v>6221681.0439900011</v>
      </c>
      <c r="Q50" s="35">
        <v>6408331.4753097016</v>
      </c>
    </row>
    <row r="51" spans="1:17">
      <c r="A51" s="127">
        <v>10</v>
      </c>
      <c r="B51" s="127" t="s">
        <v>132</v>
      </c>
      <c r="C51" s="127" t="s">
        <v>130</v>
      </c>
      <c r="D51" s="36">
        <v>10</v>
      </c>
      <c r="E51" s="36" t="s">
        <v>150</v>
      </c>
      <c r="F51" s="36" t="s">
        <v>149</v>
      </c>
      <c r="G51" s="36"/>
      <c r="H51" s="45" t="s">
        <v>12</v>
      </c>
      <c r="I51" s="34" t="s">
        <v>20</v>
      </c>
      <c r="J51" s="35">
        <v>11124457.1</v>
      </c>
      <c r="K51" s="35">
        <v>11124457.1</v>
      </c>
      <c r="L51" s="35">
        <v>11260318</v>
      </c>
      <c r="M51" s="35">
        <v>13234088.99</v>
      </c>
      <c r="N51" s="35">
        <v>13200000</v>
      </c>
      <c r="O51" s="35">
        <v>13982400</v>
      </c>
      <c r="P51" s="35">
        <v>14640400</v>
      </c>
      <c r="Q51" s="35">
        <v>15467300</v>
      </c>
    </row>
    <row r="52" spans="1:17" ht="60">
      <c r="A52" s="127">
        <v>10</v>
      </c>
      <c r="B52" s="127" t="s">
        <v>130</v>
      </c>
      <c r="C52" s="127" t="s">
        <v>130</v>
      </c>
      <c r="D52" s="36">
        <v>10</v>
      </c>
      <c r="E52" s="36" t="s">
        <v>149</v>
      </c>
      <c r="F52" s="36" t="s">
        <v>149</v>
      </c>
      <c r="G52" s="36"/>
      <c r="H52" s="45" t="s">
        <v>0</v>
      </c>
      <c r="I52" s="34" t="s">
        <v>278</v>
      </c>
      <c r="J52" s="35">
        <v>75165.8</v>
      </c>
      <c r="K52" s="35">
        <v>75165.8</v>
      </c>
      <c r="L52" s="35">
        <v>76083.8</v>
      </c>
      <c r="M52" s="35">
        <v>70133.88</v>
      </c>
      <c r="N52" s="35">
        <v>68475.5</v>
      </c>
      <c r="O52" s="35">
        <v>210587.9</v>
      </c>
      <c r="P52" s="35">
        <v>104425.1</v>
      </c>
      <c r="Q52" s="35">
        <v>98325.1</v>
      </c>
    </row>
    <row r="53" spans="1:17">
      <c r="D53" s="37"/>
      <c r="E53" s="37"/>
      <c r="F53" s="37"/>
      <c r="G53" s="37">
        <v>1088</v>
      </c>
      <c r="H53" s="44"/>
      <c r="I53" s="126" t="s">
        <v>75</v>
      </c>
      <c r="J53" s="42">
        <f t="shared" ref="J53:Q53" si="15">SUM(J54:J69)</f>
        <v>2049876.4</v>
      </c>
      <c r="K53" s="42">
        <f t="shared" si="15"/>
        <v>2049876.4</v>
      </c>
      <c r="L53" s="42">
        <f t="shared" si="15"/>
        <v>2035195.4</v>
      </c>
      <c r="M53" s="42">
        <f t="shared" si="15"/>
        <v>1417474.22</v>
      </c>
      <c r="N53" s="42">
        <f t="shared" si="15"/>
        <v>1564345.6</v>
      </c>
      <c r="O53" s="42">
        <f t="shared" si="15"/>
        <v>1536073.1245185945</v>
      </c>
      <c r="P53" s="42">
        <f t="shared" si="15"/>
        <v>1536073.1245185945</v>
      </c>
      <c r="Q53" s="42">
        <f t="shared" si="15"/>
        <v>1536073.1245185945</v>
      </c>
    </row>
    <row r="54" spans="1:17" ht="59.25" customHeight="1">
      <c r="A54" s="127">
        <v>10</v>
      </c>
      <c r="B54" s="127" t="s">
        <v>146</v>
      </c>
      <c r="C54" s="127" t="s">
        <v>130</v>
      </c>
      <c r="D54" s="36">
        <v>10</v>
      </c>
      <c r="E54" s="36" t="s">
        <v>148</v>
      </c>
      <c r="F54" s="36" t="s">
        <v>149</v>
      </c>
      <c r="G54" s="36"/>
      <c r="H54" s="45" t="s">
        <v>2</v>
      </c>
      <c r="I54" s="34" t="s">
        <v>202</v>
      </c>
      <c r="J54" s="35">
        <v>63104.3</v>
      </c>
      <c r="K54" s="35">
        <v>63104.3</v>
      </c>
      <c r="L54" s="35">
        <v>63875</v>
      </c>
      <c r="M54" s="35">
        <v>40520.730000000003</v>
      </c>
      <c r="N54" s="35">
        <v>40276.300000000003</v>
      </c>
      <c r="O54" s="35">
        <v>59312.5</v>
      </c>
      <c r="P54" s="35">
        <v>59312.5</v>
      </c>
      <c r="Q54" s="35">
        <v>59312.5</v>
      </c>
    </row>
    <row r="55" spans="1:17">
      <c r="A55" s="127">
        <v>10</v>
      </c>
      <c r="B55" s="127" t="s">
        <v>146</v>
      </c>
      <c r="C55" s="127" t="s">
        <v>130</v>
      </c>
      <c r="D55" s="36">
        <v>10</v>
      </c>
      <c r="E55" s="36" t="s">
        <v>148</v>
      </c>
      <c r="F55" s="36" t="s">
        <v>149</v>
      </c>
      <c r="G55" s="36"/>
      <c r="H55" s="45" t="s">
        <v>1</v>
      </c>
      <c r="I55" s="34" t="s">
        <v>34</v>
      </c>
      <c r="J55" s="35">
        <v>6915.5</v>
      </c>
      <c r="K55" s="35">
        <v>6915.5</v>
      </c>
      <c r="L55" s="35">
        <v>7000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</row>
    <row r="56" spans="1:17" ht="60">
      <c r="A56" s="127">
        <v>10</v>
      </c>
      <c r="B56" s="127" t="s">
        <v>146</v>
      </c>
      <c r="C56" s="127" t="s">
        <v>130</v>
      </c>
      <c r="D56" s="36">
        <v>10</v>
      </c>
      <c r="E56" s="36" t="s">
        <v>148</v>
      </c>
      <c r="F56" s="36" t="s">
        <v>149</v>
      </c>
      <c r="G56" s="36"/>
      <c r="H56" s="45" t="s">
        <v>4</v>
      </c>
      <c r="I56" s="34" t="s">
        <v>35</v>
      </c>
      <c r="J56" s="35">
        <v>9879.2999999999993</v>
      </c>
      <c r="K56" s="35">
        <v>9879.2999999999993</v>
      </c>
      <c r="L56" s="35">
        <v>10000</v>
      </c>
      <c r="M56" s="35">
        <v>1651.96</v>
      </c>
      <c r="N56" s="35">
        <v>5938.3</v>
      </c>
      <c r="O56" s="35">
        <v>30000</v>
      </c>
      <c r="P56" s="35">
        <v>30000</v>
      </c>
      <c r="Q56" s="35">
        <v>30000</v>
      </c>
    </row>
    <row r="57" spans="1:17" ht="30">
      <c r="A57" s="127">
        <v>10</v>
      </c>
      <c r="B57" s="127" t="s">
        <v>146</v>
      </c>
      <c r="C57" s="127" t="s">
        <v>130</v>
      </c>
      <c r="D57" s="36">
        <v>10</v>
      </c>
      <c r="E57" s="36" t="s">
        <v>227</v>
      </c>
      <c r="F57" s="36" t="s">
        <v>228</v>
      </c>
      <c r="G57" s="36"/>
      <c r="H57" s="45" t="s">
        <v>5</v>
      </c>
      <c r="I57" s="34" t="s">
        <v>59</v>
      </c>
      <c r="J57" s="35">
        <v>1244.8</v>
      </c>
      <c r="K57" s="35">
        <v>1244.8</v>
      </c>
      <c r="L57" s="35">
        <v>1260</v>
      </c>
      <c r="M57" s="35">
        <v>0</v>
      </c>
      <c r="N57" s="35">
        <v>68.3</v>
      </c>
      <c r="O57" s="35">
        <v>1500</v>
      </c>
      <c r="P57" s="35">
        <v>1500</v>
      </c>
      <c r="Q57" s="35">
        <v>1500</v>
      </c>
    </row>
    <row r="58" spans="1:17" ht="45">
      <c r="A58" s="127">
        <v>10</v>
      </c>
      <c r="B58" s="127" t="s">
        <v>146</v>
      </c>
      <c r="C58" s="127" t="s">
        <v>130</v>
      </c>
      <c r="D58" s="36">
        <v>10</v>
      </c>
      <c r="E58" s="36" t="s">
        <v>148</v>
      </c>
      <c r="F58" s="36" t="s">
        <v>149</v>
      </c>
      <c r="G58" s="36"/>
      <c r="H58" s="45" t="s">
        <v>6</v>
      </c>
      <c r="I58" s="34" t="s">
        <v>203</v>
      </c>
      <c r="J58" s="35">
        <v>0</v>
      </c>
      <c r="K58" s="35">
        <v>0</v>
      </c>
      <c r="L58" s="35">
        <v>2564.1</v>
      </c>
      <c r="M58" s="35">
        <v>2564.1</v>
      </c>
      <c r="N58" s="35">
        <v>0</v>
      </c>
      <c r="O58" s="35">
        <v>0</v>
      </c>
      <c r="P58" s="35">
        <v>0</v>
      </c>
      <c r="Q58" s="35">
        <v>0</v>
      </c>
    </row>
    <row r="59" spans="1:17" ht="45">
      <c r="A59" s="127">
        <v>10</v>
      </c>
      <c r="B59" s="127" t="s">
        <v>128</v>
      </c>
      <c r="C59" s="127" t="s">
        <v>129</v>
      </c>
      <c r="D59" s="36">
        <v>10</v>
      </c>
      <c r="E59" s="36" t="s">
        <v>148</v>
      </c>
      <c r="F59" s="36" t="s">
        <v>149</v>
      </c>
      <c r="G59" s="36"/>
      <c r="H59" s="45" t="s">
        <v>8</v>
      </c>
      <c r="I59" s="34" t="s">
        <v>36</v>
      </c>
      <c r="J59" s="35">
        <v>49396.7</v>
      </c>
      <c r="K59" s="35">
        <v>49396.7</v>
      </c>
      <c r="L59" s="35">
        <v>50000</v>
      </c>
      <c r="M59" s="35">
        <v>3442.66</v>
      </c>
      <c r="N59" s="35">
        <v>33823.800000000003</v>
      </c>
      <c r="O59" s="35">
        <v>182250</v>
      </c>
      <c r="P59" s="35">
        <v>182250</v>
      </c>
      <c r="Q59" s="35">
        <v>182250</v>
      </c>
    </row>
    <row r="60" spans="1:17" ht="90">
      <c r="A60" s="127">
        <v>10</v>
      </c>
      <c r="B60" s="127" t="s">
        <v>146</v>
      </c>
      <c r="C60" s="127" t="s">
        <v>130</v>
      </c>
      <c r="D60" s="36">
        <v>10</v>
      </c>
      <c r="E60" s="36" t="s">
        <v>148</v>
      </c>
      <c r="F60" s="36" t="s">
        <v>149</v>
      </c>
      <c r="G60" s="36"/>
      <c r="H60" s="45" t="s">
        <v>12</v>
      </c>
      <c r="I60" s="34" t="s">
        <v>204</v>
      </c>
      <c r="J60" s="35">
        <v>42323.1</v>
      </c>
      <c r="K60" s="35">
        <v>42323.1</v>
      </c>
      <c r="L60" s="35">
        <v>42840</v>
      </c>
      <c r="M60" s="35">
        <v>13592.45</v>
      </c>
      <c r="N60" s="35">
        <v>14039.9</v>
      </c>
      <c r="O60" s="35">
        <v>69768</v>
      </c>
      <c r="P60" s="35">
        <v>69768</v>
      </c>
      <c r="Q60" s="35">
        <v>69768</v>
      </c>
    </row>
    <row r="61" spans="1:17" ht="30">
      <c r="A61" s="127">
        <v>10</v>
      </c>
      <c r="B61" s="127" t="s">
        <v>146</v>
      </c>
      <c r="C61" s="127" t="s">
        <v>130</v>
      </c>
      <c r="D61" s="36">
        <v>10</v>
      </c>
      <c r="E61" s="36" t="s">
        <v>148</v>
      </c>
      <c r="F61" s="36" t="s">
        <v>149</v>
      </c>
      <c r="G61" s="36"/>
      <c r="H61" s="45" t="s">
        <v>0</v>
      </c>
      <c r="I61" s="34" t="s">
        <v>37</v>
      </c>
      <c r="J61" s="35">
        <v>0</v>
      </c>
      <c r="K61" s="35">
        <v>0</v>
      </c>
      <c r="L61" s="35">
        <v>23320</v>
      </c>
      <c r="M61" s="35">
        <v>9025.1200000000008</v>
      </c>
      <c r="N61" s="35">
        <v>920</v>
      </c>
      <c r="O61" s="35">
        <v>0</v>
      </c>
      <c r="P61" s="35">
        <v>0</v>
      </c>
      <c r="Q61" s="35">
        <v>0</v>
      </c>
    </row>
    <row r="62" spans="1:17" ht="45">
      <c r="A62" s="127">
        <v>10</v>
      </c>
      <c r="B62" s="127" t="s">
        <v>146</v>
      </c>
      <c r="C62" s="127" t="s">
        <v>130</v>
      </c>
      <c r="D62" s="36">
        <v>10</v>
      </c>
      <c r="E62" s="36" t="s">
        <v>148</v>
      </c>
      <c r="F62" s="36" t="s">
        <v>149</v>
      </c>
      <c r="G62" s="36"/>
      <c r="H62" s="45" t="s">
        <v>15</v>
      </c>
      <c r="I62" s="34" t="s">
        <v>38</v>
      </c>
      <c r="J62" s="35">
        <v>162357.29999999999</v>
      </c>
      <c r="K62" s="35">
        <v>162357.29999999999</v>
      </c>
      <c r="L62" s="35">
        <v>164340.1</v>
      </c>
      <c r="M62" s="35">
        <v>139000.70000000001</v>
      </c>
      <c r="N62" s="35">
        <v>148056.9</v>
      </c>
      <c r="O62" s="35">
        <v>181541.15803814714</v>
      </c>
      <c r="P62" s="35">
        <v>181541.15803814714</v>
      </c>
      <c r="Q62" s="35">
        <v>181541.15803814714</v>
      </c>
    </row>
    <row r="63" spans="1:17" ht="45">
      <c r="A63" s="127">
        <v>10</v>
      </c>
      <c r="B63" s="127" t="s">
        <v>146</v>
      </c>
      <c r="C63" s="127" t="s">
        <v>130</v>
      </c>
      <c r="D63" s="36">
        <v>10</v>
      </c>
      <c r="E63" s="36" t="s">
        <v>148</v>
      </c>
      <c r="F63" s="36" t="s">
        <v>149</v>
      </c>
      <c r="G63" s="36"/>
      <c r="H63" s="45" t="s">
        <v>17</v>
      </c>
      <c r="I63" s="34" t="s">
        <v>39</v>
      </c>
      <c r="J63" s="35">
        <v>204996.4</v>
      </c>
      <c r="K63" s="35">
        <v>204996.4</v>
      </c>
      <c r="L63" s="35">
        <v>207500</v>
      </c>
      <c r="M63" s="35">
        <v>69877.03</v>
      </c>
      <c r="N63" s="35">
        <v>102407.7</v>
      </c>
      <c r="O63" s="35">
        <v>215000</v>
      </c>
      <c r="P63" s="35">
        <v>215000</v>
      </c>
      <c r="Q63" s="35">
        <v>215000</v>
      </c>
    </row>
    <row r="64" spans="1:17" ht="45">
      <c r="A64" s="127">
        <v>10</v>
      </c>
      <c r="B64" s="127" t="s">
        <v>146</v>
      </c>
      <c r="C64" s="127" t="s">
        <v>130</v>
      </c>
      <c r="D64" s="36">
        <v>10</v>
      </c>
      <c r="E64" s="36" t="s">
        <v>148</v>
      </c>
      <c r="F64" s="36" t="s">
        <v>149</v>
      </c>
      <c r="G64" s="36"/>
      <c r="H64" s="45" t="s">
        <v>32</v>
      </c>
      <c r="I64" s="34" t="s">
        <v>40</v>
      </c>
      <c r="J64" s="35">
        <v>190515.5</v>
      </c>
      <c r="K64" s="35">
        <v>190515.5</v>
      </c>
      <c r="L64" s="35">
        <v>192842.2</v>
      </c>
      <c r="M64" s="35">
        <v>174977.7</v>
      </c>
      <c r="N64" s="35">
        <v>180681.5</v>
      </c>
      <c r="O64" s="35">
        <v>580401.46648044733</v>
      </c>
      <c r="P64" s="35">
        <v>580401.46648044733</v>
      </c>
      <c r="Q64" s="35">
        <v>580401.46648044733</v>
      </c>
    </row>
    <row r="65" spans="1:17" ht="60">
      <c r="A65" s="127">
        <v>10</v>
      </c>
      <c r="B65" s="127" t="s">
        <v>146</v>
      </c>
      <c r="C65" s="127" t="s">
        <v>130</v>
      </c>
      <c r="D65" s="36">
        <v>10</v>
      </c>
      <c r="E65" s="36" t="s">
        <v>148</v>
      </c>
      <c r="F65" s="36" t="s">
        <v>149</v>
      </c>
      <c r="G65" s="36"/>
      <c r="H65" s="45" t="s">
        <v>41</v>
      </c>
      <c r="I65" s="34" t="s">
        <v>205</v>
      </c>
      <c r="J65" s="35">
        <v>70538.5</v>
      </c>
      <c r="K65" s="35">
        <v>70538.5</v>
      </c>
      <c r="L65" s="35">
        <v>71400</v>
      </c>
      <c r="M65" s="35">
        <v>39166.43</v>
      </c>
      <c r="N65" s="35">
        <v>44285.1</v>
      </c>
      <c r="O65" s="35">
        <v>66300</v>
      </c>
      <c r="P65" s="35">
        <v>66300</v>
      </c>
      <c r="Q65" s="35">
        <v>66300</v>
      </c>
    </row>
    <row r="66" spans="1:17" ht="75">
      <c r="A66" s="127">
        <v>10</v>
      </c>
      <c r="B66" s="127" t="s">
        <v>146</v>
      </c>
      <c r="C66" s="127" t="s">
        <v>130</v>
      </c>
      <c r="D66" s="36">
        <v>10</v>
      </c>
      <c r="E66" s="36" t="s">
        <v>148</v>
      </c>
      <c r="F66" s="36" t="s">
        <v>149</v>
      </c>
      <c r="G66" s="36"/>
      <c r="H66" s="45" t="s">
        <v>42</v>
      </c>
      <c r="I66" s="34" t="s">
        <v>206</v>
      </c>
      <c r="J66" s="35">
        <v>443385</v>
      </c>
      <c r="K66" s="35">
        <v>443385</v>
      </c>
      <c r="L66" s="35">
        <v>448800</v>
      </c>
      <c r="M66" s="35">
        <v>475215.84</v>
      </c>
      <c r="N66" s="35">
        <v>393328</v>
      </c>
      <c r="O66" s="35">
        <v>0</v>
      </c>
      <c r="P66" s="35">
        <v>0</v>
      </c>
      <c r="Q66" s="35">
        <v>0</v>
      </c>
    </row>
    <row r="67" spans="1:17" ht="45">
      <c r="A67" s="127">
        <v>11</v>
      </c>
      <c r="B67" s="127" t="s">
        <v>146</v>
      </c>
      <c r="C67" s="127" t="s">
        <v>130</v>
      </c>
      <c r="D67" s="36">
        <v>10</v>
      </c>
      <c r="E67" s="36" t="s">
        <v>148</v>
      </c>
      <c r="F67" s="36" t="s">
        <v>149</v>
      </c>
      <c r="G67" s="36"/>
      <c r="H67" s="45" t="s">
        <v>43</v>
      </c>
      <c r="I67" s="34" t="s">
        <v>207</v>
      </c>
      <c r="J67" s="35">
        <v>112085.1</v>
      </c>
      <c r="K67" s="35">
        <v>112085.1</v>
      </c>
      <c r="L67" s="35">
        <v>113454</v>
      </c>
      <c r="M67" s="35">
        <v>35392.239999999998</v>
      </c>
      <c r="N67" s="35">
        <v>0</v>
      </c>
      <c r="O67" s="35">
        <v>0</v>
      </c>
      <c r="P67" s="35">
        <v>0</v>
      </c>
      <c r="Q67" s="35">
        <v>0</v>
      </c>
    </row>
    <row r="68" spans="1:17" ht="45">
      <c r="A68" s="127">
        <v>10</v>
      </c>
      <c r="B68" s="127" t="s">
        <v>146</v>
      </c>
      <c r="C68" s="127" t="s">
        <v>130</v>
      </c>
      <c r="D68" s="36">
        <v>10</v>
      </c>
      <c r="E68" s="36" t="s">
        <v>148</v>
      </c>
      <c r="F68" s="36" t="s">
        <v>149</v>
      </c>
      <c r="G68" s="36"/>
      <c r="H68" s="45" t="s">
        <v>44</v>
      </c>
      <c r="I68" s="34" t="s">
        <v>45</v>
      </c>
      <c r="J68" s="35">
        <v>124479.8</v>
      </c>
      <c r="K68" s="35">
        <v>124479.8</v>
      </c>
      <c r="L68" s="35">
        <v>126000</v>
      </c>
      <c r="M68" s="35">
        <v>0</v>
      </c>
      <c r="N68" s="35">
        <v>83558.899999999994</v>
      </c>
      <c r="O68" s="35">
        <v>150000</v>
      </c>
      <c r="P68" s="35">
        <v>150000</v>
      </c>
      <c r="Q68" s="35">
        <v>150000</v>
      </c>
    </row>
    <row r="69" spans="1:17" ht="45">
      <c r="A69" s="127">
        <v>10</v>
      </c>
      <c r="B69" s="127" t="s">
        <v>146</v>
      </c>
      <c r="C69" s="127" t="s">
        <v>130</v>
      </c>
      <c r="D69" s="36">
        <v>10</v>
      </c>
      <c r="E69" s="36" t="s">
        <v>148</v>
      </c>
      <c r="F69" s="36" t="s">
        <v>149</v>
      </c>
      <c r="G69" s="36"/>
      <c r="H69" s="45" t="s">
        <v>46</v>
      </c>
      <c r="I69" s="34" t="s">
        <v>47</v>
      </c>
      <c r="J69" s="35">
        <v>568655.1</v>
      </c>
      <c r="K69" s="35">
        <v>568655.1</v>
      </c>
      <c r="L69" s="35">
        <v>510000</v>
      </c>
      <c r="M69" s="35">
        <v>413047.26</v>
      </c>
      <c r="N69" s="35">
        <v>516960.9</v>
      </c>
      <c r="O69" s="35">
        <v>0</v>
      </c>
      <c r="P69" s="35">
        <v>0</v>
      </c>
      <c r="Q69" s="35">
        <v>0</v>
      </c>
    </row>
    <row r="70" spans="1:17">
      <c r="D70" s="37"/>
      <c r="E70" s="37"/>
      <c r="F70" s="37"/>
      <c r="G70" s="37">
        <v>1098</v>
      </c>
      <c r="H70" s="44"/>
      <c r="I70" s="126" t="s">
        <v>48</v>
      </c>
      <c r="J70" s="42">
        <f t="shared" ref="J70:Q70" si="16">SUM(J71:J73)</f>
        <v>494000</v>
      </c>
      <c r="K70" s="42">
        <f t="shared" si="16"/>
        <v>494000</v>
      </c>
      <c r="L70" s="42">
        <f t="shared" si="16"/>
        <v>1790614.2</v>
      </c>
      <c r="M70" s="42">
        <f t="shared" si="16"/>
        <v>821424</v>
      </c>
      <c r="N70" s="42">
        <f t="shared" si="16"/>
        <v>780375.6</v>
      </c>
      <c r="O70" s="42">
        <f t="shared" si="16"/>
        <v>814086.6</v>
      </c>
      <c r="P70" s="42">
        <f t="shared" si="16"/>
        <v>494000</v>
      </c>
      <c r="Q70" s="42">
        <f t="shared" si="16"/>
        <v>500000</v>
      </c>
    </row>
    <row r="71" spans="1:17" ht="30">
      <c r="A71" s="127" t="s">
        <v>131</v>
      </c>
      <c r="B71" s="127" t="s">
        <v>130</v>
      </c>
      <c r="C71" s="127" t="s">
        <v>130</v>
      </c>
      <c r="D71" s="36"/>
      <c r="E71" s="36"/>
      <c r="F71" s="36"/>
      <c r="G71" s="36"/>
      <c r="H71" s="45" t="s">
        <v>8</v>
      </c>
      <c r="I71" s="34" t="s">
        <v>66</v>
      </c>
      <c r="J71" s="35">
        <v>0</v>
      </c>
      <c r="K71" s="35">
        <v>0</v>
      </c>
      <c r="L71" s="35">
        <v>0</v>
      </c>
      <c r="M71" s="35">
        <v>147925.79999999999</v>
      </c>
      <c r="N71" s="35">
        <v>0</v>
      </c>
      <c r="O71" s="35">
        <v>0</v>
      </c>
      <c r="P71" s="35">
        <v>0</v>
      </c>
      <c r="Q71" s="35">
        <v>0</v>
      </c>
    </row>
    <row r="72" spans="1:17" ht="60">
      <c r="A72" s="127">
        <v>10</v>
      </c>
      <c r="B72" s="127" t="s">
        <v>131</v>
      </c>
      <c r="C72" s="127" t="s">
        <v>130</v>
      </c>
      <c r="D72" s="36">
        <v>10</v>
      </c>
      <c r="E72" s="36" t="s">
        <v>230</v>
      </c>
      <c r="F72" s="36" t="s">
        <v>149</v>
      </c>
      <c r="G72" s="36"/>
      <c r="H72" s="45" t="s">
        <v>12</v>
      </c>
      <c r="I72" s="34" t="s">
        <v>49</v>
      </c>
      <c r="J72" s="35">
        <v>494000</v>
      </c>
      <c r="K72" s="35">
        <v>494000</v>
      </c>
      <c r="L72" s="35">
        <v>500000</v>
      </c>
      <c r="M72" s="35">
        <v>325563</v>
      </c>
      <c r="N72" s="35">
        <v>468500</v>
      </c>
      <c r="O72" s="35">
        <v>494000</v>
      </c>
      <c r="P72" s="35">
        <v>494000</v>
      </c>
      <c r="Q72" s="35">
        <v>500000</v>
      </c>
    </row>
    <row r="73" spans="1:17" ht="45">
      <c r="A73" s="127" t="s">
        <v>131</v>
      </c>
      <c r="B73" s="127" t="s">
        <v>130</v>
      </c>
      <c r="C73" s="127" t="s">
        <v>130</v>
      </c>
      <c r="D73" s="36" t="s">
        <v>230</v>
      </c>
      <c r="E73" s="36" t="s">
        <v>149</v>
      </c>
      <c r="F73" s="36" t="s">
        <v>149</v>
      </c>
      <c r="G73" s="36"/>
      <c r="H73" s="45">
        <v>21001</v>
      </c>
      <c r="I73" s="34" t="s">
        <v>176</v>
      </c>
      <c r="J73" s="35">
        <v>0</v>
      </c>
      <c r="K73" s="35">
        <v>0</v>
      </c>
      <c r="L73" s="35">
        <v>1290614.2</v>
      </c>
      <c r="M73" s="35">
        <v>347935.2</v>
      </c>
      <c r="N73" s="35">
        <v>311875.59999999998</v>
      </c>
      <c r="O73" s="35">
        <v>320086.59999999998</v>
      </c>
      <c r="P73" s="35">
        <v>0</v>
      </c>
      <c r="Q73" s="35">
        <v>0</v>
      </c>
    </row>
    <row r="74" spans="1:17">
      <c r="D74" s="37"/>
      <c r="E74" s="37"/>
      <c r="F74" s="37"/>
      <c r="G74" s="37">
        <v>1102</v>
      </c>
      <c r="H74" s="44"/>
      <c r="I74" s="126" t="s">
        <v>76</v>
      </c>
      <c r="J74" s="42">
        <f t="shared" ref="J74:Q74" si="17">SUM(J75:J82)</f>
        <v>361172316.5</v>
      </c>
      <c r="K74" s="42">
        <f t="shared" si="17"/>
        <v>361172316.5</v>
      </c>
      <c r="L74" s="42">
        <f t="shared" si="17"/>
        <v>352682661.21999997</v>
      </c>
      <c r="M74" s="42">
        <f t="shared" si="17"/>
        <v>377573071.30999994</v>
      </c>
      <c r="N74" s="42">
        <f t="shared" si="17"/>
        <v>384452836.60000002</v>
      </c>
      <c r="O74" s="42">
        <f t="shared" si="17"/>
        <v>422592370</v>
      </c>
      <c r="P74" s="42">
        <f t="shared" si="17"/>
        <v>470140860</v>
      </c>
      <c r="Q74" s="42">
        <f t="shared" si="17"/>
        <v>516143846</v>
      </c>
    </row>
    <row r="75" spans="1:17" ht="45">
      <c r="A75" s="127">
        <v>10</v>
      </c>
      <c r="B75" s="127" t="s">
        <v>128</v>
      </c>
      <c r="C75" s="127" t="s">
        <v>129</v>
      </c>
      <c r="D75" s="36">
        <v>10</v>
      </c>
      <c r="E75" s="36" t="s">
        <v>227</v>
      </c>
      <c r="F75" s="36" t="s">
        <v>228</v>
      </c>
      <c r="G75" s="36"/>
      <c r="H75" s="45" t="s">
        <v>2</v>
      </c>
      <c r="I75" s="34" t="s">
        <v>279</v>
      </c>
      <c r="J75" s="35">
        <v>71526.5</v>
      </c>
      <c r="K75" s="35">
        <v>71526.5</v>
      </c>
      <c r="L75" s="35">
        <v>72400</v>
      </c>
      <c r="M75" s="35">
        <v>58140</v>
      </c>
      <c r="N75" s="35">
        <v>67560</v>
      </c>
      <c r="O75" s="35">
        <v>72400</v>
      </c>
      <c r="P75" s="35">
        <v>72400</v>
      </c>
      <c r="Q75" s="35">
        <v>72400</v>
      </c>
    </row>
    <row r="76" spans="1:17" ht="30">
      <c r="A76" s="127">
        <v>10</v>
      </c>
      <c r="B76" s="127" t="s">
        <v>128</v>
      </c>
      <c r="C76" s="127" t="s">
        <v>129</v>
      </c>
      <c r="D76" s="36">
        <v>10</v>
      </c>
      <c r="E76" s="36" t="s">
        <v>227</v>
      </c>
      <c r="F76" s="36" t="s">
        <v>228</v>
      </c>
      <c r="G76" s="36"/>
      <c r="H76" s="45" t="s">
        <v>1</v>
      </c>
      <c r="I76" s="34" t="s">
        <v>60</v>
      </c>
      <c r="J76" s="35">
        <v>623401</v>
      </c>
      <c r="K76" s="35">
        <v>623401</v>
      </c>
      <c r="L76" s="35">
        <v>1072310.3</v>
      </c>
      <c r="M76" s="35">
        <v>1156452.4099999999</v>
      </c>
      <c r="N76" s="35">
        <v>854452.6</v>
      </c>
      <c r="O76" s="35">
        <v>877360</v>
      </c>
      <c r="P76" s="35">
        <v>786210</v>
      </c>
      <c r="Q76" s="35">
        <v>650080</v>
      </c>
    </row>
    <row r="77" spans="1:17">
      <c r="A77" s="127">
        <v>10</v>
      </c>
      <c r="B77" s="127" t="s">
        <v>128</v>
      </c>
      <c r="C77" s="127" t="s">
        <v>129</v>
      </c>
      <c r="D77" s="36">
        <v>10</v>
      </c>
      <c r="E77" s="36" t="s">
        <v>227</v>
      </c>
      <c r="F77" s="36" t="s">
        <v>228</v>
      </c>
      <c r="G77" s="36"/>
      <c r="H77" s="45" t="s">
        <v>3</v>
      </c>
      <c r="I77" s="34" t="s">
        <v>61</v>
      </c>
      <c r="J77" s="35">
        <v>800.1</v>
      </c>
      <c r="K77" s="35">
        <v>800.1</v>
      </c>
      <c r="L77" s="35">
        <v>809.9</v>
      </c>
      <c r="M77" s="35">
        <v>770</v>
      </c>
      <c r="N77" s="35">
        <v>500</v>
      </c>
      <c r="O77" s="35">
        <v>750</v>
      </c>
      <c r="P77" s="35">
        <v>750</v>
      </c>
      <c r="Q77" s="35">
        <v>750</v>
      </c>
    </row>
    <row r="78" spans="1:17" ht="30">
      <c r="A78" s="127">
        <v>10</v>
      </c>
      <c r="B78" s="127" t="s">
        <v>129</v>
      </c>
      <c r="C78" s="127" t="s">
        <v>130</v>
      </c>
      <c r="D78" s="36">
        <v>10</v>
      </c>
      <c r="E78" s="36" t="s">
        <v>228</v>
      </c>
      <c r="F78" s="36" t="s">
        <v>149</v>
      </c>
      <c r="G78" s="36"/>
      <c r="H78" s="45" t="s">
        <v>8</v>
      </c>
      <c r="I78" s="34" t="s">
        <v>11</v>
      </c>
      <c r="J78" s="35">
        <v>32216778.300000001</v>
      </c>
      <c r="K78" s="35">
        <v>32216778.300000001</v>
      </c>
      <c r="L78" s="35">
        <v>32610235.739999998</v>
      </c>
      <c r="M78" s="35">
        <v>32587722.780000001</v>
      </c>
      <c r="N78" s="35">
        <v>33091000</v>
      </c>
      <c r="O78" s="35">
        <v>36272000</v>
      </c>
      <c r="P78" s="35">
        <v>41236000</v>
      </c>
      <c r="Q78" s="35">
        <v>45574000</v>
      </c>
    </row>
    <row r="79" spans="1:17" ht="30">
      <c r="A79" s="127">
        <v>10</v>
      </c>
      <c r="B79" s="127" t="s">
        <v>129</v>
      </c>
      <c r="C79" s="127" t="s">
        <v>130</v>
      </c>
      <c r="D79" s="36">
        <v>10</v>
      </c>
      <c r="E79" s="36" t="s">
        <v>228</v>
      </c>
      <c r="F79" s="36" t="s">
        <v>149</v>
      </c>
      <c r="G79" s="36"/>
      <c r="H79" s="45" t="s">
        <v>12</v>
      </c>
      <c r="I79" s="34" t="s">
        <v>13</v>
      </c>
      <c r="J79" s="35">
        <v>586325.30000000005</v>
      </c>
      <c r="K79" s="35">
        <v>586325.30000000005</v>
      </c>
      <c r="L79" s="35">
        <v>593485.98</v>
      </c>
      <c r="M79" s="35">
        <v>574259.72</v>
      </c>
      <c r="N79" s="35">
        <v>619400</v>
      </c>
      <c r="O79" s="35">
        <v>622860</v>
      </c>
      <c r="P79" s="35">
        <v>622500</v>
      </c>
      <c r="Q79" s="35">
        <v>605616</v>
      </c>
    </row>
    <row r="80" spans="1:17">
      <c r="A80" s="127">
        <v>10</v>
      </c>
      <c r="B80" s="127" t="s">
        <v>129</v>
      </c>
      <c r="C80" s="127" t="s">
        <v>130</v>
      </c>
      <c r="D80" s="36">
        <v>10</v>
      </c>
      <c r="E80" s="36" t="s">
        <v>228</v>
      </c>
      <c r="F80" s="36" t="s">
        <v>149</v>
      </c>
      <c r="G80" s="36"/>
      <c r="H80" s="45" t="s">
        <v>0</v>
      </c>
      <c r="I80" s="34" t="s">
        <v>14</v>
      </c>
      <c r="J80" s="35">
        <v>242356090.30000001</v>
      </c>
      <c r="K80" s="35">
        <v>242356090.30000001</v>
      </c>
      <c r="L80" s="35">
        <v>245315938.90000001</v>
      </c>
      <c r="M80" s="35">
        <v>238611513.97999999</v>
      </c>
      <c r="N80" s="35">
        <v>240610000</v>
      </c>
      <c r="O80" s="35">
        <v>267434000</v>
      </c>
      <c r="P80" s="35">
        <v>301987000</v>
      </c>
      <c r="Q80" s="35">
        <v>335156000</v>
      </c>
    </row>
    <row r="81" spans="1:18">
      <c r="A81" s="127">
        <v>10</v>
      </c>
      <c r="B81" s="127" t="s">
        <v>129</v>
      </c>
      <c r="C81" s="127" t="s">
        <v>130</v>
      </c>
      <c r="D81" s="36">
        <v>10</v>
      </c>
      <c r="E81" s="36" t="s">
        <v>228</v>
      </c>
      <c r="F81" s="36" t="s">
        <v>149</v>
      </c>
      <c r="G81" s="36"/>
      <c r="H81" s="45" t="s">
        <v>15</v>
      </c>
      <c r="I81" s="34" t="s">
        <v>16</v>
      </c>
      <c r="J81" s="35">
        <v>2973608.1</v>
      </c>
      <c r="K81" s="35">
        <v>2973608.1</v>
      </c>
      <c r="L81" s="35">
        <v>3009924.2</v>
      </c>
      <c r="M81" s="35">
        <v>2921485.46</v>
      </c>
      <c r="N81" s="35">
        <v>3009924</v>
      </c>
      <c r="O81" s="35">
        <v>3213000</v>
      </c>
      <c r="P81" s="35">
        <v>3336000</v>
      </c>
      <c r="Q81" s="35">
        <v>3485000</v>
      </c>
    </row>
    <row r="82" spans="1:18" ht="30">
      <c r="A82" s="127">
        <v>10</v>
      </c>
      <c r="B82" s="127" t="s">
        <v>129</v>
      </c>
      <c r="C82" s="127" t="s">
        <v>130</v>
      </c>
      <c r="D82" s="36">
        <v>10</v>
      </c>
      <c r="E82" s="36" t="s">
        <v>228</v>
      </c>
      <c r="F82" s="36" t="s">
        <v>149</v>
      </c>
      <c r="G82" s="36"/>
      <c r="H82" s="45" t="s">
        <v>17</v>
      </c>
      <c r="I82" s="34" t="s">
        <v>18</v>
      </c>
      <c r="J82" s="35">
        <v>82343786.900000006</v>
      </c>
      <c r="K82" s="35">
        <v>82343786.900000006</v>
      </c>
      <c r="L82" s="35">
        <v>70007556.200000003</v>
      </c>
      <c r="M82" s="35">
        <v>101662726.95999999</v>
      </c>
      <c r="N82" s="35">
        <v>106200000</v>
      </c>
      <c r="O82" s="35">
        <v>114100000</v>
      </c>
      <c r="P82" s="35">
        <v>122100000</v>
      </c>
      <c r="Q82" s="35">
        <v>130600000</v>
      </c>
    </row>
    <row r="83" spans="1:18" ht="45">
      <c r="D83" s="37"/>
      <c r="E83" s="37"/>
      <c r="F83" s="37"/>
      <c r="G83" s="37">
        <v>1117</v>
      </c>
      <c r="H83" s="44"/>
      <c r="I83" s="126" t="s">
        <v>87</v>
      </c>
      <c r="J83" s="42">
        <f t="shared" ref="J83:Q83" si="18">SUM(J84:J88)</f>
        <v>6888172.3700000001</v>
      </c>
      <c r="K83" s="42">
        <f t="shared" si="18"/>
        <v>6975855.6000000006</v>
      </c>
      <c r="L83" s="42">
        <f t="shared" si="18"/>
        <v>5612121.1000000015</v>
      </c>
      <c r="M83" s="42">
        <f t="shared" si="18"/>
        <v>5959569.04</v>
      </c>
      <c r="N83" s="42">
        <f t="shared" si="18"/>
        <v>7165366.3999999994</v>
      </c>
      <c r="O83" s="42">
        <f t="shared" si="18"/>
        <v>7370281.6658537891</v>
      </c>
      <c r="P83" s="42">
        <f t="shared" si="18"/>
        <v>7402967.4568166388</v>
      </c>
      <c r="Q83" s="42">
        <f t="shared" si="18"/>
        <v>7476448.7735721404</v>
      </c>
    </row>
    <row r="84" spans="1:18" ht="45">
      <c r="A84" s="127">
        <v>10</v>
      </c>
      <c r="B84" s="127" t="s">
        <v>128</v>
      </c>
      <c r="C84" s="127" t="s">
        <v>130</v>
      </c>
      <c r="D84" s="36">
        <v>10</v>
      </c>
      <c r="E84" s="36" t="s">
        <v>227</v>
      </c>
      <c r="F84" s="36" t="s">
        <v>149</v>
      </c>
      <c r="G84" s="36"/>
      <c r="H84" s="45" t="s">
        <v>2</v>
      </c>
      <c r="I84" s="34" t="s">
        <v>280</v>
      </c>
      <c r="J84" s="35">
        <v>954288.38</v>
      </c>
      <c r="K84" s="35">
        <v>967230.9</v>
      </c>
      <c r="L84" s="35">
        <v>2762910.2</v>
      </c>
      <c r="M84" s="35">
        <v>1653985.93</v>
      </c>
      <c r="N84" s="35">
        <v>935108.6</v>
      </c>
      <c r="O84" s="35">
        <v>1037522.8900335</v>
      </c>
      <c r="P84" s="35">
        <v>992896.0723</v>
      </c>
      <c r="Q84" s="35">
        <v>1006336.6350885</v>
      </c>
      <c r="R84" s="127" t="s">
        <v>368</v>
      </c>
    </row>
    <row r="85" spans="1:18" ht="30">
      <c r="A85" s="127">
        <v>10</v>
      </c>
      <c r="B85" s="127" t="s">
        <v>128</v>
      </c>
      <c r="C85" s="127" t="s">
        <v>130</v>
      </c>
      <c r="D85" s="36">
        <v>10</v>
      </c>
      <c r="E85" s="36" t="s">
        <v>227</v>
      </c>
      <c r="F85" s="36" t="s">
        <v>149</v>
      </c>
      <c r="G85" s="36"/>
      <c r="H85" s="45" t="s">
        <v>1</v>
      </c>
      <c r="I85" s="34" t="s">
        <v>281</v>
      </c>
      <c r="J85" s="35">
        <v>5601608.6900000004</v>
      </c>
      <c r="K85" s="35">
        <v>5676349.4000000004</v>
      </c>
      <c r="L85" s="35">
        <v>2512877.6</v>
      </c>
      <c r="M85" s="35">
        <v>3978732.01</v>
      </c>
      <c r="N85" s="35">
        <v>5909309.0999999996</v>
      </c>
      <c r="O85" s="35">
        <v>5988315.8758202884</v>
      </c>
      <c r="P85" s="35">
        <v>6065628.4845166383</v>
      </c>
      <c r="Q85" s="35">
        <v>6137565.2384836404</v>
      </c>
    </row>
    <row r="86" spans="1:18" ht="30">
      <c r="D86" s="36">
        <v>10</v>
      </c>
      <c r="E86" s="36" t="s">
        <v>227</v>
      </c>
      <c r="F86" s="36" t="s">
        <v>149</v>
      </c>
      <c r="G86" s="36"/>
      <c r="H86" s="45">
        <v>31001</v>
      </c>
      <c r="I86" s="34" t="s">
        <v>253</v>
      </c>
      <c r="J86" s="35">
        <v>0</v>
      </c>
      <c r="K86" s="35">
        <v>0</v>
      </c>
      <c r="L86" s="35">
        <v>0</v>
      </c>
      <c r="M86" s="35">
        <v>7880.8</v>
      </c>
      <c r="N86" s="35">
        <v>4479.7</v>
      </c>
      <c r="O86" s="35">
        <v>11896</v>
      </c>
      <c r="P86" s="35">
        <v>11896</v>
      </c>
      <c r="Q86" s="35">
        <v>0</v>
      </c>
    </row>
    <row r="87" spans="1:18">
      <c r="A87" s="127">
        <v>10</v>
      </c>
      <c r="B87" s="127" t="s">
        <v>128</v>
      </c>
      <c r="C87" s="127" t="s">
        <v>129</v>
      </c>
      <c r="D87" s="36">
        <v>10</v>
      </c>
      <c r="E87" s="36" t="s">
        <v>227</v>
      </c>
      <c r="F87" s="36" t="s">
        <v>228</v>
      </c>
      <c r="G87" s="36"/>
      <c r="H87" s="45" t="s">
        <v>3</v>
      </c>
      <c r="I87" s="34" t="s">
        <v>62</v>
      </c>
      <c r="J87" s="35">
        <v>21070.1</v>
      </c>
      <c r="K87" s="35">
        <v>21070.1</v>
      </c>
      <c r="L87" s="35">
        <v>21327.4</v>
      </c>
      <c r="M87" s="35">
        <v>3964.4</v>
      </c>
      <c r="N87" s="35">
        <v>21327.4</v>
      </c>
      <c r="O87" s="35">
        <v>21327.4</v>
      </c>
      <c r="P87" s="35">
        <v>21327.4</v>
      </c>
      <c r="Q87" s="35">
        <v>21327.4</v>
      </c>
    </row>
    <row r="88" spans="1:18" ht="60">
      <c r="A88" s="127">
        <v>10</v>
      </c>
      <c r="B88" s="127" t="s">
        <v>128</v>
      </c>
      <c r="C88" s="127" t="s">
        <v>129</v>
      </c>
      <c r="D88" s="36">
        <v>10</v>
      </c>
      <c r="E88" s="36" t="s">
        <v>227</v>
      </c>
      <c r="F88" s="36" t="s">
        <v>228</v>
      </c>
      <c r="G88" s="36"/>
      <c r="H88" s="45" t="s">
        <v>4</v>
      </c>
      <c r="I88" s="34" t="s">
        <v>208</v>
      </c>
      <c r="J88" s="35">
        <v>311205.2</v>
      </c>
      <c r="K88" s="35">
        <v>311205.2</v>
      </c>
      <c r="L88" s="35">
        <v>315005.90000000002</v>
      </c>
      <c r="M88" s="35">
        <v>315005.90000000002</v>
      </c>
      <c r="N88" s="35">
        <v>295141.59999999998</v>
      </c>
      <c r="O88" s="35">
        <v>311219.5</v>
      </c>
      <c r="P88" s="35">
        <v>311219.5</v>
      </c>
      <c r="Q88" s="35">
        <v>311219.5</v>
      </c>
    </row>
    <row r="89" spans="1:18">
      <c r="D89" s="37"/>
      <c r="E89" s="37"/>
      <c r="F89" s="37"/>
      <c r="G89" s="37">
        <v>1141</v>
      </c>
      <c r="H89" s="44"/>
      <c r="I89" s="126" t="s">
        <v>86</v>
      </c>
      <c r="J89" s="42">
        <f t="shared" ref="J89:Q89" si="19">SUM(J90:J105)</f>
        <v>3648764.9999999995</v>
      </c>
      <c r="K89" s="42">
        <f t="shared" si="19"/>
        <v>3648764.9999999995</v>
      </c>
      <c r="L89" s="42">
        <f t="shared" si="19"/>
        <v>3826768.2</v>
      </c>
      <c r="M89" s="42">
        <f t="shared" si="19"/>
        <v>3093643.88</v>
      </c>
      <c r="N89" s="42">
        <f t="shared" si="19"/>
        <v>3317907.7</v>
      </c>
      <c r="O89" s="42">
        <f t="shared" si="19"/>
        <v>5042993.7723738616</v>
      </c>
      <c r="P89" s="42">
        <f t="shared" si="19"/>
        <v>5503410.2644286146</v>
      </c>
      <c r="Q89" s="42">
        <f t="shared" si="19"/>
        <v>5502810.2644286146</v>
      </c>
    </row>
    <row r="90" spans="1:18">
      <c r="A90" s="127">
        <v>10</v>
      </c>
      <c r="B90" s="127" t="s">
        <v>132</v>
      </c>
      <c r="C90" s="127" t="s">
        <v>130</v>
      </c>
      <c r="D90" s="36">
        <v>10</v>
      </c>
      <c r="E90" s="36" t="s">
        <v>150</v>
      </c>
      <c r="F90" s="36" t="s">
        <v>149</v>
      </c>
      <c r="G90" s="36"/>
      <c r="H90" s="45" t="s">
        <v>2</v>
      </c>
      <c r="I90" s="34" t="s">
        <v>21</v>
      </c>
      <c r="J90" s="35">
        <v>1992931.3</v>
      </c>
      <c r="K90" s="35">
        <v>1992931.3</v>
      </c>
      <c r="L90" s="35">
        <v>2017270.6</v>
      </c>
      <c r="M90" s="35">
        <v>1864457</v>
      </c>
      <c r="N90" s="35">
        <v>1914885.9</v>
      </c>
      <c r="O90" s="35">
        <v>2573690.9374441137</v>
      </c>
      <c r="P90" s="35">
        <v>2882406.0834988644</v>
      </c>
      <c r="Q90" s="35">
        <v>2882406.0834988644</v>
      </c>
    </row>
    <row r="91" spans="1:18" ht="75">
      <c r="A91" s="127">
        <v>10</v>
      </c>
      <c r="B91" s="127" t="s">
        <v>132</v>
      </c>
      <c r="C91" s="127" t="s">
        <v>130</v>
      </c>
      <c r="D91" s="36">
        <v>10</v>
      </c>
      <c r="E91" s="36" t="s">
        <v>150</v>
      </c>
      <c r="F91" s="36" t="s">
        <v>149</v>
      </c>
      <c r="G91" s="36"/>
      <c r="H91" s="45" t="s">
        <v>1</v>
      </c>
      <c r="I91" s="34" t="s">
        <v>209</v>
      </c>
      <c r="J91" s="35">
        <v>28084.799999999999</v>
      </c>
      <c r="K91" s="35">
        <v>28084.799999999999</v>
      </c>
      <c r="L91" s="35">
        <v>28427.8</v>
      </c>
      <c r="M91" s="35">
        <v>16307.72</v>
      </c>
      <c r="N91" s="35">
        <v>15559.2</v>
      </c>
      <c r="O91" s="35">
        <v>0</v>
      </c>
      <c r="P91" s="35">
        <v>0</v>
      </c>
      <c r="Q91" s="35">
        <v>0</v>
      </c>
    </row>
    <row r="92" spans="1:18" ht="45">
      <c r="A92" s="127">
        <v>10</v>
      </c>
      <c r="B92" s="127" t="s">
        <v>132</v>
      </c>
      <c r="C92" s="127" t="s">
        <v>130</v>
      </c>
      <c r="D92" s="36">
        <v>10</v>
      </c>
      <c r="E92" s="36" t="s">
        <v>150</v>
      </c>
      <c r="F92" s="36" t="s">
        <v>149</v>
      </c>
      <c r="G92" s="36"/>
      <c r="H92" s="45">
        <v>12007</v>
      </c>
      <c r="I92" s="34" t="s">
        <v>210</v>
      </c>
      <c r="J92" s="35">
        <v>1422.6</v>
      </c>
      <c r="K92" s="35">
        <v>1422.6</v>
      </c>
      <c r="L92" s="35">
        <v>1440</v>
      </c>
      <c r="M92" s="35">
        <v>0</v>
      </c>
      <c r="N92" s="35">
        <v>1440</v>
      </c>
      <c r="O92" s="35">
        <v>12000</v>
      </c>
      <c r="P92" s="35">
        <v>16800</v>
      </c>
      <c r="Q92" s="35">
        <v>16200</v>
      </c>
    </row>
    <row r="93" spans="1:18">
      <c r="A93" s="127">
        <v>10</v>
      </c>
      <c r="B93" s="127" t="s">
        <v>132</v>
      </c>
      <c r="C93" s="127" t="s">
        <v>130</v>
      </c>
      <c r="D93" s="36">
        <v>10</v>
      </c>
      <c r="E93" s="36" t="s">
        <v>150</v>
      </c>
      <c r="F93" s="36" t="s">
        <v>149</v>
      </c>
      <c r="G93" s="36"/>
      <c r="H93" s="45" t="s">
        <v>22</v>
      </c>
      <c r="I93" s="34" t="s">
        <v>23</v>
      </c>
      <c r="J93" s="35">
        <v>0</v>
      </c>
      <c r="K93" s="35">
        <v>0</v>
      </c>
      <c r="L93" s="35">
        <v>130057.4</v>
      </c>
      <c r="M93" s="35">
        <v>122981.2</v>
      </c>
      <c r="N93" s="35">
        <v>0</v>
      </c>
      <c r="O93" s="35">
        <v>0</v>
      </c>
      <c r="P93" s="35">
        <v>0</v>
      </c>
      <c r="Q93" s="35">
        <v>0</v>
      </c>
    </row>
    <row r="94" spans="1:18" ht="30">
      <c r="A94" s="127">
        <v>10</v>
      </c>
      <c r="B94" s="127" t="s">
        <v>132</v>
      </c>
      <c r="C94" s="127" t="s">
        <v>130</v>
      </c>
      <c r="D94" s="36">
        <v>10</v>
      </c>
      <c r="E94" s="36" t="s">
        <v>150</v>
      </c>
      <c r="F94" s="36" t="s">
        <v>149</v>
      </c>
      <c r="G94" s="36"/>
      <c r="H94" s="45" t="s">
        <v>6</v>
      </c>
      <c r="I94" s="34" t="s">
        <v>24</v>
      </c>
      <c r="J94" s="35">
        <v>465204.6</v>
      </c>
      <c r="K94" s="35">
        <v>465204.6</v>
      </c>
      <c r="L94" s="35">
        <v>470886.1</v>
      </c>
      <c r="M94" s="35">
        <v>181154.9</v>
      </c>
      <c r="N94" s="35">
        <v>441191.9</v>
      </c>
      <c r="O94" s="35">
        <v>517813.61519978492</v>
      </c>
      <c r="P94" s="35">
        <v>592979.45519978495</v>
      </c>
      <c r="Q94" s="35">
        <v>592979.45519978495</v>
      </c>
    </row>
    <row r="95" spans="1:18" ht="30">
      <c r="A95" s="127">
        <v>10</v>
      </c>
      <c r="B95" s="127" t="s">
        <v>132</v>
      </c>
      <c r="C95" s="127" t="s">
        <v>130</v>
      </c>
      <c r="D95" s="36">
        <v>10</v>
      </c>
      <c r="E95" s="36" t="s">
        <v>150</v>
      </c>
      <c r="F95" s="36" t="s">
        <v>149</v>
      </c>
      <c r="G95" s="36"/>
      <c r="H95" s="45" t="s">
        <v>9</v>
      </c>
      <c r="I95" s="34" t="s">
        <v>25</v>
      </c>
      <c r="J95" s="35">
        <v>539216.69999999995</v>
      </c>
      <c r="K95" s="35">
        <v>539216.69999999995</v>
      </c>
      <c r="L95" s="35">
        <v>545802.1</v>
      </c>
      <c r="M95" s="35">
        <v>447967.77</v>
      </c>
      <c r="N95" s="35">
        <v>545383.69999999995</v>
      </c>
      <c r="O95" s="35">
        <v>670565.99972996407</v>
      </c>
      <c r="P95" s="35">
        <v>743141.99972996407</v>
      </c>
      <c r="Q95" s="35">
        <v>743141.99972996407</v>
      </c>
    </row>
    <row r="96" spans="1:18" ht="45">
      <c r="A96" s="127">
        <v>10</v>
      </c>
      <c r="B96" s="127" t="s">
        <v>132</v>
      </c>
      <c r="C96" s="127" t="s">
        <v>130</v>
      </c>
      <c r="D96" s="36">
        <v>10</v>
      </c>
      <c r="E96" s="36" t="s">
        <v>227</v>
      </c>
      <c r="F96" s="36" t="s">
        <v>228</v>
      </c>
      <c r="G96" s="36"/>
      <c r="H96" s="45" t="s">
        <v>10</v>
      </c>
      <c r="I96" s="34" t="s">
        <v>211</v>
      </c>
      <c r="J96" s="35">
        <v>39724.9</v>
      </c>
      <c r="K96" s="35">
        <v>39724.9</v>
      </c>
      <c r="L96" s="35">
        <v>40210.1</v>
      </c>
      <c r="M96" s="35">
        <v>24140.2</v>
      </c>
      <c r="N96" s="35">
        <v>37674.400000000001</v>
      </c>
      <c r="O96" s="35">
        <v>37674.400000000001</v>
      </c>
      <c r="P96" s="35">
        <v>37674.400000000001</v>
      </c>
      <c r="Q96" s="35">
        <v>37674.400000000001</v>
      </c>
    </row>
    <row r="97" spans="1:17" ht="60">
      <c r="A97" s="127">
        <v>10</v>
      </c>
      <c r="B97" s="127" t="s">
        <v>132</v>
      </c>
      <c r="C97" s="127" t="s">
        <v>130</v>
      </c>
      <c r="D97" s="36">
        <v>10</v>
      </c>
      <c r="E97" s="36" t="s">
        <v>150</v>
      </c>
      <c r="F97" s="36" t="s">
        <v>149</v>
      </c>
      <c r="G97" s="36"/>
      <c r="H97" s="45" t="s">
        <v>8</v>
      </c>
      <c r="I97" s="34" t="s">
        <v>26</v>
      </c>
      <c r="J97" s="35">
        <v>2952</v>
      </c>
      <c r="K97" s="35">
        <v>2952</v>
      </c>
      <c r="L97" s="35">
        <v>6372</v>
      </c>
      <c r="M97" s="35">
        <v>2444</v>
      </c>
      <c r="N97" s="35">
        <v>2952</v>
      </c>
      <c r="O97" s="35">
        <v>3948</v>
      </c>
      <c r="P97" s="35">
        <v>3948</v>
      </c>
      <c r="Q97" s="35">
        <v>3948</v>
      </c>
    </row>
    <row r="98" spans="1:17" ht="60">
      <c r="A98" s="127">
        <v>10</v>
      </c>
      <c r="B98" s="127" t="s">
        <v>132</v>
      </c>
      <c r="C98" s="127" t="s">
        <v>130</v>
      </c>
      <c r="D98" s="36">
        <v>10</v>
      </c>
      <c r="E98" s="36" t="s">
        <v>150</v>
      </c>
      <c r="F98" s="36" t="s">
        <v>149</v>
      </c>
      <c r="G98" s="36"/>
      <c r="H98" s="45" t="s">
        <v>0</v>
      </c>
      <c r="I98" s="34" t="s">
        <v>27</v>
      </c>
      <c r="J98" s="35">
        <v>444.6</v>
      </c>
      <c r="K98" s="35">
        <v>444.6</v>
      </c>
      <c r="L98" s="35">
        <v>450</v>
      </c>
      <c r="M98" s="35">
        <v>350</v>
      </c>
      <c r="N98" s="35">
        <v>450</v>
      </c>
      <c r="O98" s="35">
        <v>8405.34</v>
      </c>
      <c r="P98" s="35">
        <v>7564.8059999999996</v>
      </c>
      <c r="Q98" s="35">
        <v>7564.8059999999996</v>
      </c>
    </row>
    <row r="99" spans="1:17" ht="30">
      <c r="A99" s="127">
        <v>10</v>
      </c>
      <c r="B99" s="127" t="s">
        <v>132</v>
      </c>
      <c r="C99" s="127" t="s">
        <v>130</v>
      </c>
      <c r="D99" s="36">
        <v>10</v>
      </c>
      <c r="E99" s="36" t="s">
        <v>150</v>
      </c>
      <c r="F99" s="36" t="s">
        <v>149</v>
      </c>
      <c r="G99" s="36"/>
      <c r="H99" s="45" t="s">
        <v>15</v>
      </c>
      <c r="I99" s="34" t="s">
        <v>28</v>
      </c>
      <c r="J99" s="35">
        <v>166855.5</v>
      </c>
      <c r="K99" s="35">
        <v>166855.5</v>
      </c>
      <c r="L99" s="35">
        <v>168893.3</v>
      </c>
      <c r="M99" s="35">
        <v>151390.9</v>
      </c>
      <c r="N99" s="35">
        <v>126920.1</v>
      </c>
      <c r="O99" s="35">
        <v>292219.32</v>
      </c>
      <c r="P99" s="35">
        <v>292219.32</v>
      </c>
      <c r="Q99" s="35">
        <v>292219.32</v>
      </c>
    </row>
    <row r="100" spans="1:17" ht="30">
      <c r="A100" s="127">
        <v>10</v>
      </c>
      <c r="B100" s="127" t="s">
        <v>128</v>
      </c>
      <c r="C100" s="127" t="s">
        <v>129</v>
      </c>
      <c r="D100" s="36">
        <v>10</v>
      </c>
      <c r="E100" s="36" t="s">
        <v>227</v>
      </c>
      <c r="F100" s="36" t="s">
        <v>228</v>
      </c>
      <c r="G100" s="36"/>
      <c r="H100" s="45" t="s">
        <v>17</v>
      </c>
      <c r="I100" s="34" t="s">
        <v>63</v>
      </c>
      <c r="J100" s="35">
        <v>1728.9</v>
      </c>
      <c r="K100" s="35">
        <v>1728.9</v>
      </c>
      <c r="L100" s="35">
        <v>1750</v>
      </c>
      <c r="M100" s="35">
        <v>750</v>
      </c>
      <c r="N100" s="35">
        <v>1750</v>
      </c>
      <c r="O100" s="35">
        <v>1750</v>
      </c>
      <c r="P100" s="35">
        <v>1750</v>
      </c>
      <c r="Q100" s="35">
        <v>1750</v>
      </c>
    </row>
    <row r="101" spans="1:17" ht="30">
      <c r="A101" s="127">
        <v>10</v>
      </c>
      <c r="B101" s="127" t="s">
        <v>132</v>
      </c>
      <c r="C101" s="127" t="s">
        <v>130</v>
      </c>
      <c r="D101" s="36">
        <v>10</v>
      </c>
      <c r="E101" s="36" t="s">
        <v>150</v>
      </c>
      <c r="F101" s="36" t="s">
        <v>149</v>
      </c>
      <c r="G101" s="36"/>
      <c r="H101" s="45">
        <v>11015</v>
      </c>
      <c r="I101" s="34" t="s">
        <v>212</v>
      </c>
      <c r="J101" s="35">
        <v>13175.9</v>
      </c>
      <c r="K101" s="35">
        <v>13175.9</v>
      </c>
      <c r="L101" s="35">
        <v>13336.8</v>
      </c>
      <c r="M101" s="35">
        <v>12225.3</v>
      </c>
      <c r="N101" s="35">
        <v>12225</v>
      </c>
      <c r="O101" s="35">
        <v>12225</v>
      </c>
      <c r="P101" s="35">
        <v>12225</v>
      </c>
      <c r="Q101" s="35">
        <v>12225</v>
      </c>
    </row>
    <row r="102" spans="1:17" ht="45">
      <c r="A102" s="127">
        <v>10</v>
      </c>
      <c r="B102" s="127" t="s">
        <v>132</v>
      </c>
      <c r="C102" s="127" t="s">
        <v>130</v>
      </c>
      <c r="D102" s="36">
        <v>10</v>
      </c>
      <c r="E102" s="36" t="s">
        <v>150</v>
      </c>
      <c r="F102" s="36" t="s">
        <v>149</v>
      </c>
      <c r="G102" s="36"/>
      <c r="H102" s="45">
        <v>11016</v>
      </c>
      <c r="I102" s="34" t="s">
        <v>282</v>
      </c>
      <c r="J102" s="35">
        <v>65879.600000000006</v>
      </c>
      <c r="K102" s="35">
        <v>65879.600000000006</v>
      </c>
      <c r="L102" s="35">
        <v>66684.2</v>
      </c>
      <c r="M102" s="35">
        <v>56325.54</v>
      </c>
      <c r="N102" s="35">
        <v>62479.1</v>
      </c>
      <c r="O102" s="35">
        <v>96684.2</v>
      </c>
      <c r="P102" s="35">
        <v>96684.2</v>
      </c>
      <c r="Q102" s="35">
        <v>96684.2</v>
      </c>
    </row>
    <row r="103" spans="1:17" ht="45">
      <c r="A103" s="127">
        <v>10</v>
      </c>
      <c r="B103" s="127" t="s">
        <v>132</v>
      </c>
      <c r="C103" s="127" t="s">
        <v>130</v>
      </c>
      <c r="D103" s="36">
        <v>10</v>
      </c>
      <c r="E103" s="36" t="s">
        <v>150</v>
      </c>
      <c r="F103" s="36" t="s">
        <v>149</v>
      </c>
      <c r="G103" s="36"/>
      <c r="H103" s="45">
        <v>12006</v>
      </c>
      <c r="I103" s="34" t="s">
        <v>213</v>
      </c>
      <c r="J103" s="35">
        <v>9879.2999999999993</v>
      </c>
      <c r="K103" s="35">
        <v>9879.2999999999993</v>
      </c>
      <c r="L103" s="35">
        <v>10000</v>
      </c>
      <c r="M103" s="35">
        <v>7250</v>
      </c>
      <c r="N103" s="35">
        <v>9259</v>
      </c>
      <c r="O103" s="35">
        <v>10000</v>
      </c>
      <c r="P103" s="35">
        <v>10000</v>
      </c>
      <c r="Q103" s="35">
        <v>10000</v>
      </c>
    </row>
    <row r="104" spans="1:17" ht="30">
      <c r="A104" s="127">
        <v>10</v>
      </c>
      <c r="B104" s="127" t="s">
        <v>132</v>
      </c>
      <c r="C104" s="127" t="s">
        <v>130</v>
      </c>
      <c r="D104" s="36">
        <v>10</v>
      </c>
      <c r="E104" s="36" t="s">
        <v>150</v>
      </c>
      <c r="F104" s="36" t="s">
        <v>149</v>
      </c>
      <c r="G104" s="36"/>
      <c r="H104" s="45">
        <v>11018</v>
      </c>
      <c r="I104" s="34" t="s">
        <v>283</v>
      </c>
      <c r="J104" s="35">
        <v>287674.5</v>
      </c>
      <c r="K104" s="35">
        <v>287674.5</v>
      </c>
      <c r="L104" s="35">
        <v>291187.8</v>
      </c>
      <c r="M104" s="35">
        <v>186933.31</v>
      </c>
      <c r="N104" s="35">
        <v>113881.4</v>
      </c>
      <c r="O104" s="35">
        <v>806016.96</v>
      </c>
      <c r="P104" s="35">
        <v>806017</v>
      </c>
      <c r="Q104" s="35">
        <v>806017</v>
      </c>
    </row>
    <row r="105" spans="1:17" ht="60">
      <c r="A105" s="127">
        <v>10</v>
      </c>
      <c r="B105" s="127" t="s">
        <v>132</v>
      </c>
      <c r="C105" s="127" t="s">
        <v>130</v>
      </c>
      <c r="D105" s="36">
        <v>10</v>
      </c>
      <c r="E105" s="36" t="s">
        <v>150</v>
      </c>
      <c r="F105" s="36" t="s">
        <v>149</v>
      </c>
      <c r="G105" s="36"/>
      <c r="H105" s="45">
        <v>12002</v>
      </c>
      <c r="I105" s="34" t="s">
        <v>214</v>
      </c>
      <c r="J105" s="35">
        <v>33589.800000000003</v>
      </c>
      <c r="K105" s="35">
        <v>33589.800000000003</v>
      </c>
      <c r="L105" s="35">
        <v>34000</v>
      </c>
      <c r="M105" s="35">
        <v>18966.04</v>
      </c>
      <c r="N105" s="35">
        <v>31856</v>
      </c>
      <c r="O105" s="124">
        <v>0</v>
      </c>
      <c r="P105" s="124">
        <v>0</v>
      </c>
      <c r="Q105" s="124">
        <v>0</v>
      </c>
    </row>
    <row r="106" spans="1:17" ht="30">
      <c r="D106" s="37"/>
      <c r="E106" s="37"/>
      <c r="F106" s="37"/>
      <c r="G106" s="37">
        <v>1153</v>
      </c>
      <c r="H106" s="44"/>
      <c r="I106" s="126" t="s">
        <v>77</v>
      </c>
      <c r="J106" s="42">
        <v>126793</v>
      </c>
      <c r="K106" s="42">
        <v>126793</v>
      </c>
      <c r="L106" s="42">
        <f t="shared" ref="L106:Q106" si="20">SUM(L107:L108)</f>
        <v>128341.5</v>
      </c>
      <c r="M106" s="42">
        <f t="shared" si="20"/>
        <v>127920.1</v>
      </c>
      <c r="N106" s="42">
        <f t="shared" si="20"/>
        <v>121765.20000000001</v>
      </c>
      <c r="O106" s="42">
        <f t="shared" si="20"/>
        <v>128341.5</v>
      </c>
      <c r="P106" s="42">
        <f t="shared" si="20"/>
        <v>128341.5</v>
      </c>
      <c r="Q106" s="42">
        <f t="shared" si="20"/>
        <v>128341.5</v>
      </c>
    </row>
    <row r="107" spans="1:17" ht="45">
      <c r="A107" s="127">
        <v>10</v>
      </c>
      <c r="B107" s="127" t="s">
        <v>128</v>
      </c>
      <c r="C107" s="127" t="s">
        <v>129</v>
      </c>
      <c r="D107" s="36">
        <v>10</v>
      </c>
      <c r="E107" s="36" t="s">
        <v>227</v>
      </c>
      <c r="F107" s="36" t="s">
        <v>228</v>
      </c>
      <c r="G107" s="36"/>
      <c r="H107" s="45" t="s">
        <v>2</v>
      </c>
      <c r="I107" s="34" t="s">
        <v>215</v>
      </c>
      <c r="J107" s="35">
        <v>103027.6</v>
      </c>
      <c r="K107" s="35">
        <v>103027.6</v>
      </c>
      <c r="L107" s="35">
        <v>104285.9</v>
      </c>
      <c r="M107" s="35">
        <v>104080.5</v>
      </c>
      <c r="N107" s="35">
        <v>97709.6</v>
      </c>
      <c r="O107" s="35">
        <v>104285.90000000001</v>
      </c>
      <c r="P107" s="35">
        <v>104285.90000000001</v>
      </c>
      <c r="Q107" s="35">
        <v>104285.90000000001</v>
      </c>
    </row>
    <row r="108" spans="1:17" ht="45">
      <c r="A108" s="127">
        <v>10</v>
      </c>
      <c r="B108" s="127" t="s">
        <v>146</v>
      </c>
      <c r="C108" s="127" t="s">
        <v>130</v>
      </c>
      <c r="D108" s="36">
        <v>10</v>
      </c>
      <c r="E108" s="36" t="s">
        <v>148</v>
      </c>
      <c r="F108" s="36" t="s">
        <v>149</v>
      </c>
      <c r="G108" s="36"/>
      <c r="H108" s="45" t="s">
        <v>1</v>
      </c>
      <c r="I108" s="34" t="s">
        <v>216</v>
      </c>
      <c r="J108" s="35">
        <v>23765.4</v>
      </c>
      <c r="K108" s="35">
        <v>23765.4</v>
      </c>
      <c r="L108" s="35">
        <v>24055.599999999999</v>
      </c>
      <c r="M108" s="35">
        <v>23839.599999999999</v>
      </c>
      <c r="N108" s="35">
        <v>24055.599999999999</v>
      </c>
      <c r="O108" s="35">
        <v>24055.599999999999</v>
      </c>
      <c r="P108" s="35">
        <v>24055.599999999999</v>
      </c>
      <c r="Q108" s="35">
        <v>24055.599999999999</v>
      </c>
    </row>
    <row r="109" spans="1:17">
      <c r="D109" s="37"/>
      <c r="E109" s="37"/>
      <c r="F109" s="37"/>
      <c r="G109" s="37">
        <v>1160</v>
      </c>
      <c r="H109" s="44"/>
      <c r="I109" s="126" t="s">
        <v>78</v>
      </c>
      <c r="J109" s="42">
        <f t="shared" ref="J109:Q109" si="21">SUM(J110:J120)</f>
        <v>1178939.5000000002</v>
      </c>
      <c r="K109" s="42">
        <f t="shared" si="21"/>
        <v>1178939.5000000002</v>
      </c>
      <c r="L109" s="42">
        <f t="shared" si="21"/>
        <v>1193337.7</v>
      </c>
      <c r="M109" s="42">
        <f t="shared" si="21"/>
        <v>1403749.3699999999</v>
      </c>
      <c r="N109" s="42">
        <f t="shared" si="21"/>
        <v>2259278.7000000002</v>
      </c>
      <c r="O109" s="42">
        <f t="shared" si="21"/>
        <v>2227456.8000000003</v>
      </c>
      <c r="P109" s="42">
        <f t="shared" si="21"/>
        <v>2167563.8000000003</v>
      </c>
      <c r="Q109" s="42">
        <f t="shared" si="21"/>
        <v>2528582</v>
      </c>
    </row>
    <row r="110" spans="1:17" ht="30">
      <c r="A110" s="127">
        <v>10</v>
      </c>
      <c r="B110" s="127" t="s">
        <v>130</v>
      </c>
      <c r="C110" s="127" t="s">
        <v>129</v>
      </c>
      <c r="D110" s="36">
        <v>10</v>
      </c>
      <c r="E110" s="36" t="s">
        <v>149</v>
      </c>
      <c r="F110" s="36" t="s">
        <v>228</v>
      </c>
      <c r="G110" s="36"/>
      <c r="H110" s="45" t="s">
        <v>2</v>
      </c>
      <c r="I110" s="34" t="s">
        <v>217</v>
      </c>
      <c r="J110" s="35">
        <v>8002.3</v>
      </c>
      <c r="K110" s="35">
        <v>8002.3</v>
      </c>
      <c r="L110" s="35">
        <v>8100</v>
      </c>
      <c r="M110" s="35">
        <v>0</v>
      </c>
      <c r="N110" s="35">
        <v>5587</v>
      </c>
      <c r="O110" s="35">
        <v>5587</v>
      </c>
      <c r="P110" s="35">
        <v>5587</v>
      </c>
      <c r="Q110" s="35">
        <v>5587</v>
      </c>
    </row>
    <row r="111" spans="1:17" ht="30">
      <c r="A111" s="127">
        <v>11</v>
      </c>
      <c r="B111" s="127" t="s">
        <v>130</v>
      </c>
      <c r="C111" s="127" t="s">
        <v>129</v>
      </c>
      <c r="D111" s="36">
        <v>10</v>
      </c>
      <c r="E111" s="36" t="s">
        <v>227</v>
      </c>
      <c r="F111" s="36" t="s">
        <v>228</v>
      </c>
      <c r="G111" s="36"/>
      <c r="H111" s="45" t="s">
        <v>22</v>
      </c>
      <c r="I111" s="34" t="s">
        <v>64</v>
      </c>
      <c r="J111" s="35">
        <v>3083.1</v>
      </c>
      <c r="K111" s="35">
        <v>3083.1</v>
      </c>
      <c r="L111" s="35">
        <v>3120.8</v>
      </c>
      <c r="M111" s="35">
        <v>2545.61</v>
      </c>
      <c r="N111" s="35">
        <v>2924</v>
      </c>
      <c r="O111" s="35">
        <v>2924</v>
      </c>
      <c r="P111" s="35">
        <v>2924</v>
      </c>
      <c r="Q111" s="35">
        <v>2924</v>
      </c>
    </row>
    <row r="112" spans="1:17" ht="30">
      <c r="A112" s="127">
        <v>12</v>
      </c>
      <c r="B112" s="127" t="s">
        <v>130</v>
      </c>
      <c r="C112" s="127" t="s">
        <v>129</v>
      </c>
      <c r="D112" s="36">
        <v>10</v>
      </c>
      <c r="E112" s="36" t="s">
        <v>149</v>
      </c>
      <c r="F112" s="36" t="s">
        <v>228</v>
      </c>
      <c r="G112" s="36"/>
      <c r="H112" s="45" t="s">
        <v>5</v>
      </c>
      <c r="I112" s="34" t="s">
        <v>218</v>
      </c>
      <c r="J112" s="35">
        <v>86468.7</v>
      </c>
      <c r="K112" s="35">
        <v>86468.7</v>
      </c>
      <c r="L112" s="35">
        <v>87524.7</v>
      </c>
      <c r="M112" s="35">
        <v>60062.33</v>
      </c>
      <c r="N112" s="35">
        <v>0</v>
      </c>
      <c r="O112" s="35">
        <v>0</v>
      </c>
      <c r="P112" s="35">
        <v>0</v>
      </c>
      <c r="Q112" s="35">
        <v>0</v>
      </c>
    </row>
    <row r="113" spans="1:17" ht="30">
      <c r="A113" s="127">
        <v>13</v>
      </c>
      <c r="B113" s="127" t="s">
        <v>130</v>
      </c>
      <c r="C113" s="127" t="s">
        <v>129</v>
      </c>
      <c r="D113" s="36">
        <v>10</v>
      </c>
      <c r="E113" s="36" t="s">
        <v>149</v>
      </c>
      <c r="F113" s="36" t="s">
        <v>228</v>
      </c>
      <c r="G113" s="36"/>
      <c r="H113" s="45" t="s">
        <v>6</v>
      </c>
      <c r="I113" s="34" t="s">
        <v>219</v>
      </c>
      <c r="J113" s="35">
        <v>28547.9</v>
      </c>
      <c r="K113" s="35">
        <v>28547.9</v>
      </c>
      <c r="L113" s="35">
        <v>28896.6</v>
      </c>
      <c r="M113" s="35">
        <v>25555.85</v>
      </c>
      <c r="N113" s="35">
        <v>0</v>
      </c>
      <c r="O113" s="35">
        <v>0</v>
      </c>
      <c r="P113" s="35">
        <v>0</v>
      </c>
      <c r="Q113" s="35">
        <v>0</v>
      </c>
    </row>
    <row r="114" spans="1:17" ht="45">
      <c r="D114" s="36">
        <v>10</v>
      </c>
      <c r="E114" s="36" t="s">
        <v>149</v>
      </c>
      <c r="F114" s="36" t="s">
        <v>228</v>
      </c>
      <c r="G114" s="36"/>
      <c r="H114" s="45">
        <v>11012</v>
      </c>
      <c r="I114" s="34" t="s">
        <v>289</v>
      </c>
      <c r="J114" s="35">
        <v>0</v>
      </c>
      <c r="K114" s="35">
        <v>0</v>
      </c>
      <c r="L114" s="35">
        <v>0</v>
      </c>
      <c r="M114" s="35">
        <v>0</v>
      </c>
      <c r="N114" s="35">
        <v>163107.20000000001</v>
      </c>
      <c r="O114" s="35">
        <v>201443.7</v>
      </c>
      <c r="P114" s="35">
        <v>201443.7</v>
      </c>
      <c r="Q114" s="35">
        <v>201443.7</v>
      </c>
    </row>
    <row r="115" spans="1:17" ht="30">
      <c r="D115" s="36">
        <v>10</v>
      </c>
      <c r="E115" s="36" t="s">
        <v>149</v>
      </c>
      <c r="F115" s="36" t="s">
        <v>228</v>
      </c>
      <c r="G115" s="36"/>
      <c r="H115" s="45">
        <v>11013</v>
      </c>
      <c r="I115" s="34" t="s">
        <v>290</v>
      </c>
      <c r="J115" s="35">
        <v>0</v>
      </c>
      <c r="K115" s="35">
        <v>0</v>
      </c>
      <c r="L115" s="35">
        <v>0</v>
      </c>
      <c r="M115" s="35">
        <v>0</v>
      </c>
      <c r="N115" s="35">
        <v>76452.3</v>
      </c>
      <c r="O115" s="35">
        <v>81597.899999999994</v>
      </c>
      <c r="P115" s="35">
        <v>81597.899999999994</v>
      </c>
      <c r="Q115" s="35">
        <v>81597.899999999994</v>
      </c>
    </row>
    <row r="116" spans="1:17" ht="30">
      <c r="A116" s="127">
        <v>10</v>
      </c>
      <c r="B116" s="127" t="s">
        <v>128</v>
      </c>
      <c r="C116" s="127" t="s">
        <v>129</v>
      </c>
      <c r="D116" s="36">
        <v>10</v>
      </c>
      <c r="E116" s="36" t="s">
        <v>149</v>
      </c>
      <c r="F116" s="36" t="s">
        <v>228</v>
      </c>
      <c r="G116" s="36"/>
      <c r="H116" s="45" t="s">
        <v>7</v>
      </c>
      <c r="I116" s="34" t="s">
        <v>220</v>
      </c>
      <c r="J116" s="35">
        <v>83996.6</v>
      </c>
      <c r="K116" s="35">
        <v>83996.6</v>
      </c>
      <c r="L116" s="35">
        <v>85022.399999999994</v>
      </c>
      <c r="M116" s="35">
        <v>67929.09</v>
      </c>
      <c r="N116" s="35">
        <v>0</v>
      </c>
      <c r="O116" s="35">
        <v>0</v>
      </c>
      <c r="P116" s="35">
        <v>0</v>
      </c>
      <c r="Q116" s="35">
        <v>0</v>
      </c>
    </row>
    <row r="117" spans="1:17" ht="30">
      <c r="A117" s="127">
        <v>10</v>
      </c>
      <c r="B117" s="127" t="s">
        <v>130</v>
      </c>
      <c r="C117" s="127" t="s">
        <v>129</v>
      </c>
      <c r="D117" s="36">
        <v>10</v>
      </c>
      <c r="E117" s="36" t="s">
        <v>149</v>
      </c>
      <c r="F117" s="36" t="s">
        <v>228</v>
      </c>
      <c r="G117" s="36"/>
      <c r="H117" s="45" t="s">
        <v>8</v>
      </c>
      <c r="I117" s="34" t="s">
        <v>221</v>
      </c>
      <c r="J117" s="35">
        <v>876014.4</v>
      </c>
      <c r="K117" s="35">
        <v>876014.4</v>
      </c>
      <c r="L117" s="35">
        <v>886713</v>
      </c>
      <c r="M117" s="35">
        <v>1185749.5</v>
      </c>
      <c r="N117" s="35">
        <v>1999646.6</v>
      </c>
      <c r="O117" s="35">
        <v>1924342.6</v>
      </c>
      <c r="P117" s="35">
        <v>1864449.6</v>
      </c>
      <c r="Q117" s="35">
        <v>2225467.7999999998</v>
      </c>
    </row>
    <row r="118" spans="1:17" ht="30">
      <c r="A118" s="127">
        <v>10</v>
      </c>
      <c r="B118" s="127" t="s">
        <v>130</v>
      </c>
      <c r="C118" s="127" t="s">
        <v>129</v>
      </c>
      <c r="D118" s="36">
        <v>10</v>
      </c>
      <c r="E118" s="36" t="s">
        <v>149</v>
      </c>
      <c r="F118" s="36" t="s">
        <v>228</v>
      </c>
      <c r="G118" s="36"/>
      <c r="H118" s="45">
        <v>11010</v>
      </c>
      <c r="I118" s="34" t="s">
        <v>198</v>
      </c>
      <c r="J118" s="35">
        <v>43281.599999999999</v>
      </c>
      <c r="K118" s="35">
        <v>43281.599999999999</v>
      </c>
      <c r="L118" s="35">
        <v>43810.2</v>
      </c>
      <c r="M118" s="35">
        <v>37069.5</v>
      </c>
      <c r="N118" s="35">
        <v>0</v>
      </c>
      <c r="O118" s="35">
        <v>0</v>
      </c>
      <c r="P118" s="35">
        <v>0</v>
      </c>
      <c r="Q118" s="35">
        <v>0</v>
      </c>
    </row>
    <row r="119" spans="1:17" ht="30">
      <c r="A119" s="127">
        <v>10</v>
      </c>
      <c r="B119" s="127" t="s">
        <v>130</v>
      </c>
      <c r="C119" s="127" t="s">
        <v>129</v>
      </c>
      <c r="D119" s="36">
        <v>10</v>
      </c>
      <c r="E119" s="36" t="s">
        <v>149</v>
      </c>
      <c r="F119" s="36" t="s">
        <v>228</v>
      </c>
      <c r="G119" s="36"/>
      <c r="H119" s="45">
        <v>11011</v>
      </c>
      <c r="I119" s="34" t="s">
        <v>199</v>
      </c>
      <c r="J119" s="35">
        <v>37331.800000000003</v>
      </c>
      <c r="K119" s="35">
        <v>37331.800000000003</v>
      </c>
      <c r="L119" s="35">
        <v>37787.699999999997</v>
      </c>
      <c r="M119" s="35">
        <v>14170.4</v>
      </c>
      <c r="N119" s="35">
        <v>0</v>
      </c>
      <c r="O119" s="35">
        <v>0</v>
      </c>
      <c r="P119" s="35">
        <v>0</v>
      </c>
      <c r="Q119" s="35">
        <v>0</v>
      </c>
    </row>
    <row r="120" spans="1:17" ht="45">
      <c r="A120" s="127">
        <v>10</v>
      </c>
      <c r="B120" s="127" t="s">
        <v>130</v>
      </c>
      <c r="C120" s="127" t="s">
        <v>129</v>
      </c>
      <c r="D120" s="36">
        <v>10</v>
      </c>
      <c r="E120" s="36" t="s">
        <v>228</v>
      </c>
      <c r="F120" s="36" t="s">
        <v>149</v>
      </c>
      <c r="G120" s="36"/>
      <c r="H120" s="45">
        <v>11009</v>
      </c>
      <c r="I120" s="34" t="s">
        <v>222</v>
      </c>
      <c r="J120" s="35">
        <v>12213.1</v>
      </c>
      <c r="K120" s="35">
        <v>12213.1</v>
      </c>
      <c r="L120" s="35">
        <v>12362.3</v>
      </c>
      <c r="M120" s="35">
        <v>10667.09</v>
      </c>
      <c r="N120" s="35">
        <v>11561.6</v>
      </c>
      <c r="O120" s="35">
        <v>11561.6</v>
      </c>
      <c r="P120" s="35">
        <v>11561.6</v>
      </c>
      <c r="Q120" s="35">
        <v>11561.6</v>
      </c>
    </row>
    <row r="121" spans="1:17">
      <c r="D121" s="37"/>
      <c r="E121" s="37"/>
      <c r="F121" s="37"/>
      <c r="G121" s="37">
        <v>1184</v>
      </c>
      <c r="H121" s="44"/>
      <c r="I121" s="126" t="s">
        <v>79</v>
      </c>
      <c r="J121" s="42">
        <v>1197376.7</v>
      </c>
      <c r="K121" s="42">
        <v>1197376.7</v>
      </c>
      <c r="L121" s="42">
        <f t="shared" ref="L121:Q121" si="22">L122+L123</f>
        <v>1212000</v>
      </c>
      <c r="M121" s="42">
        <f t="shared" si="22"/>
        <v>1211695.1800000002</v>
      </c>
      <c r="N121" s="42">
        <f t="shared" si="22"/>
        <v>1515000</v>
      </c>
      <c r="O121" s="42">
        <f t="shared" si="22"/>
        <v>1111000</v>
      </c>
      <c r="P121" s="42">
        <f t="shared" si="22"/>
        <v>1515000</v>
      </c>
      <c r="Q121" s="42">
        <f t="shared" si="22"/>
        <v>1515000</v>
      </c>
    </row>
    <row r="122" spans="1:17" ht="45">
      <c r="A122" s="127">
        <v>10</v>
      </c>
      <c r="B122" s="127" t="s">
        <v>128</v>
      </c>
      <c r="C122" s="127" t="s">
        <v>129</v>
      </c>
      <c r="D122" s="36">
        <v>10</v>
      </c>
      <c r="E122" s="36" t="s">
        <v>227</v>
      </c>
      <c r="F122" s="36" t="s">
        <v>228</v>
      </c>
      <c r="G122" s="36"/>
      <c r="H122" s="45" t="s">
        <v>2</v>
      </c>
      <c r="I122" s="34" t="s">
        <v>65</v>
      </c>
      <c r="J122" s="35">
        <v>11855.2</v>
      </c>
      <c r="K122" s="35">
        <v>11855.2</v>
      </c>
      <c r="L122" s="35">
        <v>12000</v>
      </c>
      <c r="M122" s="35">
        <v>11997.86</v>
      </c>
      <c r="N122" s="35">
        <v>15000</v>
      </c>
      <c r="O122" s="35">
        <v>11000</v>
      </c>
      <c r="P122" s="35">
        <v>15000</v>
      </c>
      <c r="Q122" s="35">
        <v>15000</v>
      </c>
    </row>
    <row r="123" spans="1:17" ht="75">
      <c r="A123" s="127">
        <v>10</v>
      </c>
      <c r="B123" s="127" t="s">
        <v>147</v>
      </c>
      <c r="C123" s="127" t="s">
        <v>130</v>
      </c>
      <c r="D123" s="36">
        <v>10</v>
      </c>
      <c r="E123" s="36" t="s">
        <v>229</v>
      </c>
      <c r="F123" s="36" t="s">
        <v>149</v>
      </c>
      <c r="G123" s="36"/>
      <c r="H123" s="45" t="s">
        <v>8</v>
      </c>
      <c r="I123" s="34" t="s">
        <v>284</v>
      </c>
      <c r="J123" s="35">
        <v>1185521.5</v>
      </c>
      <c r="K123" s="35">
        <v>1185521.5</v>
      </c>
      <c r="L123" s="35">
        <v>1200000</v>
      </c>
      <c r="M123" s="35">
        <v>1199697.32</v>
      </c>
      <c r="N123" s="35">
        <v>1500000</v>
      </c>
      <c r="O123" s="35">
        <v>1100000</v>
      </c>
      <c r="P123" s="35">
        <v>1500000</v>
      </c>
      <c r="Q123" s="35">
        <v>1500000</v>
      </c>
    </row>
    <row r="124" spans="1:17">
      <c r="D124" s="37"/>
      <c r="E124" s="37"/>
      <c r="F124" s="37"/>
      <c r="G124" s="37">
        <v>1205</v>
      </c>
      <c r="H124" s="44"/>
      <c r="I124" s="126" t="s">
        <v>80</v>
      </c>
      <c r="J124" s="42">
        <f>SUM(J125:J136)</f>
        <v>30485586.800000001</v>
      </c>
      <c r="K124" s="42">
        <f t="shared" ref="K124:Q124" si="23">SUM(K125:K136)</f>
        <v>30485586.800000001</v>
      </c>
      <c r="L124" s="42">
        <f t="shared" si="23"/>
        <v>30862607.260000002</v>
      </c>
      <c r="M124" s="42">
        <f t="shared" si="23"/>
        <v>63747374.389999993</v>
      </c>
      <c r="N124" s="42">
        <f t="shared" si="23"/>
        <v>70517699.299999997</v>
      </c>
      <c r="O124" s="42">
        <f t="shared" si="23"/>
        <v>73293531.700000003</v>
      </c>
      <c r="P124" s="42">
        <f t="shared" si="23"/>
        <v>75823631.700000003</v>
      </c>
      <c r="Q124" s="42">
        <f t="shared" si="23"/>
        <v>78400631.700000003</v>
      </c>
    </row>
    <row r="125" spans="1:17" ht="30">
      <c r="A125" s="127">
        <v>10</v>
      </c>
      <c r="B125" s="127" t="s">
        <v>129</v>
      </c>
      <c r="C125" s="127" t="s">
        <v>130</v>
      </c>
      <c r="D125" s="36">
        <v>10</v>
      </c>
      <c r="E125" s="36" t="s">
        <v>228</v>
      </c>
      <c r="F125" s="36" t="s">
        <v>149</v>
      </c>
      <c r="G125" s="36"/>
      <c r="H125" s="45" t="s">
        <v>8</v>
      </c>
      <c r="I125" s="34" t="s">
        <v>285</v>
      </c>
      <c r="J125" s="35">
        <v>25089010.5</v>
      </c>
      <c r="K125" s="35">
        <v>25089010.5</v>
      </c>
      <c r="L125" s="35">
        <v>25395417.760000002</v>
      </c>
      <c r="M125" s="35">
        <v>26307560.190000001</v>
      </c>
      <c r="N125" s="35">
        <v>29535000</v>
      </c>
      <c r="O125" s="35">
        <v>32310000</v>
      </c>
      <c r="P125" s="35">
        <v>34840000</v>
      </c>
      <c r="Q125" s="35">
        <v>37417000</v>
      </c>
    </row>
    <row r="126" spans="1:17" ht="60">
      <c r="A126" s="127">
        <v>10</v>
      </c>
      <c r="B126" s="127" t="s">
        <v>145</v>
      </c>
      <c r="C126" s="127" t="s">
        <v>130</v>
      </c>
      <c r="D126" s="36">
        <v>10</v>
      </c>
      <c r="E126" s="36" t="s">
        <v>172</v>
      </c>
      <c r="F126" s="36" t="s">
        <v>149</v>
      </c>
      <c r="G126" s="36"/>
      <c r="H126" s="45" t="s">
        <v>12</v>
      </c>
      <c r="I126" s="34" t="s">
        <v>286</v>
      </c>
      <c r="J126" s="35">
        <v>4403030.5999999996</v>
      </c>
      <c r="K126" s="35">
        <v>4403030.5999999996</v>
      </c>
      <c r="L126" s="35">
        <v>4456804</v>
      </c>
      <c r="M126" s="35">
        <v>5819535.5099999998</v>
      </c>
      <c r="N126" s="35">
        <v>5224400</v>
      </c>
      <c r="O126" s="35">
        <v>5224400</v>
      </c>
      <c r="P126" s="35">
        <v>5224400</v>
      </c>
      <c r="Q126" s="35">
        <v>5224400</v>
      </c>
    </row>
    <row r="127" spans="1:17" ht="45">
      <c r="A127" s="127">
        <v>10</v>
      </c>
      <c r="B127" s="127" t="s">
        <v>132</v>
      </c>
      <c r="C127" s="127" t="s">
        <v>130</v>
      </c>
      <c r="D127" s="36">
        <v>10</v>
      </c>
      <c r="E127" s="36" t="s">
        <v>150</v>
      </c>
      <c r="F127" s="36" t="s">
        <v>149</v>
      </c>
      <c r="G127" s="36"/>
      <c r="H127" s="45" t="s">
        <v>0</v>
      </c>
      <c r="I127" s="34" t="s">
        <v>29</v>
      </c>
      <c r="J127" s="35">
        <v>8762.9</v>
      </c>
      <c r="K127" s="35">
        <v>8762.9</v>
      </c>
      <c r="L127" s="35">
        <v>8762.9</v>
      </c>
      <c r="M127" s="35">
        <v>8762.9</v>
      </c>
      <c r="N127" s="35">
        <v>8762.9</v>
      </c>
      <c r="O127" s="35">
        <v>8762.9</v>
      </c>
      <c r="P127" s="35">
        <v>8762.9</v>
      </c>
      <c r="Q127" s="35">
        <v>8762.9</v>
      </c>
    </row>
    <row r="128" spans="1:17" ht="30">
      <c r="A128" s="127">
        <v>10</v>
      </c>
      <c r="B128" s="127" t="s">
        <v>132</v>
      </c>
      <c r="C128" s="127" t="s">
        <v>130</v>
      </c>
      <c r="D128" s="36">
        <v>10</v>
      </c>
      <c r="E128" s="36" t="s">
        <v>150</v>
      </c>
      <c r="F128" s="36" t="s">
        <v>149</v>
      </c>
      <c r="G128" s="36"/>
      <c r="H128" s="45" t="s">
        <v>15</v>
      </c>
      <c r="I128" s="34" t="s">
        <v>30</v>
      </c>
      <c r="J128" s="35">
        <v>414960</v>
      </c>
      <c r="K128" s="35">
        <v>414960</v>
      </c>
      <c r="L128" s="35">
        <v>420000</v>
      </c>
      <c r="M128" s="35">
        <v>276400</v>
      </c>
      <c r="N128" s="35">
        <v>420000</v>
      </c>
      <c r="O128" s="35">
        <v>420000</v>
      </c>
      <c r="P128" s="35">
        <v>420000</v>
      </c>
      <c r="Q128" s="35">
        <v>420000</v>
      </c>
    </row>
    <row r="129" spans="1:17">
      <c r="A129" s="127">
        <v>10</v>
      </c>
      <c r="B129" s="127" t="s">
        <v>132</v>
      </c>
      <c r="C129" s="127" t="s">
        <v>130</v>
      </c>
      <c r="D129" s="36">
        <v>10</v>
      </c>
      <c r="E129" s="36" t="s">
        <v>150</v>
      </c>
      <c r="F129" s="36" t="s">
        <v>149</v>
      </c>
      <c r="G129" s="36"/>
      <c r="H129" s="45" t="s">
        <v>17</v>
      </c>
      <c r="I129" s="34" t="s">
        <v>31</v>
      </c>
      <c r="J129" s="35">
        <v>543400</v>
      </c>
      <c r="K129" s="35">
        <v>543400</v>
      </c>
      <c r="L129" s="35">
        <v>550000</v>
      </c>
      <c r="M129" s="35">
        <v>3411583.33</v>
      </c>
      <c r="N129" s="35">
        <v>550000</v>
      </c>
      <c r="O129" s="35">
        <v>550000</v>
      </c>
      <c r="P129" s="35">
        <v>550000</v>
      </c>
      <c r="Q129" s="35">
        <v>550000</v>
      </c>
    </row>
    <row r="130" spans="1:17">
      <c r="A130" s="127">
        <v>10</v>
      </c>
      <c r="B130" s="127" t="s">
        <v>132</v>
      </c>
      <c r="C130" s="127" t="s">
        <v>130</v>
      </c>
      <c r="D130" s="36">
        <v>10</v>
      </c>
      <c r="E130" s="36" t="s">
        <v>150</v>
      </c>
      <c r="F130" s="36" t="s">
        <v>149</v>
      </c>
      <c r="G130" s="36"/>
      <c r="H130" s="45" t="s">
        <v>32</v>
      </c>
      <c r="I130" s="34" t="s">
        <v>33</v>
      </c>
      <c r="J130" s="35">
        <v>3919.1</v>
      </c>
      <c r="K130" s="35">
        <v>3919.1</v>
      </c>
      <c r="L130" s="35">
        <v>3967</v>
      </c>
      <c r="M130" s="35">
        <v>3967</v>
      </c>
      <c r="N130" s="35">
        <v>4945.8</v>
      </c>
      <c r="O130" s="35">
        <v>3891.1</v>
      </c>
      <c r="P130" s="35">
        <v>3891.1</v>
      </c>
      <c r="Q130" s="35">
        <v>3891.1</v>
      </c>
    </row>
    <row r="131" spans="1:17" ht="45">
      <c r="A131" s="127" t="s">
        <v>172</v>
      </c>
      <c r="B131" s="127" t="s">
        <v>149</v>
      </c>
      <c r="C131" s="127" t="s">
        <v>149</v>
      </c>
      <c r="D131" s="36" t="s">
        <v>172</v>
      </c>
      <c r="E131" s="36" t="s">
        <v>149</v>
      </c>
      <c r="F131" s="36" t="s">
        <v>149</v>
      </c>
      <c r="G131" s="36"/>
      <c r="H131" s="45">
        <v>12007</v>
      </c>
      <c r="I131" s="34" t="s">
        <v>287</v>
      </c>
      <c r="J131" s="35">
        <v>12503.7</v>
      </c>
      <c r="K131" s="35">
        <v>12503.7</v>
      </c>
      <c r="L131" s="35">
        <v>12655.6</v>
      </c>
      <c r="M131" s="35">
        <v>1207.46</v>
      </c>
      <c r="N131" s="35">
        <v>12655.6</v>
      </c>
      <c r="O131" s="35">
        <v>3200</v>
      </c>
      <c r="P131" s="35">
        <v>3300</v>
      </c>
      <c r="Q131" s="35">
        <v>3300</v>
      </c>
    </row>
    <row r="132" spans="1:17" ht="45">
      <c r="D132" s="36">
        <v>10</v>
      </c>
      <c r="E132" s="36" t="s">
        <v>227</v>
      </c>
      <c r="F132" s="36" t="s">
        <v>228</v>
      </c>
      <c r="G132" s="36"/>
      <c r="H132" s="45" t="s">
        <v>42</v>
      </c>
      <c r="I132" s="34" t="s">
        <v>291</v>
      </c>
      <c r="J132" s="35">
        <v>0</v>
      </c>
      <c r="K132" s="35">
        <v>0</v>
      </c>
      <c r="L132" s="35">
        <v>0</v>
      </c>
      <c r="M132" s="35">
        <v>27913586.41</v>
      </c>
      <c r="N132" s="35">
        <v>34734200</v>
      </c>
      <c r="O132" s="35">
        <v>34734200</v>
      </c>
      <c r="P132" s="35">
        <v>34734200</v>
      </c>
      <c r="Q132" s="35">
        <v>34734200</v>
      </c>
    </row>
    <row r="133" spans="1:17" ht="30">
      <c r="D133" s="36">
        <v>10</v>
      </c>
      <c r="E133" s="36" t="s">
        <v>150</v>
      </c>
      <c r="F133" s="36" t="s">
        <v>149</v>
      </c>
      <c r="G133" s="36"/>
      <c r="H133" s="45">
        <v>12012</v>
      </c>
      <c r="I133" s="34" t="s">
        <v>292</v>
      </c>
      <c r="J133" s="35">
        <v>0</v>
      </c>
      <c r="K133" s="35">
        <v>0</v>
      </c>
      <c r="L133" s="35">
        <v>0</v>
      </c>
      <c r="M133" s="35">
        <v>3598.9</v>
      </c>
      <c r="N133" s="35">
        <v>5000</v>
      </c>
      <c r="O133" s="35">
        <v>502.7</v>
      </c>
      <c r="P133" s="35">
        <v>502.7</v>
      </c>
      <c r="Q133" s="35">
        <v>502.7</v>
      </c>
    </row>
    <row r="134" spans="1:17" ht="30">
      <c r="D134" s="36">
        <v>10</v>
      </c>
      <c r="E134" s="36" t="s">
        <v>227</v>
      </c>
      <c r="F134" s="36" t="s">
        <v>228</v>
      </c>
      <c r="G134" s="36"/>
      <c r="H134" s="45" t="s">
        <v>293</v>
      </c>
      <c r="I134" s="34" t="s">
        <v>294</v>
      </c>
      <c r="J134" s="35">
        <v>0</v>
      </c>
      <c r="K134" s="35">
        <v>0</v>
      </c>
      <c r="L134" s="35">
        <v>0</v>
      </c>
      <c r="M134" s="35">
        <v>0</v>
      </c>
      <c r="N134" s="35">
        <v>18000</v>
      </c>
      <c r="O134" s="35">
        <v>18000</v>
      </c>
      <c r="P134" s="35">
        <v>18000</v>
      </c>
      <c r="Q134" s="35">
        <v>18000</v>
      </c>
    </row>
    <row r="135" spans="1:17" ht="60">
      <c r="A135" s="127" t="s">
        <v>150</v>
      </c>
      <c r="B135" s="127" t="s">
        <v>148</v>
      </c>
      <c r="C135" s="127" t="s">
        <v>150</v>
      </c>
      <c r="D135" s="36" t="s">
        <v>150</v>
      </c>
      <c r="E135" s="36" t="s">
        <v>148</v>
      </c>
      <c r="F135" s="36" t="s">
        <v>150</v>
      </c>
      <c r="G135" s="36"/>
      <c r="H135" s="45" t="s">
        <v>41</v>
      </c>
      <c r="I135" s="34" t="s">
        <v>67</v>
      </c>
      <c r="J135" s="35">
        <v>10000</v>
      </c>
      <c r="K135" s="35">
        <v>10000</v>
      </c>
      <c r="L135" s="35">
        <v>15000</v>
      </c>
      <c r="M135" s="35">
        <v>1172.69</v>
      </c>
      <c r="N135" s="35">
        <v>4735</v>
      </c>
      <c r="O135" s="35">
        <v>4735</v>
      </c>
      <c r="P135" s="35">
        <v>4735</v>
      </c>
      <c r="Q135" s="35">
        <v>4735</v>
      </c>
    </row>
    <row r="136" spans="1:17" ht="120">
      <c r="A136" s="127">
        <v>10</v>
      </c>
      <c r="B136" s="127" t="s">
        <v>129</v>
      </c>
      <c r="C136" s="127" t="s">
        <v>130</v>
      </c>
      <c r="D136" s="36">
        <v>10</v>
      </c>
      <c r="E136" s="36" t="s">
        <v>228</v>
      </c>
      <c r="F136" s="36" t="s">
        <v>149</v>
      </c>
      <c r="G136" s="36"/>
      <c r="H136" s="45">
        <v>12027</v>
      </c>
      <c r="I136" s="34" t="s">
        <v>371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15840</v>
      </c>
      <c r="P136" s="35">
        <v>15840</v>
      </c>
      <c r="Q136" s="35">
        <v>15840</v>
      </c>
    </row>
    <row r="137" spans="1:17" ht="30">
      <c r="D137" s="37"/>
      <c r="E137" s="37"/>
      <c r="F137" s="37"/>
      <c r="G137" s="37">
        <v>1206</v>
      </c>
      <c r="H137" s="44"/>
      <c r="I137" s="126" t="s">
        <v>81</v>
      </c>
      <c r="J137" s="42">
        <v>1721256.3</v>
      </c>
      <c r="K137" s="42">
        <v>0</v>
      </c>
      <c r="L137" s="42">
        <f t="shared" ref="L137:Q137" si="24">SUM(L138:L140)</f>
        <v>4877235.0999999996</v>
      </c>
      <c r="M137" s="42">
        <f t="shared" si="24"/>
        <v>1369287.77</v>
      </c>
      <c r="N137" s="42">
        <f t="shared" si="24"/>
        <v>3009128.6</v>
      </c>
      <c r="O137" s="42">
        <f t="shared" si="24"/>
        <v>1751398.127987301</v>
      </c>
      <c r="P137" s="42">
        <f t="shared" si="24"/>
        <v>0</v>
      </c>
      <c r="Q137" s="42">
        <f t="shared" si="24"/>
        <v>0</v>
      </c>
    </row>
    <row r="138" spans="1:17" ht="45">
      <c r="A138" s="127">
        <v>10</v>
      </c>
      <c r="B138" s="127" t="s">
        <v>128</v>
      </c>
      <c r="C138" s="127" t="s">
        <v>130</v>
      </c>
      <c r="D138" s="36">
        <v>10</v>
      </c>
      <c r="E138" s="36" t="s">
        <v>227</v>
      </c>
      <c r="F138" s="36" t="s">
        <v>149</v>
      </c>
      <c r="G138" s="36"/>
      <c r="H138" s="45" t="s">
        <v>2</v>
      </c>
      <c r="I138" s="34" t="s">
        <v>51</v>
      </c>
      <c r="J138" s="35">
        <v>0</v>
      </c>
      <c r="K138" s="35">
        <v>0</v>
      </c>
      <c r="L138" s="35">
        <v>1060933.5</v>
      </c>
      <c r="M138" s="35">
        <v>168986.87</v>
      </c>
      <c r="N138" s="35">
        <v>394421.4</v>
      </c>
      <c r="O138" s="35">
        <v>196327.84588730193</v>
      </c>
      <c r="P138" s="35">
        <v>0</v>
      </c>
      <c r="Q138" s="35">
        <v>0</v>
      </c>
    </row>
    <row r="139" spans="1:17" ht="60">
      <c r="A139" s="127">
        <v>10</v>
      </c>
      <c r="B139" s="127" t="s">
        <v>128</v>
      </c>
      <c r="C139" s="127" t="s">
        <v>130</v>
      </c>
      <c r="D139" s="36">
        <v>10</v>
      </c>
      <c r="E139" s="36" t="s">
        <v>227</v>
      </c>
      <c r="F139" s="36" t="s">
        <v>149</v>
      </c>
      <c r="G139" s="36"/>
      <c r="H139" s="45" t="s">
        <v>52</v>
      </c>
      <c r="I139" s="34" t="s">
        <v>53</v>
      </c>
      <c r="J139" s="35">
        <v>1055941.3</v>
      </c>
      <c r="K139" s="35">
        <v>0</v>
      </c>
      <c r="L139" s="35">
        <v>2298014.2000000002</v>
      </c>
      <c r="M139" s="35">
        <v>900479.9</v>
      </c>
      <c r="N139" s="35">
        <v>1701393.1</v>
      </c>
      <c r="O139" s="35">
        <v>1059312.7060999989</v>
      </c>
      <c r="P139" s="35">
        <v>0</v>
      </c>
      <c r="Q139" s="35">
        <v>0</v>
      </c>
    </row>
    <row r="140" spans="1:17" ht="75">
      <c r="A140" s="127">
        <v>10</v>
      </c>
      <c r="B140" s="127" t="s">
        <v>128</v>
      </c>
      <c r="C140" s="127" t="s">
        <v>130</v>
      </c>
      <c r="D140" s="36">
        <v>10</v>
      </c>
      <c r="E140" s="36" t="s">
        <v>227</v>
      </c>
      <c r="F140" s="36" t="s">
        <v>149</v>
      </c>
      <c r="G140" s="36"/>
      <c r="H140" s="45" t="s">
        <v>54</v>
      </c>
      <c r="I140" s="34" t="s">
        <v>223</v>
      </c>
      <c r="J140" s="35">
        <v>665315</v>
      </c>
      <c r="K140" s="35">
        <v>0</v>
      </c>
      <c r="L140" s="35">
        <v>1518287.4</v>
      </c>
      <c r="M140" s="35">
        <v>299821</v>
      </c>
      <c r="N140" s="35">
        <v>913314.1</v>
      </c>
      <c r="O140" s="35">
        <v>495757.57600000006</v>
      </c>
      <c r="P140" s="35">
        <v>0</v>
      </c>
      <c r="Q140" s="35">
        <v>0</v>
      </c>
    </row>
    <row r="141" spans="1:17">
      <c r="D141" s="36"/>
      <c r="E141" s="36"/>
      <c r="F141" s="36"/>
      <c r="G141" s="36"/>
      <c r="H141" s="45"/>
      <c r="I141" s="34"/>
      <c r="J141" s="35"/>
      <c r="K141" s="35"/>
      <c r="L141" s="35"/>
      <c r="M141" s="35"/>
      <c r="N141" s="35"/>
      <c r="O141" s="35"/>
      <c r="P141" s="35"/>
      <c r="Q141" s="35"/>
    </row>
    <row r="142" spans="1:17">
      <c r="D142" s="37"/>
      <c r="E142" s="37"/>
      <c r="F142" s="37"/>
      <c r="G142" s="37"/>
      <c r="H142" s="44"/>
      <c r="I142" s="55" t="s">
        <v>140</v>
      </c>
      <c r="J142" s="42"/>
      <c r="K142" s="42"/>
      <c r="L142" s="42">
        <f>L145+L147+L149+L154+L143</f>
        <v>0</v>
      </c>
      <c r="M142" s="42">
        <f t="shared" ref="M142:Q142" si="25">M145+M147+M149+M154+M143</f>
        <v>0</v>
      </c>
      <c r="N142" s="42">
        <f t="shared" si="25"/>
        <v>0</v>
      </c>
      <c r="O142" s="42">
        <f>O145+O147+O149+O154+O143</f>
        <v>6432857.9040000001</v>
      </c>
      <c r="P142" s="42">
        <f t="shared" si="25"/>
        <v>14243385.172</v>
      </c>
      <c r="Q142" s="42">
        <f t="shared" si="25"/>
        <v>15320020.072000001</v>
      </c>
    </row>
    <row r="143" spans="1:17">
      <c r="D143" s="37"/>
      <c r="E143" s="37"/>
      <c r="F143" s="37"/>
      <c r="G143" s="37">
        <v>1005</v>
      </c>
      <c r="H143" s="44"/>
      <c r="I143" s="126" t="s">
        <v>69</v>
      </c>
      <c r="J143" s="42"/>
      <c r="K143" s="42"/>
      <c r="L143" s="42">
        <f>L144</f>
        <v>0</v>
      </c>
      <c r="M143" s="42">
        <f t="shared" ref="M143:Q143" si="26">M144</f>
        <v>0</v>
      </c>
      <c r="N143" s="42">
        <f t="shared" si="26"/>
        <v>0</v>
      </c>
      <c r="O143" s="42">
        <f t="shared" si="26"/>
        <v>18000</v>
      </c>
      <c r="P143" s="42">
        <f t="shared" si="26"/>
        <v>22800</v>
      </c>
      <c r="Q143" s="42">
        <f t="shared" si="26"/>
        <v>27600</v>
      </c>
    </row>
    <row r="144" spans="1:17" ht="30">
      <c r="D144" s="83"/>
      <c r="E144" s="83"/>
      <c r="F144" s="83"/>
      <c r="G144" s="83"/>
      <c r="H144" s="45" t="s">
        <v>182</v>
      </c>
      <c r="I144" s="34" t="s">
        <v>364</v>
      </c>
      <c r="J144" s="85"/>
      <c r="K144" s="85"/>
      <c r="L144" s="35">
        <v>0</v>
      </c>
      <c r="M144" s="35">
        <v>0</v>
      </c>
      <c r="N144" s="35">
        <v>0</v>
      </c>
      <c r="O144" s="35">
        <v>18000</v>
      </c>
      <c r="P144" s="35">
        <v>22800</v>
      </c>
      <c r="Q144" s="35">
        <v>27600</v>
      </c>
    </row>
    <row r="145" spans="1:17" ht="30">
      <c r="D145" s="37"/>
      <c r="E145" s="37"/>
      <c r="F145" s="37"/>
      <c r="G145" s="37">
        <v>1032</v>
      </c>
      <c r="H145" s="44"/>
      <c r="I145" s="126" t="s">
        <v>72</v>
      </c>
      <c r="J145" s="42"/>
      <c r="K145" s="42"/>
      <c r="L145" s="42">
        <f>L146</f>
        <v>0</v>
      </c>
      <c r="M145" s="42">
        <f t="shared" ref="M145:Q145" si="27">M146</f>
        <v>0</v>
      </c>
      <c r="N145" s="42">
        <f t="shared" si="27"/>
        <v>0</v>
      </c>
      <c r="O145" s="42">
        <f t="shared" si="27"/>
        <v>118241.45</v>
      </c>
      <c r="P145" s="42">
        <f t="shared" si="27"/>
        <v>1323000</v>
      </c>
      <c r="Q145" s="42">
        <f t="shared" si="27"/>
        <v>1008000</v>
      </c>
    </row>
    <row r="146" spans="1:17" ht="60">
      <c r="D146" s="36"/>
      <c r="E146" s="36"/>
      <c r="F146" s="36"/>
      <c r="G146" s="36"/>
      <c r="H146" s="45" t="s">
        <v>182</v>
      </c>
      <c r="I146" s="34" t="s">
        <v>309</v>
      </c>
      <c r="J146" s="35"/>
      <c r="K146" s="35"/>
      <c r="L146" s="35">
        <v>0</v>
      </c>
      <c r="M146" s="35">
        <v>0</v>
      </c>
      <c r="N146" s="35">
        <v>0</v>
      </c>
      <c r="O146" s="35">
        <v>118241.45</v>
      </c>
      <c r="P146" s="35">
        <v>1323000</v>
      </c>
      <c r="Q146" s="35">
        <v>1008000</v>
      </c>
    </row>
    <row r="147" spans="1:17">
      <c r="D147" s="37"/>
      <c r="E147" s="37"/>
      <c r="F147" s="37"/>
      <c r="G147" s="37">
        <v>1015</v>
      </c>
      <c r="H147" s="44"/>
      <c r="I147" s="126" t="s">
        <v>71</v>
      </c>
      <c r="J147" s="42"/>
      <c r="K147" s="42"/>
      <c r="L147" s="42">
        <v>0</v>
      </c>
      <c r="M147" s="42">
        <v>0</v>
      </c>
      <c r="N147" s="42">
        <v>0</v>
      </c>
      <c r="O147" s="42">
        <f>O148</f>
        <v>44928</v>
      </c>
      <c r="P147" s="42">
        <f>P148</f>
        <v>44928</v>
      </c>
      <c r="Q147" s="42">
        <f>Q148</f>
        <v>44928</v>
      </c>
    </row>
    <row r="148" spans="1:17" ht="30">
      <c r="D148" s="36"/>
      <c r="E148" s="36"/>
      <c r="F148" s="36"/>
      <c r="G148" s="36"/>
      <c r="H148" s="45" t="s">
        <v>182</v>
      </c>
      <c r="I148" s="34" t="s">
        <v>272</v>
      </c>
      <c r="J148" s="35"/>
      <c r="K148" s="35"/>
      <c r="L148" s="35">
        <v>0</v>
      </c>
      <c r="M148" s="35">
        <v>0</v>
      </c>
      <c r="N148" s="35">
        <v>0</v>
      </c>
      <c r="O148" s="35">
        <v>44928</v>
      </c>
      <c r="P148" s="35">
        <v>44928</v>
      </c>
      <c r="Q148" s="35">
        <v>44928</v>
      </c>
    </row>
    <row r="149" spans="1:17">
      <c r="D149" s="37"/>
      <c r="E149" s="37"/>
      <c r="F149" s="37"/>
      <c r="G149" s="37">
        <v>1098</v>
      </c>
      <c r="H149" s="44"/>
      <c r="I149" s="126" t="s">
        <v>307</v>
      </c>
      <c r="J149" s="42"/>
      <c r="K149" s="42"/>
      <c r="L149" s="42">
        <f>L150+L152+L153</f>
        <v>0</v>
      </c>
      <c r="M149" s="42">
        <f>M150+M152+M153</f>
        <v>0</v>
      </c>
      <c r="N149" s="42">
        <f>N150+N152+N153</f>
        <v>0</v>
      </c>
      <c r="O149" s="42">
        <f>O150+O152+O153+O151</f>
        <v>5823080.25</v>
      </c>
      <c r="P149" s="42">
        <f>P150+P152+P153+P151</f>
        <v>12249868</v>
      </c>
      <c r="Q149" s="42">
        <f>Q150+Q152+Q153+Q151</f>
        <v>13542768</v>
      </c>
    </row>
    <row r="150" spans="1:17" ht="45">
      <c r="D150" s="36"/>
      <c r="E150" s="36"/>
      <c r="F150" s="36"/>
      <c r="G150" s="36"/>
      <c r="H150" s="45" t="s">
        <v>182</v>
      </c>
      <c r="I150" s="34" t="s">
        <v>308</v>
      </c>
      <c r="J150" s="35"/>
      <c r="K150" s="35"/>
      <c r="L150" s="35">
        <v>0</v>
      </c>
      <c r="M150" s="35">
        <v>0</v>
      </c>
      <c r="N150" s="35">
        <v>0</v>
      </c>
      <c r="O150" s="35">
        <v>258580</v>
      </c>
      <c r="P150" s="35">
        <v>5171600</v>
      </c>
      <c r="Q150" s="35">
        <v>6464500</v>
      </c>
    </row>
    <row r="151" spans="1:17" ht="60">
      <c r="D151" s="36"/>
      <c r="E151" s="36"/>
      <c r="F151" s="36"/>
      <c r="G151" s="36"/>
      <c r="H151" s="45" t="s">
        <v>182</v>
      </c>
      <c r="I151" s="34" t="s">
        <v>315</v>
      </c>
      <c r="J151" s="35"/>
      <c r="K151" s="35"/>
      <c r="L151" s="35">
        <v>0</v>
      </c>
      <c r="M151" s="35">
        <v>0</v>
      </c>
      <c r="N151" s="35">
        <v>0</v>
      </c>
      <c r="O151" s="35">
        <v>3895000</v>
      </c>
      <c r="P151" s="35">
        <v>4278268</v>
      </c>
      <c r="Q151" s="35">
        <v>4278268</v>
      </c>
    </row>
    <row r="152" spans="1:17" ht="90">
      <c r="D152" s="36"/>
      <c r="E152" s="36"/>
      <c r="F152" s="36"/>
      <c r="G152" s="36"/>
      <c r="H152" s="45" t="s">
        <v>182</v>
      </c>
      <c r="I152" s="34" t="s">
        <v>310</v>
      </c>
      <c r="J152" s="35"/>
      <c r="K152" s="35"/>
      <c r="L152" s="35">
        <v>0</v>
      </c>
      <c r="M152" s="35">
        <v>0</v>
      </c>
      <c r="N152" s="35">
        <v>0</v>
      </c>
      <c r="O152" s="35">
        <v>920994.5</v>
      </c>
      <c r="P152" s="35">
        <v>2800000</v>
      </c>
      <c r="Q152" s="35">
        <v>2800000</v>
      </c>
    </row>
    <row r="153" spans="1:17" ht="30">
      <c r="A153" s="127" t="s">
        <v>131</v>
      </c>
      <c r="B153" s="127" t="s">
        <v>130</v>
      </c>
      <c r="C153" s="127" t="s">
        <v>130</v>
      </c>
      <c r="D153" s="36"/>
      <c r="E153" s="36"/>
      <c r="F153" s="36"/>
      <c r="G153" s="36"/>
      <c r="H153" s="45" t="s">
        <v>8</v>
      </c>
      <c r="I153" s="34" t="s">
        <v>66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748505.75</v>
      </c>
      <c r="P153" s="35">
        <v>0</v>
      </c>
      <c r="Q153" s="35">
        <v>0</v>
      </c>
    </row>
    <row r="154" spans="1:17">
      <c r="D154" s="37"/>
      <c r="E154" s="37"/>
      <c r="F154" s="37"/>
      <c r="G154" s="37">
        <v>1160</v>
      </c>
      <c r="H154" s="44"/>
      <c r="I154" s="126" t="s">
        <v>78</v>
      </c>
      <c r="J154" s="42"/>
      <c r="K154" s="42"/>
      <c r="L154" s="42">
        <f t="shared" ref="L154:Q154" si="28">L155+L156</f>
        <v>0</v>
      </c>
      <c r="M154" s="42">
        <f t="shared" si="28"/>
        <v>0</v>
      </c>
      <c r="N154" s="42">
        <f t="shared" si="28"/>
        <v>0</v>
      </c>
      <c r="O154" s="42">
        <f t="shared" si="28"/>
        <v>428608.20400000003</v>
      </c>
      <c r="P154" s="42">
        <f t="shared" si="28"/>
        <v>602789.17200000002</v>
      </c>
      <c r="Q154" s="42">
        <f t="shared" si="28"/>
        <v>696724.07199999993</v>
      </c>
    </row>
    <row r="155" spans="1:17" ht="30">
      <c r="D155" s="36"/>
      <c r="E155" s="36"/>
      <c r="F155" s="36"/>
      <c r="G155" s="36"/>
      <c r="H155" s="45" t="s">
        <v>182</v>
      </c>
      <c r="I155" s="34" t="s">
        <v>376</v>
      </c>
      <c r="J155" s="35"/>
      <c r="K155" s="35"/>
      <c r="L155" s="35">
        <v>0</v>
      </c>
      <c r="M155" s="35">
        <v>0</v>
      </c>
      <c r="N155" s="35">
        <v>0</v>
      </c>
      <c r="O155" s="35">
        <v>381640.70400000003</v>
      </c>
      <c r="P155" s="35">
        <v>508854.272</v>
      </c>
      <c r="Q155" s="35">
        <v>508854.272</v>
      </c>
    </row>
    <row r="156" spans="1:17" ht="45">
      <c r="D156" s="36"/>
      <c r="E156" s="36"/>
      <c r="F156" s="36"/>
      <c r="G156" s="36"/>
      <c r="H156" s="45" t="s">
        <v>182</v>
      </c>
      <c r="I156" s="34" t="s">
        <v>377</v>
      </c>
      <c r="J156" s="35"/>
      <c r="K156" s="35"/>
      <c r="L156" s="35">
        <v>0</v>
      </c>
      <c r="M156" s="35">
        <v>0</v>
      </c>
      <c r="N156" s="35">
        <v>0</v>
      </c>
      <c r="O156" s="35">
        <v>46967.5</v>
      </c>
      <c r="P156" s="35">
        <v>93934.9</v>
      </c>
      <c r="Q156" s="35">
        <v>187869.8</v>
      </c>
    </row>
  </sheetData>
  <mergeCells count="13">
    <mergeCell ref="O6:Q6"/>
    <mergeCell ref="M5:M6"/>
    <mergeCell ref="N5:N6"/>
    <mergeCell ref="A5:A6"/>
    <mergeCell ref="B5:B6"/>
    <mergeCell ref="C5:C6"/>
    <mergeCell ref="G5:H6"/>
    <mergeCell ref="I5:I6"/>
    <mergeCell ref="L5:L6"/>
    <mergeCell ref="D5:D6"/>
    <mergeCell ref="E5:E6"/>
    <mergeCell ref="F5:F6"/>
    <mergeCell ref="J5:K5"/>
  </mergeCells>
  <pageMargins left="0" right="0" top="0" bottom="0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R148"/>
  <sheetViews>
    <sheetView view="pageBreakPreview" topLeftCell="HA130" zoomScale="70" zoomScaleNormal="100" zoomScaleSheetLayoutView="70" workbookViewId="0">
      <selection activeCell="HQ136" sqref="HQ136"/>
    </sheetView>
  </sheetViews>
  <sheetFormatPr defaultColWidth="9.44140625" defaultRowHeight="15"/>
  <cols>
    <col min="1" max="1" width="6" style="21" customWidth="1"/>
    <col min="2" max="2" width="9.88671875" style="17" customWidth="1"/>
    <col min="3" max="3" width="53.33203125" style="10" customWidth="1"/>
    <col min="4" max="4" width="15.44140625" style="21" customWidth="1"/>
    <col min="5" max="5" width="14.88671875" style="21" bestFit="1" customWidth="1"/>
    <col min="6" max="6" width="13" style="21" customWidth="1"/>
    <col min="7" max="7" width="12.88671875" style="21" customWidth="1"/>
    <col min="8" max="11" width="10.6640625" style="21" customWidth="1"/>
    <col min="12" max="12" width="11.88671875" style="21" customWidth="1"/>
    <col min="13" max="24" width="10.6640625" style="21" customWidth="1"/>
    <col min="25" max="26" width="13" style="21" customWidth="1"/>
    <col min="27" max="33" width="10.6640625" style="21" customWidth="1"/>
    <col min="34" max="34" width="11.88671875" style="21" customWidth="1"/>
    <col min="35" max="48" width="12.109375" style="21" customWidth="1"/>
    <col min="49" max="49" width="15.33203125" style="21" customWidth="1"/>
    <col min="50" max="57" width="12.109375" style="21" customWidth="1"/>
    <col min="58" max="58" width="10.6640625" style="21" customWidth="1"/>
    <col min="59" max="59" width="14.44140625" style="21" customWidth="1"/>
    <col min="60" max="60" width="14.33203125" style="21" customWidth="1"/>
    <col min="61" max="61" width="12.5546875" style="21" customWidth="1"/>
    <col min="62" max="62" width="12.109375" style="21" customWidth="1"/>
    <col min="63" max="99" width="9.109375" style="21" customWidth="1"/>
    <col min="100" max="100" width="12.88671875" style="21" customWidth="1"/>
    <col min="101" max="101" width="11.109375" style="21" customWidth="1"/>
    <col min="102" max="102" width="9.109375" style="21" customWidth="1"/>
    <col min="103" max="103" width="12.44140625" style="21" customWidth="1"/>
    <col min="104" max="109" width="9.109375" style="21" customWidth="1"/>
    <col min="110" max="110" width="10.5546875" style="21" customWidth="1"/>
    <col min="111" max="111" width="12.44140625" style="21" customWidth="1"/>
    <col min="112" max="113" width="9.109375" style="21" customWidth="1"/>
    <col min="114" max="114" width="16.44140625" style="21" customWidth="1"/>
    <col min="115" max="115" width="15.6640625" style="21" customWidth="1"/>
    <col min="116" max="116" width="10.5546875" style="21" customWidth="1"/>
    <col min="117" max="117" width="11.88671875" style="21" customWidth="1"/>
    <col min="118" max="118" width="10.88671875" style="21" customWidth="1"/>
    <col min="119" max="121" width="9.109375" style="21" customWidth="1"/>
    <col min="122" max="122" width="11.88671875" style="21" customWidth="1"/>
    <col min="123" max="133" width="9.109375" style="21" customWidth="1"/>
    <col min="134" max="134" width="11.109375" style="21" customWidth="1"/>
    <col min="135" max="157" width="9.109375" style="21" customWidth="1"/>
    <col min="158" max="158" width="13.44140625" style="21" bestFit="1" customWidth="1"/>
    <col min="159" max="159" width="15.88671875" style="21" customWidth="1"/>
    <col min="160" max="168" width="9.109375" style="21" customWidth="1"/>
    <col min="169" max="169" width="17.6640625" style="21" customWidth="1"/>
    <col min="170" max="170" width="14.44140625" style="21" customWidth="1"/>
    <col min="171" max="171" width="9.109375" style="21" customWidth="1"/>
    <col min="172" max="172" width="12.44140625" style="21" customWidth="1"/>
    <col min="173" max="212" width="9.109375" style="21" customWidth="1"/>
    <col min="213" max="213" width="13.44140625" style="21" bestFit="1" customWidth="1"/>
    <col min="214" max="214" width="15.6640625" style="21" customWidth="1"/>
    <col min="215" max="223" width="9.109375" style="21" customWidth="1"/>
    <col min="224" max="224" width="14.33203125" style="21" customWidth="1"/>
    <col min="225" max="225" width="16.6640625" style="21" customWidth="1"/>
    <col min="226" max="226" width="12.6640625" style="21" customWidth="1"/>
    <col min="227" max="227" width="10.5546875" style="21" customWidth="1"/>
    <col min="228" max="228" width="10.44140625" style="21" bestFit="1" customWidth="1"/>
    <col min="229" max="231" width="9.6640625" style="21" bestFit="1" customWidth="1"/>
    <col min="232" max="232" width="10" style="21" bestFit="1" customWidth="1"/>
    <col min="233" max="242" width="9.6640625" style="21" bestFit="1" customWidth="1"/>
    <col min="243" max="243" width="10" style="21" bestFit="1" customWidth="1"/>
    <col min="244" max="253" width="9.6640625" style="21" bestFit="1" customWidth="1"/>
    <col min="254" max="254" width="10" style="21" bestFit="1" customWidth="1"/>
    <col min="255" max="255" width="11.5546875" style="21" bestFit="1" customWidth="1"/>
    <col min="256" max="256" width="9.6640625" style="21" bestFit="1" customWidth="1"/>
    <col min="257" max="257" width="12.5546875" style="21" bestFit="1" customWidth="1"/>
    <col min="258" max="258" width="12.109375" style="21" bestFit="1" customWidth="1"/>
    <col min="259" max="259" width="13" style="21" bestFit="1" customWidth="1"/>
    <col min="260" max="260" width="11" style="21" bestFit="1" customWidth="1"/>
    <col min="261" max="261" width="11.109375" style="21" bestFit="1" customWidth="1"/>
    <col min="262" max="263" width="12.5546875" style="21" bestFit="1" customWidth="1"/>
    <col min="264" max="264" width="9.6640625" style="21" bestFit="1" customWidth="1"/>
    <col min="265" max="265" width="11.109375" style="21" bestFit="1" customWidth="1"/>
    <col min="266" max="266" width="10" style="21" bestFit="1" customWidth="1"/>
    <col min="267" max="267" width="9.6640625" style="21" bestFit="1" customWidth="1"/>
    <col min="268" max="268" width="12.88671875" style="21" bestFit="1" customWidth="1"/>
    <col min="269" max="269" width="13.88671875" style="21" bestFit="1" customWidth="1"/>
    <col min="270" max="278" width="9.6640625" style="21" bestFit="1" customWidth="1"/>
    <col min="279" max="16384" width="9.44140625" style="21"/>
  </cols>
  <sheetData>
    <row r="1" spans="1:278" s="75" customFormat="1">
      <c r="B1" s="17"/>
      <c r="C1" s="10"/>
    </row>
    <row r="2" spans="1:278" ht="18">
      <c r="A2" s="92" t="s">
        <v>365</v>
      </c>
      <c r="FO2" s="21">
        <f>FM75-FN75</f>
        <v>0</v>
      </c>
    </row>
    <row r="4" spans="1:278" s="51" customFormat="1" ht="13.5" customHeight="1">
      <c r="A4" s="131" t="s">
        <v>82</v>
      </c>
      <c r="B4" s="131"/>
      <c r="C4" s="131" t="s">
        <v>83</v>
      </c>
      <c r="D4" s="20"/>
      <c r="E4" s="131" t="s">
        <v>254</v>
      </c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 t="s">
        <v>255</v>
      </c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 t="s">
        <v>295</v>
      </c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31"/>
      <c r="EC4" s="131"/>
      <c r="ED4" s="131"/>
      <c r="EE4" s="131"/>
      <c r="EF4" s="131"/>
      <c r="EG4" s="131"/>
      <c r="EH4" s="131"/>
      <c r="EI4" s="131"/>
      <c r="EJ4" s="131"/>
      <c r="EK4" s="131"/>
      <c r="EL4" s="131"/>
      <c r="EM4" s="131"/>
      <c r="EN4" s="131"/>
      <c r="EO4" s="131"/>
      <c r="EP4" s="131"/>
      <c r="EQ4" s="131"/>
      <c r="ER4" s="131"/>
      <c r="ES4" s="131"/>
      <c r="ET4" s="131"/>
      <c r="EU4" s="131"/>
      <c r="EV4" s="131"/>
      <c r="EW4" s="131"/>
      <c r="EX4" s="131"/>
      <c r="EY4" s="131"/>
      <c r="EZ4" s="131"/>
      <c r="FA4" s="131"/>
      <c r="FB4" s="131"/>
      <c r="FC4" s="131"/>
      <c r="FD4" s="131"/>
      <c r="FE4" s="131"/>
      <c r="FF4" s="131"/>
      <c r="FG4" s="131"/>
      <c r="FH4" s="131"/>
      <c r="FI4" s="131"/>
      <c r="FJ4" s="131"/>
      <c r="FK4" s="131"/>
      <c r="FL4" s="131"/>
      <c r="FM4" s="131" t="s">
        <v>240</v>
      </c>
      <c r="FN4" s="131"/>
      <c r="FO4" s="131"/>
      <c r="FP4" s="131"/>
      <c r="FQ4" s="131"/>
      <c r="FR4" s="131"/>
      <c r="FS4" s="131"/>
      <c r="FT4" s="131"/>
      <c r="FU4" s="131"/>
      <c r="FV4" s="131"/>
      <c r="FW4" s="131"/>
      <c r="FX4" s="131"/>
      <c r="FY4" s="131"/>
      <c r="FZ4" s="131"/>
      <c r="GA4" s="131"/>
      <c r="GB4" s="131"/>
      <c r="GC4" s="131"/>
      <c r="GD4" s="131"/>
      <c r="GE4" s="131"/>
      <c r="GF4" s="131"/>
      <c r="GG4" s="131"/>
      <c r="GH4" s="131"/>
      <c r="GI4" s="131"/>
      <c r="GJ4" s="131"/>
      <c r="GK4" s="131"/>
      <c r="GL4" s="131"/>
      <c r="GM4" s="131"/>
      <c r="GN4" s="131"/>
      <c r="GO4" s="131"/>
      <c r="GP4" s="131"/>
      <c r="GQ4" s="131"/>
      <c r="GR4" s="131"/>
      <c r="GS4" s="131"/>
      <c r="GT4" s="131"/>
      <c r="GU4" s="131"/>
      <c r="GV4" s="131"/>
      <c r="GW4" s="131"/>
      <c r="GX4" s="131"/>
      <c r="GY4" s="131"/>
      <c r="GZ4" s="131"/>
      <c r="HA4" s="131"/>
      <c r="HB4" s="131"/>
      <c r="HC4" s="131"/>
      <c r="HD4" s="131"/>
      <c r="HE4" s="131"/>
      <c r="HF4" s="131"/>
      <c r="HG4" s="131"/>
      <c r="HH4" s="131"/>
      <c r="HI4" s="131"/>
      <c r="HJ4" s="131"/>
      <c r="HK4" s="131"/>
      <c r="HL4" s="131"/>
      <c r="HM4" s="131"/>
      <c r="HN4" s="131"/>
      <c r="HO4" s="131"/>
      <c r="HP4" s="131" t="s">
        <v>296</v>
      </c>
      <c r="HQ4" s="131"/>
      <c r="HR4" s="131"/>
      <c r="HS4" s="131"/>
      <c r="HT4" s="131"/>
      <c r="HU4" s="131"/>
      <c r="HV4" s="131"/>
      <c r="HW4" s="131"/>
      <c r="HX4" s="131"/>
      <c r="HY4" s="131"/>
      <c r="HZ4" s="131"/>
      <c r="IA4" s="131"/>
      <c r="IB4" s="131"/>
      <c r="IC4" s="131"/>
      <c r="ID4" s="131"/>
      <c r="IE4" s="131"/>
      <c r="IF4" s="131"/>
      <c r="IG4" s="131"/>
      <c r="IH4" s="131"/>
      <c r="II4" s="131"/>
      <c r="IJ4" s="131"/>
      <c r="IK4" s="131"/>
      <c r="IL4" s="131"/>
      <c r="IM4" s="131"/>
      <c r="IN4" s="131"/>
      <c r="IO4" s="131"/>
      <c r="IP4" s="131"/>
      <c r="IQ4" s="131"/>
      <c r="IR4" s="131"/>
      <c r="IS4" s="131"/>
      <c r="IT4" s="131"/>
      <c r="IU4" s="131"/>
      <c r="IV4" s="131"/>
    </row>
    <row r="5" spans="1:278" s="51" customFormat="1" ht="105.75" customHeight="1">
      <c r="A5" s="131"/>
      <c r="B5" s="131"/>
      <c r="C5" s="131"/>
      <c r="D5" s="20">
        <v>2021</v>
      </c>
      <c r="E5" s="131" t="s">
        <v>91</v>
      </c>
      <c r="F5" s="20" t="s">
        <v>92</v>
      </c>
      <c r="G5" s="20" t="s">
        <v>151</v>
      </c>
      <c r="H5" s="20" t="s">
        <v>93</v>
      </c>
      <c r="I5" s="20" t="s">
        <v>152</v>
      </c>
      <c r="J5" s="20" t="s">
        <v>94</v>
      </c>
      <c r="K5" s="20" t="s">
        <v>95</v>
      </c>
      <c r="L5" s="20" t="s">
        <v>96</v>
      </c>
      <c r="M5" s="20" t="s">
        <v>97</v>
      </c>
      <c r="N5" s="20" t="s">
        <v>98</v>
      </c>
      <c r="O5" s="20" t="s">
        <v>99</v>
      </c>
      <c r="P5" s="20" t="s">
        <v>153</v>
      </c>
      <c r="Q5" s="20" t="s">
        <v>154</v>
      </c>
      <c r="R5" s="20" t="s">
        <v>155</v>
      </c>
      <c r="S5" s="20" t="s">
        <v>100</v>
      </c>
      <c r="T5" s="20" t="s">
        <v>156</v>
      </c>
      <c r="U5" s="20" t="s">
        <v>101</v>
      </c>
      <c r="V5" s="20" t="s">
        <v>102</v>
      </c>
      <c r="W5" s="20" t="s">
        <v>103</v>
      </c>
      <c r="X5" s="20" t="s">
        <v>104</v>
      </c>
      <c r="Y5" s="20" t="s">
        <v>105</v>
      </c>
      <c r="Z5" s="20" t="s">
        <v>106</v>
      </c>
      <c r="AA5" s="20" t="s">
        <v>107</v>
      </c>
      <c r="AB5" s="20" t="s">
        <v>108</v>
      </c>
      <c r="AC5" s="20" t="s">
        <v>109</v>
      </c>
      <c r="AD5" s="20" t="s">
        <v>110</v>
      </c>
      <c r="AE5" s="20" t="s">
        <v>111</v>
      </c>
      <c r="AF5" s="20" t="s">
        <v>112</v>
      </c>
      <c r="AG5" s="20" t="s">
        <v>113</v>
      </c>
      <c r="AH5" s="20" t="s">
        <v>157</v>
      </c>
      <c r="AI5" s="20" t="s">
        <v>114</v>
      </c>
      <c r="AJ5" s="20" t="s">
        <v>114</v>
      </c>
      <c r="AK5" s="20" t="s">
        <v>158</v>
      </c>
      <c r="AL5" s="20" t="s">
        <v>159</v>
      </c>
      <c r="AM5" s="20" t="s">
        <v>160</v>
      </c>
      <c r="AN5" s="20" t="s">
        <v>115</v>
      </c>
      <c r="AO5" s="20" t="s">
        <v>161</v>
      </c>
      <c r="AP5" s="20" t="s">
        <v>116</v>
      </c>
      <c r="AQ5" s="20" t="s">
        <v>117</v>
      </c>
      <c r="AR5" s="20" t="s">
        <v>118</v>
      </c>
      <c r="AS5" s="20" t="s">
        <v>162</v>
      </c>
      <c r="AT5" s="20" t="s">
        <v>119</v>
      </c>
      <c r="AU5" s="20" t="s">
        <v>163</v>
      </c>
      <c r="AV5" s="20" t="s">
        <v>120</v>
      </c>
      <c r="AW5" s="20" t="s">
        <v>164</v>
      </c>
      <c r="AX5" s="20" t="s">
        <v>121</v>
      </c>
      <c r="AY5" s="20" t="s">
        <v>122</v>
      </c>
      <c r="AZ5" s="20" t="s">
        <v>165</v>
      </c>
      <c r="BA5" s="20" t="s">
        <v>166</v>
      </c>
      <c r="BB5" s="20" t="s">
        <v>167</v>
      </c>
      <c r="BC5" s="20" t="s">
        <v>168</v>
      </c>
      <c r="BD5" s="20" t="s">
        <v>169</v>
      </c>
      <c r="BE5" s="20" t="s">
        <v>170</v>
      </c>
      <c r="BF5" s="20" t="s">
        <v>171</v>
      </c>
      <c r="BG5" s="20">
        <v>2022</v>
      </c>
      <c r="BH5" s="131" t="s">
        <v>91</v>
      </c>
      <c r="BI5" s="20" t="s">
        <v>92</v>
      </c>
      <c r="BJ5" s="20" t="s">
        <v>151</v>
      </c>
      <c r="BK5" s="20" t="s">
        <v>93</v>
      </c>
      <c r="BL5" s="20" t="s">
        <v>152</v>
      </c>
      <c r="BM5" s="20" t="s">
        <v>94</v>
      </c>
      <c r="BN5" s="20" t="s">
        <v>95</v>
      </c>
      <c r="BO5" s="20" t="s">
        <v>96</v>
      </c>
      <c r="BP5" s="20" t="s">
        <v>97</v>
      </c>
      <c r="BQ5" s="20" t="s">
        <v>98</v>
      </c>
      <c r="BR5" s="20" t="s">
        <v>99</v>
      </c>
      <c r="BS5" s="20" t="s">
        <v>153</v>
      </c>
      <c r="BT5" s="20" t="s">
        <v>154</v>
      </c>
      <c r="BU5" s="20" t="s">
        <v>155</v>
      </c>
      <c r="BV5" s="20" t="s">
        <v>100</v>
      </c>
      <c r="BW5" s="20" t="s">
        <v>156</v>
      </c>
      <c r="BX5" s="20" t="s">
        <v>101</v>
      </c>
      <c r="BY5" s="20" t="s">
        <v>102</v>
      </c>
      <c r="BZ5" s="20" t="s">
        <v>103</v>
      </c>
      <c r="CA5" s="20" t="s">
        <v>104</v>
      </c>
      <c r="CB5" s="20" t="s">
        <v>105</v>
      </c>
      <c r="CC5" s="20" t="s">
        <v>106</v>
      </c>
      <c r="CD5" s="20" t="s">
        <v>107</v>
      </c>
      <c r="CE5" s="20" t="s">
        <v>108</v>
      </c>
      <c r="CF5" s="20" t="s">
        <v>109</v>
      </c>
      <c r="CG5" s="20" t="s">
        <v>110</v>
      </c>
      <c r="CH5" s="20" t="s">
        <v>111</v>
      </c>
      <c r="CI5" s="20" t="s">
        <v>112</v>
      </c>
      <c r="CJ5" s="20" t="s">
        <v>113</v>
      </c>
      <c r="CK5" s="20" t="s">
        <v>157</v>
      </c>
      <c r="CL5" s="20" t="s">
        <v>114</v>
      </c>
      <c r="CM5" s="20" t="s">
        <v>114</v>
      </c>
      <c r="CN5" s="20" t="s">
        <v>158</v>
      </c>
      <c r="CO5" s="20" t="s">
        <v>159</v>
      </c>
      <c r="CP5" s="20" t="s">
        <v>160</v>
      </c>
      <c r="CQ5" s="20" t="s">
        <v>115</v>
      </c>
      <c r="CR5" s="20" t="s">
        <v>161</v>
      </c>
      <c r="CS5" s="20" t="s">
        <v>116</v>
      </c>
      <c r="CT5" s="20" t="s">
        <v>117</v>
      </c>
      <c r="CU5" s="20" t="s">
        <v>118</v>
      </c>
      <c r="CV5" s="20" t="s">
        <v>162</v>
      </c>
      <c r="CW5" s="20" t="s">
        <v>119</v>
      </c>
      <c r="CX5" s="20" t="s">
        <v>163</v>
      </c>
      <c r="CY5" s="20" t="s">
        <v>120</v>
      </c>
      <c r="CZ5" s="20" t="s">
        <v>164</v>
      </c>
      <c r="DA5" s="20" t="s">
        <v>121</v>
      </c>
      <c r="DB5" s="20" t="s">
        <v>122</v>
      </c>
      <c r="DC5" s="20" t="s">
        <v>165</v>
      </c>
      <c r="DD5" s="20" t="s">
        <v>166</v>
      </c>
      <c r="DE5" s="20" t="s">
        <v>167</v>
      </c>
      <c r="DF5" s="20" t="s">
        <v>168</v>
      </c>
      <c r="DG5" s="20" t="s">
        <v>169</v>
      </c>
      <c r="DH5" s="20" t="s">
        <v>170</v>
      </c>
      <c r="DI5" s="20" t="s">
        <v>171</v>
      </c>
      <c r="DJ5" s="20">
        <v>2023</v>
      </c>
      <c r="DK5" s="131" t="s">
        <v>91</v>
      </c>
      <c r="DL5" s="20" t="s">
        <v>92</v>
      </c>
      <c r="DM5" s="20" t="s">
        <v>151</v>
      </c>
      <c r="DN5" s="20" t="s">
        <v>93</v>
      </c>
      <c r="DO5" s="20" t="s">
        <v>152</v>
      </c>
      <c r="DP5" s="20" t="s">
        <v>94</v>
      </c>
      <c r="DQ5" s="20" t="s">
        <v>95</v>
      </c>
      <c r="DR5" s="20" t="s">
        <v>96</v>
      </c>
      <c r="DS5" s="20" t="s">
        <v>97</v>
      </c>
      <c r="DT5" s="20" t="s">
        <v>98</v>
      </c>
      <c r="DU5" s="20" t="s">
        <v>99</v>
      </c>
      <c r="DV5" s="20" t="s">
        <v>153</v>
      </c>
      <c r="DW5" s="20" t="s">
        <v>154</v>
      </c>
      <c r="DX5" s="20" t="s">
        <v>155</v>
      </c>
      <c r="DY5" s="20" t="s">
        <v>100</v>
      </c>
      <c r="DZ5" s="20" t="s">
        <v>156</v>
      </c>
      <c r="EA5" s="20" t="s">
        <v>101</v>
      </c>
      <c r="EB5" s="20" t="s">
        <v>102</v>
      </c>
      <c r="EC5" s="20" t="s">
        <v>103</v>
      </c>
      <c r="ED5" s="20" t="s">
        <v>104</v>
      </c>
      <c r="EE5" s="20" t="s">
        <v>105</v>
      </c>
      <c r="EF5" s="20" t="s">
        <v>106</v>
      </c>
      <c r="EG5" s="20" t="s">
        <v>107</v>
      </c>
      <c r="EH5" s="20" t="s">
        <v>108</v>
      </c>
      <c r="EI5" s="20" t="s">
        <v>109</v>
      </c>
      <c r="EJ5" s="20" t="s">
        <v>110</v>
      </c>
      <c r="EK5" s="20" t="s">
        <v>111</v>
      </c>
      <c r="EL5" s="20" t="s">
        <v>112</v>
      </c>
      <c r="EM5" s="20" t="s">
        <v>113</v>
      </c>
      <c r="EN5" s="20" t="s">
        <v>157</v>
      </c>
      <c r="EO5" s="20" t="s">
        <v>114</v>
      </c>
      <c r="EP5" s="20" t="s">
        <v>114</v>
      </c>
      <c r="EQ5" s="20" t="s">
        <v>158</v>
      </c>
      <c r="ER5" s="20" t="s">
        <v>159</v>
      </c>
      <c r="ES5" s="20" t="s">
        <v>160</v>
      </c>
      <c r="ET5" s="20" t="s">
        <v>115</v>
      </c>
      <c r="EU5" s="20" t="s">
        <v>161</v>
      </c>
      <c r="EV5" s="20" t="s">
        <v>116</v>
      </c>
      <c r="EW5" s="20" t="s">
        <v>117</v>
      </c>
      <c r="EX5" s="20" t="s">
        <v>118</v>
      </c>
      <c r="EY5" s="20" t="s">
        <v>162</v>
      </c>
      <c r="EZ5" s="20" t="s">
        <v>119</v>
      </c>
      <c r="FA5" s="20" t="s">
        <v>163</v>
      </c>
      <c r="FB5" s="20" t="s">
        <v>120</v>
      </c>
      <c r="FC5" s="20" t="s">
        <v>164</v>
      </c>
      <c r="FD5" s="20" t="s">
        <v>121</v>
      </c>
      <c r="FE5" s="20" t="s">
        <v>122</v>
      </c>
      <c r="FF5" s="20" t="s">
        <v>165</v>
      </c>
      <c r="FG5" s="20" t="s">
        <v>166</v>
      </c>
      <c r="FH5" s="20" t="s">
        <v>167</v>
      </c>
      <c r="FI5" s="20" t="s">
        <v>168</v>
      </c>
      <c r="FJ5" s="20" t="s">
        <v>169</v>
      </c>
      <c r="FK5" s="20" t="s">
        <v>170</v>
      </c>
      <c r="FL5" s="20" t="s">
        <v>171</v>
      </c>
      <c r="FM5" s="20">
        <v>2024</v>
      </c>
      <c r="FN5" s="131" t="s">
        <v>91</v>
      </c>
      <c r="FO5" s="20" t="s">
        <v>92</v>
      </c>
      <c r="FP5" s="20" t="s">
        <v>151</v>
      </c>
      <c r="FQ5" s="20" t="s">
        <v>93</v>
      </c>
      <c r="FR5" s="20" t="s">
        <v>152</v>
      </c>
      <c r="FS5" s="20" t="s">
        <v>94</v>
      </c>
      <c r="FT5" s="20" t="s">
        <v>95</v>
      </c>
      <c r="FU5" s="20" t="s">
        <v>96</v>
      </c>
      <c r="FV5" s="20" t="s">
        <v>97</v>
      </c>
      <c r="FW5" s="20" t="s">
        <v>98</v>
      </c>
      <c r="FX5" s="20" t="s">
        <v>99</v>
      </c>
      <c r="FY5" s="20" t="s">
        <v>153</v>
      </c>
      <c r="FZ5" s="20" t="s">
        <v>154</v>
      </c>
      <c r="GA5" s="20" t="s">
        <v>155</v>
      </c>
      <c r="GB5" s="20" t="s">
        <v>100</v>
      </c>
      <c r="GC5" s="20" t="s">
        <v>156</v>
      </c>
      <c r="GD5" s="20" t="s">
        <v>101</v>
      </c>
      <c r="GE5" s="20" t="s">
        <v>102</v>
      </c>
      <c r="GF5" s="20" t="s">
        <v>103</v>
      </c>
      <c r="GG5" s="20" t="s">
        <v>104</v>
      </c>
      <c r="GH5" s="20" t="s">
        <v>105</v>
      </c>
      <c r="GI5" s="20" t="s">
        <v>106</v>
      </c>
      <c r="GJ5" s="20" t="s">
        <v>107</v>
      </c>
      <c r="GK5" s="20" t="s">
        <v>108</v>
      </c>
      <c r="GL5" s="20" t="s">
        <v>109</v>
      </c>
      <c r="GM5" s="20" t="s">
        <v>110</v>
      </c>
      <c r="GN5" s="20" t="s">
        <v>111</v>
      </c>
      <c r="GO5" s="20" t="s">
        <v>112</v>
      </c>
      <c r="GP5" s="20" t="s">
        <v>113</v>
      </c>
      <c r="GQ5" s="20" t="s">
        <v>157</v>
      </c>
      <c r="GR5" s="20" t="s">
        <v>114</v>
      </c>
      <c r="GS5" s="20" t="s">
        <v>114</v>
      </c>
      <c r="GT5" s="20" t="s">
        <v>158</v>
      </c>
      <c r="GU5" s="20" t="s">
        <v>159</v>
      </c>
      <c r="GV5" s="20" t="s">
        <v>160</v>
      </c>
      <c r="GW5" s="20" t="s">
        <v>115</v>
      </c>
      <c r="GX5" s="20" t="s">
        <v>161</v>
      </c>
      <c r="GY5" s="20" t="s">
        <v>116</v>
      </c>
      <c r="GZ5" s="20" t="s">
        <v>117</v>
      </c>
      <c r="HA5" s="20" t="s">
        <v>118</v>
      </c>
      <c r="HB5" s="20" t="s">
        <v>162</v>
      </c>
      <c r="HC5" s="20" t="s">
        <v>119</v>
      </c>
      <c r="HD5" s="20" t="s">
        <v>163</v>
      </c>
      <c r="HE5" s="20" t="s">
        <v>120</v>
      </c>
      <c r="HF5" s="20" t="s">
        <v>164</v>
      </c>
      <c r="HG5" s="20" t="s">
        <v>121</v>
      </c>
      <c r="HH5" s="20" t="s">
        <v>122</v>
      </c>
      <c r="HI5" s="20" t="s">
        <v>165</v>
      </c>
      <c r="HJ5" s="20" t="s">
        <v>166</v>
      </c>
      <c r="HK5" s="20" t="s">
        <v>167</v>
      </c>
      <c r="HL5" s="20" t="s">
        <v>168</v>
      </c>
      <c r="HM5" s="20" t="s">
        <v>169</v>
      </c>
      <c r="HN5" s="20" t="s">
        <v>170</v>
      </c>
      <c r="HO5" s="20" t="s">
        <v>171</v>
      </c>
      <c r="HP5" s="20">
        <v>2025</v>
      </c>
      <c r="HQ5" s="131" t="s">
        <v>91</v>
      </c>
      <c r="HR5" s="20" t="s">
        <v>92</v>
      </c>
      <c r="HS5" s="20" t="s">
        <v>151</v>
      </c>
      <c r="HT5" s="20" t="s">
        <v>93</v>
      </c>
      <c r="HU5" s="20" t="s">
        <v>152</v>
      </c>
      <c r="HV5" s="20" t="s">
        <v>94</v>
      </c>
      <c r="HW5" s="20" t="s">
        <v>95</v>
      </c>
      <c r="HX5" s="20" t="s">
        <v>96</v>
      </c>
      <c r="HY5" s="20" t="s">
        <v>97</v>
      </c>
      <c r="HZ5" s="20" t="s">
        <v>98</v>
      </c>
      <c r="IA5" s="20" t="s">
        <v>99</v>
      </c>
      <c r="IB5" s="20" t="s">
        <v>153</v>
      </c>
      <c r="IC5" s="20" t="s">
        <v>154</v>
      </c>
      <c r="ID5" s="20" t="s">
        <v>155</v>
      </c>
      <c r="IE5" s="20" t="s">
        <v>100</v>
      </c>
      <c r="IF5" s="20" t="s">
        <v>156</v>
      </c>
      <c r="IG5" s="20" t="s">
        <v>101</v>
      </c>
      <c r="IH5" s="20" t="s">
        <v>102</v>
      </c>
      <c r="II5" s="20" t="s">
        <v>103</v>
      </c>
      <c r="IJ5" s="20" t="s">
        <v>104</v>
      </c>
      <c r="IK5" s="20" t="s">
        <v>105</v>
      </c>
      <c r="IL5" s="20" t="s">
        <v>106</v>
      </c>
      <c r="IM5" s="20" t="s">
        <v>107</v>
      </c>
      <c r="IN5" s="20" t="s">
        <v>108</v>
      </c>
      <c r="IO5" s="20" t="s">
        <v>109</v>
      </c>
      <c r="IP5" s="20" t="s">
        <v>110</v>
      </c>
      <c r="IQ5" s="20" t="s">
        <v>111</v>
      </c>
      <c r="IR5" s="20" t="s">
        <v>112</v>
      </c>
      <c r="IS5" s="20" t="s">
        <v>113</v>
      </c>
      <c r="IT5" s="20" t="s">
        <v>157</v>
      </c>
      <c r="IU5" s="20" t="s">
        <v>114</v>
      </c>
      <c r="IV5" s="20" t="s">
        <v>114</v>
      </c>
      <c r="IW5" s="20" t="s">
        <v>158</v>
      </c>
      <c r="IX5" s="20" t="s">
        <v>159</v>
      </c>
      <c r="IY5" s="20" t="s">
        <v>160</v>
      </c>
      <c r="IZ5" s="20" t="s">
        <v>115</v>
      </c>
      <c r="JA5" s="20" t="s">
        <v>161</v>
      </c>
      <c r="JB5" s="20" t="s">
        <v>116</v>
      </c>
      <c r="JC5" s="20" t="s">
        <v>117</v>
      </c>
      <c r="JD5" s="20" t="s">
        <v>118</v>
      </c>
      <c r="JE5" s="20" t="s">
        <v>162</v>
      </c>
      <c r="JF5" s="20" t="s">
        <v>119</v>
      </c>
      <c r="JG5" s="20" t="s">
        <v>163</v>
      </c>
      <c r="JH5" s="20" t="s">
        <v>120</v>
      </c>
      <c r="JI5" s="20" t="s">
        <v>164</v>
      </c>
      <c r="JJ5" s="20" t="s">
        <v>121</v>
      </c>
      <c r="JK5" s="20" t="s">
        <v>122</v>
      </c>
      <c r="JL5" s="20" t="s">
        <v>165</v>
      </c>
      <c r="JM5" s="20" t="s">
        <v>166</v>
      </c>
      <c r="JN5" s="20" t="s">
        <v>167</v>
      </c>
      <c r="JO5" s="20" t="s">
        <v>168</v>
      </c>
      <c r="JP5" s="20" t="s">
        <v>169</v>
      </c>
      <c r="JQ5" s="20" t="s">
        <v>170</v>
      </c>
      <c r="JR5" s="20" t="s">
        <v>171</v>
      </c>
    </row>
    <row r="6" spans="1:278" s="51" customFormat="1" ht="33.75" customHeight="1">
      <c r="A6" s="131"/>
      <c r="B6" s="131"/>
      <c r="C6" s="131"/>
      <c r="D6" s="20">
        <f>'2023-2025 mjcc'!M16</f>
        <v>558282348.38999999</v>
      </c>
      <c r="E6" s="131"/>
      <c r="F6" s="20">
        <v>4112</v>
      </c>
      <c r="G6" s="20">
        <v>4111</v>
      </c>
      <c r="H6" s="20">
        <v>4113</v>
      </c>
      <c r="I6" s="20">
        <v>4211</v>
      </c>
      <c r="J6" s="20">
        <v>4212</v>
      </c>
      <c r="K6" s="20">
        <v>4213</v>
      </c>
      <c r="L6" s="20">
        <v>4214</v>
      </c>
      <c r="M6" s="20">
        <v>4215</v>
      </c>
      <c r="N6" s="20">
        <v>4216</v>
      </c>
      <c r="O6" s="20">
        <v>4221</v>
      </c>
      <c r="P6" s="20">
        <v>4222</v>
      </c>
      <c r="Q6" s="20">
        <v>4232</v>
      </c>
      <c r="R6" s="20">
        <v>4233</v>
      </c>
      <c r="S6" s="20">
        <v>4234</v>
      </c>
      <c r="T6" s="20">
        <v>4235</v>
      </c>
      <c r="U6" s="20">
        <v>4237</v>
      </c>
      <c r="V6" s="20">
        <v>4239</v>
      </c>
      <c r="W6" s="20">
        <v>4241</v>
      </c>
      <c r="X6" s="20">
        <v>4251</v>
      </c>
      <c r="Y6" s="20">
        <v>4252</v>
      </c>
      <c r="Z6" s="20">
        <v>4261</v>
      </c>
      <c r="AA6" s="20">
        <v>4264</v>
      </c>
      <c r="AB6" s="20">
        <v>4267</v>
      </c>
      <c r="AC6" s="20">
        <v>4269</v>
      </c>
      <c r="AD6" s="20">
        <v>4511</v>
      </c>
      <c r="AE6" s="20">
        <v>4521</v>
      </c>
      <c r="AF6" s="20">
        <v>4621</v>
      </c>
      <c r="AG6" s="20">
        <v>4631</v>
      </c>
      <c r="AH6" s="20">
        <v>4632</v>
      </c>
      <c r="AI6" s="20">
        <v>4637</v>
      </c>
      <c r="AJ6" s="20">
        <v>4638</v>
      </c>
      <c r="AK6" s="20">
        <v>4639</v>
      </c>
      <c r="AL6" s="20">
        <v>4651</v>
      </c>
      <c r="AM6" s="20">
        <v>4657</v>
      </c>
      <c r="AN6" s="20">
        <v>4712</v>
      </c>
      <c r="AO6" s="20">
        <v>4721</v>
      </c>
      <c r="AP6" s="20">
        <v>4722</v>
      </c>
      <c r="AQ6" s="20">
        <v>4723</v>
      </c>
      <c r="AR6" s="20">
        <v>4724</v>
      </c>
      <c r="AS6" s="20">
        <v>4726</v>
      </c>
      <c r="AT6" s="20">
        <v>4727</v>
      </c>
      <c r="AU6" s="20">
        <v>4728</v>
      </c>
      <c r="AV6" s="20">
        <v>4729</v>
      </c>
      <c r="AW6" s="20">
        <v>4741</v>
      </c>
      <c r="AX6" s="20">
        <v>4811</v>
      </c>
      <c r="AY6" s="20">
        <v>4823</v>
      </c>
      <c r="AZ6" s="20">
        <v>4831</v>
      </c>
      <c r="BA6" s="20">
        <v>4861</v>
      </c>
      <c r="BB6" s="20">
        <v>5112</v>
      </c>
      <c r="BC6" s="20">
        <v>5113</v>
      </c>
      <c r="BD6" s="20">
        <v>5129</v>
      </c>
      <c r="BE6" s="20">
        <v>5132</v>
      </c>
      <c r="BF6" s="20">
        <v>5134</v>
      </c>
      <c r="BG6" s="20">
        <f>'2023-2025 mjcc'!N16</f>
        <v>579778959.89999998</v>
      </c>
      <c r="BH6" s="131"/>
      <c r="BI6" s="20">
        <v>4112</v>
      </c>
      <c r="BJ6" s="20">
        <v>4111</v>
      </c>
      <c r="BK6" s="20">
        <v>4113</v>
      </c>
      <c r="BL6" s="20">
        <v>4211</v>
      </c>
      <c r="BM6" s="20">
        <v>4212</v>
      </c>
      <c r="BN6" s="20">
        <v>4213</v>
      </c>
      <c r="BO6" s="20">
        <v>4214</v>
      </c>
      <c r="BP6" s="20">
        <v>4215</v>
      </c>
      <c r="BQ6" s="20">
        <v>4216</v>
      </c>
      <c r="BR6" s="20">
        <v>4221</v>
      </c>
      <c r="BS6" s="20">
        <v>4222</v>
      </c>
      <c r="BT6" s="20">
        <v>4232</v>
      </c>
      <c r="BU6" s="20">
        <v>4233</v>
      </c>
      <c r="BV6" s="20">
        <v>4234</v>
      </c>
      <c r="BW6" s="20">
        <v>4235</v>
      </c>
      <c r="BX6" s="20">
        <v>4237</v>
      </c>
      <c r="BY6" s="20">
        <v>4239</v>
      </c>
      <c r="BZ6" s="20">
        <v>4241</v>
      </c>
      <c r="CA6" s="20">
        <v>4251</v>
      </c>
      <c r="CB6" s="20">
        <v>4252</v>
      </c>
      <c r="CC6" s="20">
        <v>4261</v>
      </c>
      <c r="CD6" s="20">
        <v>4264</v>
      </c>
      <c r="CE6" s="20">
        <v>4267</v>
      </c>
      <c r="CF6" s="20">
        <v>4269</v>
      </c>
      <c r="CG6" s="20">
        <v>4511</v>
      </c>
      <c r="CH6" s="20">
        <v>4521</v>
      </c>
      <c r="CI6" s="20">
        <v>4621</v>
      </c>
      <c r="CJ6" s="20">
        <v>4631</v>
      </c>
      <c r="CK6" s="20">
        <v>4632</v>
      </c>
      <c r="CL6" s="20">
        <v>4637</v>
      </c>
      <c r="CM6" s="20">
        <v>4638</v>
      </c>
      <c r="CN6" s="20">
        <v>4639</v>
      </c>
      <c r="CO6" s="20">
        <v>4651</v>
      </c>
      <c r="CP6" s="20">
        <v>4657</v>
      </c>
      <c r="CQ6" s="20">
        <v>4712</v>
      </c>
      <c r="CR6" s="20">
        <v>4721</v>
      </c>
      <c r="CS6" s="20">
        <v>4722</v>
      </c>
      <c r="CT6" s="20">
        <v>4723</v>
      </c>
      <c r="CU6" s="20">
        <v>4724</v>
      </c>
      <c r="CV6" s="20">
        <v>4726</v>
      </c>
      <c r="CW6" s="20">
        <v>4727</v>
      </c>
      <c r="CX6" s="20">
        <v>4728</v>
      </c>
      <c r="CY6" s="20">
        <v>4729</v>
      </c>
      <c r="CZ6" s="20">
        <v>4741</v>
      </c>
      <c r="DA6" s="20">
        <v>4811</v>
      </c>
      <c r="DB6" s="20">
        <v>4823</v>
      </c>
      <c r="DC6" s="20">
        <v>4831</v>
      </c>
      <c r="DD6" s="20">
        <v>4861</v>
      </c>
      <c r="DE6" s="20">
        <v>5112</v>
      </c>
      <c r="DF6" s="20">
        <v>5113</v>
      </c>
      <c r="DG6" s="20">
        <v>5129</v>
      </c>
      <c r="DH6" s="20">
        <v>5132</v>
      </c>
      <c r="DI6" s="20">
        <v>5134</v>
      </c>
      <c r="DJ6" s="20">
        <f>'2023-2025 mjcc'!O16</f>
        <v>654118424.80884469</v>
      </c>
      <c r="DK6" s="131"/>
      <c r="DL6" s="20">
        <v>4112</v>
      </c>
      <c r="DM6" s="20">
        <v>4111</v>
      </c>
      <c r="DN6" s="20">
        <v>4113</v>
      </c>
      <c r="DO6" s="20">
        <v>4211</v>
      </c>
      <c r="DP6" s="20">
        <v>4212</v>
      </c>
      <c r="DQ6" s="20">
        <v>4213</v>
      </c>
      <c r="DR6" s="20">
        <v>4214</v>
      </c>
      <c r="DS6" s="20">
        <v>4215</v>
      </c>
      <c r="DT6" s="20">
        <v>4216</v>
      </c>
      <c r="DU6" s="20">
        <v>4221</v>
      </c>
      <c r="DV6" s="20">
        <v>4222</v>
      </c>
      <c r="DW6" s="20">
        <v>4232</v>
      </c>
      <c r="DX6" s="20">
        <v>4233</v>
      </c>
      <c r="DY6" s="20">
        <v>4234</v>
      </c>
      <c r="DZ6" s="20">
        <v>4235</v>
      </c>
      <c r="EA6" s="20">
        <v>4237</v>
      </c>
      <c r="EB6" s="20">
        <v>4239</v>
      </c>
      <c r="EC6" s="20">
        <v>4241</v>
      </c>
      <c r="ED6" s="20">
        <v>4251</v>
      </c>
      <c r="EE6" s="20">
        <v>4252</v>
      </c>
      <c r="EF6" s="20">
        <v>4261</v>
      </c>
      <c r="EG6" s="20">
        <v>4264</v>
      </c>
      <c r="EH6" s="20">
        <v>4267</v>
      </c>
      <c r="EI6" s="20">
        <v>4269</v>
      </c>
      <c r="EJ6" s="20">
        <v>4511</v>
      </c>
      <c r="EK6" s="20">
        <v>4521</v>
      </c>
      <c r="EL6" s="20">
        <v>4621</v>
      </c>
      <c r="EM6" s="20">
        <v>4631</v>
      </c>
      <c r="EN6" s="20">
        <v>4632</v>
      </c>
      <c r="EO6" s="20">
        <v>4637</v>
      </c>
      <c r="EP6" s="20">
        <v>4638</v>
      </c>
      <c r="EQ6" s="20">
        <v>4639</v>
      </c>
      <c r="ER6" s="20">
        <v>4651</v>
      </c>
      <c r="ES6" s="20">
        <v>4657</v>
      </c>
      <c r="ET6" s="20">
        <v>4712</v>
      </c>
      <c r="EU6" s="20">
        <v>4721</v>
      </c>
      <c r="EV6" s="20">
        <v>4722</v>
      </c>
      <c r="EW6" s="20">
        <v>4723</v>
      </c>
      <c r="EX6" s="20">
        <v>4724</v>
      </c>
      <c r="EY6" s="20">
        <v>4726</v>
      </c>
      <c r="EZ6" s="20">
        <v>4727</v>
      </c>
      <c r="FA6" s="20">
        <v>4728</v>
      </c>
      <c r="FB6" s="20">
        <v>4729</v>
      </c>
      <c r="FC6" s="20">
        <v>4741</v>
      </c>
      <c r="FD6" s="20">
        <v>4811</v>
      </c>
      <c r="FE6" s="20">
        <v>4823</v>
      </c>
      <c r="FF6" s="20">
        <v>4831</v>
      </c>
      <c r="FG6" s="20">
        <v>4861</v>
      </c>
      <c r="FH6" s="20">
        <v>5112</v>
      </c>
      <c r="FI6" s="20">
        <v>5113</v>
      </c>
      <c r="FJ6" s="20">
        <v>5129</v>
      </c>
      <c r="FK6" s="20">
        <v>5132</v>
      </c>
      <c r="FL6" s="20">
        <v>5134</v>
      </c>
      <c r="FM6" s="20">
        <f>'2023-2025 mjcc'!P16</f>
        <v>734022113.5642668</v>
      </c>
      <c r="FN6" s="131"/>
      <c r="FO6" s="20">
        <v>4112</v>
      </c>
      <c r="FP6" s="20">
        <v>4111</v>
      </c>
      <c r="FQ6" s="20">
        <v>4113</v>
      </c>
      <c r="FR6" s="20">
        <v>4211</v>
      </c>
      <c r="FS6" s="20">
        <v>4212</v>
      </c>
      <c r="FT6" s="20">
        <v>4213</v>
      </c>
      <c r="FU6" s="20">
        <v>4214</v>
      </c>
      <c r="FV6" s="20">
        <v>4215</v>
      </c>
      <c r="FW6" s="20">
        <v>4216</v>
      </c>
      <c r="FX6" s="20">
        <v>4221</v>
      </c>
      <c r="FY6" s="20">
        <v>4222</v>
      </c>
      <c r="FZ6" s="20">
        <v>4232</v>
      </c>
      <c r="GA6" s="20">
        <v>4233</v>
      </c>
      <c r="GB6" s="20">
        <v>4234</v>
      </c>
      <c r="GC6" s="20">
        <v>4235</v>
      </c>
      <c r="GD6" s="20">
        <v>4237</v>
      </c>
      <c r="GE6" s="20">
        <v>4239</v>
      </c>
      <c r="GF6" s="20">
        <v>4241</v>
      </c>
      <c r="GG6" s="20">
        <v>4251</v>
      </c>
      <c r="GH6" s="20">
        <v>4252</v>
      </c>
      <c r="GI6" s="20">
        <v>4261</v>
      </c>
      <c r="GJ6" s="20">
        <v>4264</v>
      </c>
      <c r="GK6" s="20">
        <v>4267</v>
      </c>
      <c r="GL6" s="20">
        <v>4269</v>
      </c>
      <c r="GM6" s="20">
        <v>4511</v>
      </c>
      <c r="GN6" s="20">
        <v>4521</v>
      </c>
      <c r="GO6" s="20">
        <v>4621</v>
      </c>
      <c r="GP6" s="20">
        <v>4631</v>
      </c>
      <c r="GQ6" s="20">
        <v>4632</v>
      </c>
      <c r="GR6" s="20">
        <v>4637</v>
      </c>
      <c r="GS6" s="20">
        <v>4638</v>
      </c>
      <c r="GT6" s="20">
        <v>4639</v>
      </c>
      <c r="GU6" s="20">
        <v>4651</v>
      </c>
      <c r="GV6" s="20">
        <v>4657</v>
      </c>
      <c r="GW6" s="20">
        <v>4712</v>
      </c>
      <c r="GX6" s="20">
        <v>4721</v>
      </c>
      <c r="GY6" s="20">
        <v>4722</v>
      </c>
      <c r="GZ6" s="20">
        <v>4723</v>
      </c>
      <c r="HA6" s="20">
        <v>4724</v>
      </c>
      <c r="HB6" s="20">
        <v>4726</v>
      </c>
      <c r="HC6" s="20">
        <v>4727</v>
      </c>
      <c r="HD6" s="20">
        <v>4728</v>
      </c>
      <c r="HE6" s="20">
        <v>4729</v>
      </c>
      <c r="HF6" s="20">
        <v>4741</v>
      </c>
      <c r="HG6" s="20">
        <v>4811</v>
      </c>
      <c r="HH6" s="20">
        <v>4823</v>
      </c>
      <c r="HI6" s="20">
        <v>4831</v>
      </c>
      <c r="HJ6" s="20">
        <v>4861</v>
      </c>
      <c r="HK6" s="20">
        <v>5112</v>
      </c>
      <c r="HL6" s="20">
        <v>5113</v>
      </c>
      <c r="HM6" s="20">
        <v>5129</v>
      </c>
      <c r="HN6" s="20">
        <v>5132</v>
      </c>
      <c r="HO6" s="20">
        <v>5134</v>
      </c>
      <c r="HP6" s="20">
        <f>'2023-2025 mjcc'!Q16</f>
        <v>796761763.44234192</v>
      </c>
      <c r="HQ6" s="131"/>
      <c r="HR6" s="20">
        <v>4112</v>
      </c>
      <c r="HS6" s="20">
        <v>4111</v>
      </c>
      <c r="HT6" s="20">
        <v>4113</v>
      </c>
      <c r="HU6" s="20">
        <v>4211</v>
      </c>
      <c r="HV6" s="20">
        <v>4212</v>
      </c>
      <c r="HW6" s="20">
        <v>4213</v>
      </c>
      <c r="HX6" s="20">
        <v>4214</v>
      </c>
      <c r="HY6" s="20">
        <v>4215</v>
      </c>
      <c r="HZ6" s="20">
        <v>4216</v>
      </c>
      <c r="IA6" s="20">
        <v>4221</v>
      </c>
      <c r="IB6" s="20">
        <v>4222</v>
      </c>
      <c r="IC6" s="20">
        <v>4232</v>
      </c>
      <c r="ID6" s="20">
        <v>4233</v>
      </c>
      <c r="IE6" s="20">
        <v>4234</v>
      </c>
      <c r="IF6" s="20">
        <v>4235</v>
      </c>
      <c r="IG6" s="20">
        <v>4237</v>
      </c>
      <c r="IH6" s="20">
        <v>4239</v>
      </c>
      <c r="II6" s="20">
        <v>4241</v>
      </c>
      <c r="IJ6" s="20">
        <v>4251</v>
      </c>
      <c r="IK6" s="20">
        <v>4252</v>
      </c>
      <c r="IL6" s="20">
        <v>4261</v>
      </c>
      <c r="IM6" s="20">
        <v>4264</v>
      </c>
      <c r="IN6" s="20">
        <v>4267</v>
      </c>
      <c r="IO6" s="20">
        <v>4269</v>
      </c>
      <c r="IP6" s="20">
        <v>4511</v>
      </c>
      <c r="IQ6" s="20">
        <v>4521</v>
      </c>
      <c r="IR6" s="20">
        <v>4621</v>
      </c>
      <c r="IS6" s="20">
        <v>4631</v>
      </c>
      <c r="IT6" s="20">
        <v>4632</v>
      </c>
      <c r="IU6" s="20">
        <v>4637</v>
      </c>
      <c r="IV6" s="20">
        <v>4638</v>
      </c>
      <c r="IW6" s="20">
        <v>4639</v>
      </c>
      <c r="IX6" s="20">
        <v>4651</v>
      </c>
      <c r="IY6" s="20">
        <v>4657</v>
      </c>
      <c r="IZ6" s="20">
        <v>4712</v>
      </c>
      <c r="JA6" s="20">
        <v>4721</v>
      </c>
      <c r="JB6" s="20">
        <v>4722</v>
      </c>
      <c r="JC6" s="20">
        <v>4723</v>
      </c>
      <c r="JD6" s="20">
        <v>4724</v>
      </c>
      <c r="JE6" s="20">
        <v>4726</v>
      </c>
      <c r="JF6" s="20">
        <v>4727</v>
      </c>
      <c r="JG6" s="20">
        <v>4728</v>
      </c>
      <c r="JH6" s="20">
        <v>4729</v>
      </c>
      <c r="JI6" s="20">
        <v>4741</v>
      </c>
      <c r="JJ6" s="20">
        <v>4811</v>
      </c>
      <c r="JK6" s="20">
        <v>4823</v>
      </c>
      <c r="JL6" s="20">
        <v>4831</v>
      </c>
      <c r="JM6" s="20">
        <v>4861</v>
      </c>
      <c r="JN6" s="20">
        <v>5112</v>
      </c>
      <c r="JO6" s="20">
        <v>5113</v>
      </c>
      <c r="JP6" s="20">
        <v>5129</v>
      </c>
      <c r="JQ6" s="20">
        <v>5132</v>
      </c>
      <c r="JR6" s="20">
        <v>5134</v>
      </c>
    </row>
    <row r="7" spans="1:278" ht="24.75" customHeight="1">
      <c r="A7" s="3">
        <f>'2023-2025 mjcc'!G17</f>
        <v>1005</v>
      </c>
      <c r="B7" s="6"/>
      <c r="C7" s="30" t="str">
        <f>'2023-2025 mjcc'!I17</f>
        <v xml:space="preserve"> Պարգևավճարներ և պատվովճարներ </v>
      </c>
      <c r="D7" s="14">
        <f>'2023-2025 mjcc'!M17</f>
        <v>11059946.93</v>
      </c>
      <c r="E7" s="14">
        <f t="shared" ref="E7:BF7" si="0">SUM(E8:E11)</f>
        <v>11059946.93</v>
      </c>
      <c r="F7" s="14">
        <f t="shared" si="0"/>
        <v>0</v>
      </c>
      <c r="G7" s="14">
        <f t="shared" si="0"/>
        <v>0</v>
      </c>
      <c r="H7" s="14">
        <f t="shared" si="0"/>
        <v>0</v>
      </c>
      <c r="I7" s="14">
        <f t="shared" si="0"/>
        <v>0</v>
      </c>
      <c r="J7" s="14">
        <f t="shared" si="0"/>
        <v>0</v>
      </c>
      <c r="K7" s="14">
        <f t="shared" si="0"/>
        <v>0</v>
      </c>
      <c r="L7" s="14">
        <f t="shared" si="0"/>
        <v>527.94000000000005</v>
      </c>
      <c r="M7" s="14">
        <f t="shared" si="0"/>
        <v>0</v>
      </c>
      <c r="N7" s="14">
        <f t="shared" si="0"/>
        <v>0</v>
      </c>
      <c r="O7" s="14">
        <f t="shared" si="0"/>
        <v>0</v>
      </c>
      <c r="P7" s="14">
        <f t="shared" si="0"/>
        <v>0</v>
      </c>
      <c r="Q7" s="14">
        <f t="shared" si="0"/>
        <v>0</v>
      </c>
      <c r="R7" s="14">
        <f t="shared" si="0"/>
        <v>0</v>
      </c>
      <c r="S7" s="14">
        <f t="shared" si="0"/>
        <v>0</v>
      </c>
      <c r="T7" s="14">
        <f t="shared" si="0"/>
        <v>0</v>
      </c>
      <c r="U7" s="14">
        <f t="shared" si="0"/>
        <v>0</v>
      </c>
      <c r="V7" s="14">
        <f t="shared" si="0"/>
        <v>0</v>
      </c>
      <c r="W7" s="14">
        <f t="shared" si="0"/>
        <v>0</v>
      </c>
      <c r="X7" s="14">
        <f t="shared" si="0"/>
        <v>0</v>
      </c>
      <c r="Y7" s="14">
        <f t="shared" si="0"/>
        <v>0</v>
      </c>
      <c r="Z7" s="14">
        <f t="shared" si="0"/>
        <v>0</v>
      </c>
      <c r="AA7" s="14">
        <f t="shared" si="0"/>
        <v>0</v>
      </c>
      <c r="AB7" s="14">
        <f t="shared" si="0"/>
        <v>0</v>
      </c>
      <c r="AC7" s="14">
        <f t="shared" si="0"/>
        <v>0</v>
      </c>
      <c r="AD7" s="14">
        <f t="shared" si="0"/>
        <v>0</v>
      </c>
      <c r="AE7" s="14">
        <f t="shared" si="0"/>
        <v>0</v>
      </c>
      <c r="AF7" s="14">
        <f t="shared" si="0"/>
        <v>0</v>
      </c>
      <c r="AG7" s="14">
        <f t="shared" si="0"/>
        <v>0</v>
      </c>
      <c r="AH7" s="14">
        <f t="shared" si="0"/>
        <v>0</v>
      </c>
      <c r="AI7" s="14">
        <f t="shared" si="0"/>
        <v>0</v>
      </c>
      <c r="AJ7" s="14">
        <f t="shared" si="0"/>
        <v>0</v>
      </c>
      <c r="AK7" s="14">
        <f t="shared" si="0"/>
        <v>0</v>
      </c>
      <c r="AL7" s="14">
        <f t="shared" si="0"/>
        <v>0</v>
      </c>
      <c r="AM7" s="14">
        <f t="shared" si="0"/>
        <v>0</v>
      </c>
      <c r="AN7" s="14">
        <f t="shared" si="0"/>
        <v>0</v>
      </c>
      <c r="AO7" s="14">
        <f t="shared" si="0"/>
        <v>0</v>
      </c>
      <c r="AP7" s="14">
        <f t="shared" si="0"/>
        <v>0</v>
      </c>
      <c r="AQ7" s="14">
        <f t="shared" si="0"/>
        <v>205461.57</v>
      </c>
      <c r="AR7" s="14">
        <f t="shared" si="0"/>
        <v>0</v>
      </c>
      <c r="AS7" s="14">
        <f t="shared" si="0"/>
        <v>0</v>
      </c>
      <c r="AT7" s="14">
        <f t="shared" si="0"/>
        <v>0</v>
      </c>
      <c r="AU7" s="14">
        <f t="shared" si="0"/>
        <v>0</v>
      </c>
      <c r="AV7" s="14">
        <f t="shared" si="0"/>
        <v>10853957.42</v>
      </c>
      <c r="AW7" s="14">
        <f t="shared" si="0"/>
        <v>0</v>
      </c>
      <c r="AX7" s="14">
        <f t="shared" si="0"/>
        <v>0</v>
      </c>
      <c r="AY7" s="14">
        <f t="shared" si="0"/>
        <v>0</v>
      </c>
      <c r="AZ7" s="14">
        <f t="shared" si="0"/>
        <v>0</v>
      </c>
      <c r="BA7" s="14">
        <f t="shared" si="0"/>
        <v>0</v>
      </c>
      <c r="BB7" s="14">
        <f t="shared" si="0"/>
        <v>0</v>
      </c>
      <c r="BC7" s="14">
        <f t="shared" si="0"/>
        <v>0</v>
      </c>
      <c r="BD7" s="14">
        <f t="shared" si="0"/>
        <v>0</v>
      </c>
      <c r="BE7" s="14">
        <f t="shared" si="0"/>
        <v>0</v>
      </c>
      <c r="BF7" s="14">
        <f t="shared" si="0"/>
        <v>0</v>
      </c>
      <c r="BG7" s="14">
        <f>'2023-2025 mjcc'!N17</f>
        <v>10989340.199999999</v>
      </c>
      <c r="BH7" s="14">
        <f t="shared" ref="BH7:DI7" si="1">SUM(BH8:BH11)</f>
        <v>10989340.199999999</v>
      </c>
      <c r="BI7" s="14">
        <f t="shared" si="1"/>
        <v>0</v>
      </c>
      <c r="BJ7" s="14">
        <f t="shared" si="1"/>
        <v>0</v>
      </c>
      <c r="BK7" s="14">
        <f t="shared" si="1"/>
        <v>0</v>
      </c>
      <c r="BL7" s="14">
        <f t="shared" si="1"/>
        <v>0</v>
      </c>
      <c r="BM7" s="14">
        <f t="shared" si="1"/>
        <v>0</v>
      </c>
      <c r="BN7" s="14">
        <f t="shared" si="1"/>
        <v>0</v>
      </c>
      <c r="BO7" s="14">
        <f t="shared" si="1"/>
        <v>540.20000000000005</v>
      </c>
      <c r="BP7" s="14">
        <f t="shared" si="1"/>
        <v>0</v>
      </c>
      <c r="BQ7" s="14">
        <f t="shared" si="1"/>
        <v>0</v>
      </c>
      <c r="BR7" s="14">
        <f t="shared" si="1"/>
        <v>0</v>
      </c>
      <c r="BS7" s="14">
        <f t="shared" si="1"/>
        <v>0</v>
      </c>
      <c r="BT7" s="14">
        <f t="shared" si="1"/>
        <v>0</v>
      </c>
      <c r="BU7" s="14">
        <f t="shared" si="1"/>
        <v>0</v>
      </c>
      <c r="BV7" s="14">
        <f t="shared" si="1"/>
        <v>0</v>
      </c>
      <c r="BW7" s="14">
        <f t="shared" si="1"/>
        <v>0</v>
      </c>
      <c r="BX7" s="14">
        <f t="shared" si="1"/>
        <v>0</v>
      </c>
      <c r="BY7" s="14">
        <f t="shared" si="1"/>
        <v>0</v>
      </c>
      <c r="BZ7" s="14">
        <f t="shared" si="1"/>
        <v>0</v>
      </c>
      <c r="CA7" s="14">
        <f t="shared" si="1"/>
        <v>0</v>
      </c>
      <c r="CB7" s="14">
        <f t="shared" si="1"/>
        <v>0</v>
      </c>
      <c r="CC7" s="14">
        <f t="shared" si="1"/>
        <v>0</v>
      </c>
      <c r="CD7" s="14">
        <f t="shared" si="1"/>
        <v>0</v>
      </c>
      <c r="CE7" s="14">
        <f t="shared" si="1"/>
        <v>0</v>
      </c>
      <c r="CF7" s="14">
        <f t="shared" si="1"/>
        <v>0</v>
      </c>
      <c r="CG7" s="14">
        <f t="shared" si="1"/>
        <v>0</v>
      </c>
      <c r="CH7" s="14">
        <f t="shared" si="1"/>
        <v>0</v>
      </c>
      <c r="CI7" s="14">
        <f t="shared" si="1"/>
        <v>0</v>
      </c>
      <c r="CJ7" s="14">
        <f t="shared" si="1"/>
        <v>0</v>
      </c>
      <c r="CK7" s="14">
        <f t="shared" si="1"/>
        <v>0</v>
      </c>
      <c r="CL7" s="14">
        <f t="shared" si="1"/>
        <v>0</v>
      </c>
      <c r="CM7" s="14">
        <f t="shared" si="1"/>
        <v>0</v>
      </c>
      <c r="CN7" s="14">
        <f t="shared" si="1"/>
        <v>0</v>
      </c>
      <c r="CO7" s="14">
        <f t="shared" si="1"/>
        <v>0</v>
      </c>
      <c r="CP7" s="14">
        <f t="shared" si="1"/>
        <v>0</v>
      </c>
      <c r="CQ7" s="14">
        <f t="shared" si="1"/>
        <v>0</v>
      </c>
      <c r="CR7" s="14">
        <f t="shared" si="1"/>
        <v>0</v>
      </c>
      <c r="CS7" s="14">
        <f t="shared" si="1"/>
        <v>0</v>
      </c>
      <c r="CT7" s="14">
        <f t="shared" si="1"/>
        <v>207600</v>
      </c>
      <c r="CU7" s="14">
        <f t="shared" si="1"/>
        <v>0</v>
      </c>
      <c r="CV7" s="14">
        <f t="shared" si="1"/>
        <v>0</v>
      </c>
      <c r="CW7" s="14">
        <f t="shared" si="1"/>
        <v>0</v>
      </c>
      <c r="CX7" s="14">
        <f t="shared" si="1"/>
        <v>0</v>
      </c>
      <c r="CY7" s="14">
        <f t="shared" si="1"/>
        <v>10781200</v>
      </c>
      <c r="CZ7" s="14">
        <f t="shared" si="1"/>
        <v>0</v>
      </c>
      <c r="DA7" s="14">
        <f t="shared" si="1"/>
        <v>0</v>
      </c>
      <c r="DB7" s="14">
        <f t="shared" si="1"/>
        <v>0</v>
      </c>
      <c r="DC7" s="14">
        <f t="shared" si="1"/>
        <v>0</v>
      </c>
      <c r="DD7" s="14">
        <f t="shared" si="1"/>
        <v>0</v>
      </c>
      <c r="DE7" s="14">
        <f t="shared" si="1"/>
        <v>0</v>
      </c>
      <c r="DF7" s="14">
        <f t="shared" si="1"/>
        <v>0</v>
      </c>
      <c r="DG7" s="14">
        <f t="shared" si="1"/>
        <v>0</v>
      </c>
      <c r="DH7" s="14">
        <f t="shared" si="1"/>
        <v>0</v>
      </c>
      <c r="DI7" s="14">
        <f t="shared" si="1"/>
        <v>0</v>
      </c>
      <c r="DJ7" s="14">
        <f>'2023-2025 mjcc'!O17</f>
        <v>11022316</v>
      </c>
      <c r="DK7" s="14">
        <f t="shared" ref="DK7:FL7" si="2">SUM(DK8:DK11)</f>
        <v>11022316</v>
      </c>
      <c r="DL7" s="14">
        <f t="shared" si="2"/>
        <v>0</v>
      </c>
      <c r="DM7" s="14">
        <f t="shared" si="2"/>
        <v>0</v>
      </c>
      <c r="DN7" s="14">
        <f t="shared" si="2"/>
        <v>0</v>
      </c>
      <c r="DO7" s="14">
        <f t="shared" si="2"/>
        <v>0</v>
      </c>
      <c r="DP7" s="14">
        <f t="shared" si="2"/>
        <v>0</v>
      </c>
      <c r="DQ7" s="14">
        <f t="shared" si="2"/>
        <v>0</v>
      </c>
      <c r="DR7" s="14">
        <f t="shared" si="2"/>
        <v>0</v>
      </c>
      <c r="DS7" s="14">
        <f t="shared" si="2"/>
        <v>0</v>
      </c>
      <c r="DT7" s="14">
        <f t="shared" si="2"/>
        <v>0</v>
      </c>
      <c r="DU7" s="14">
        <f t="shared" si="2"/>
        <v>0</v>
      </c>
      <c r="DV7" s="14">
        <f t="shared" si="2"/>
        <v>0</v>
      </c>
      <c r="DW7" s="14">
        <f t="shared" si="2"/>
        <v>0</v>
      </c>
      <c r="DX7" s="14">
        <f t="shared" si="2"/>
        <v>0</v>
      </c>
      <c r="DY7" s="14">
        <f t="shared" si="2"/>
        <v>0</v>
      </c>
      <c r="DZ7" s="14">
        <f t="shared" si="2"/>
        <v>0</v>
      </c>
      <c r="EA7" s="14">
        <f t="shared" si="2"/>
        <v>0</v>
      </c>
      <c r="EB7" s="14">
        <f t="shared" si="2"/>
        <v>0</v>
      </c>
      <c r="EC7" s="14">
        <f t="shared" si="2"/>
        <v>0</v>
      </c>
      <c r="ED7" s="14">
        <f t="shared" si="2"/>
        <v>0</v>
      </c>
      <c r="EE7" s="14">
        <f t="shared" si="2"/>
        <v>0</v>
      </c>
      <c r="EF7" s="14">
        <f t="shared" si="2"/>
        <v>0</v>
      </c>
      <c r="EG7" s="14">
        <f t="shared" si="2"/>
        <v>0</v>
      </c>
      <c r="EH7" s="14">
        <f t="shared" si="2"/>
        <v>0</v>
      </c>
      <c r="EI7" s="14">
        <f t="shared" si="2"/>
        <v>0</v>
      </c>
      <c r="EJ7" s="14">
        <f t="shared" si="2"/>
        <v>0</v>
      </c>
      <c r="EK7" s="14">
        <f t="shared" si="2"/>
        <v>0</v>
      </c>
      <c r="EL7" s="14">
        <f t="shared" si="2"/>
        <v>0</v>
      </c>
      <c r="EM7" s="14">
        <f t="shared" si="2"/>
        <v>0</v>
      </c>
      <c r="EN7" s="14">
        <f t="shared" si="2"/>
        <v>0</v>
      </c>
      <c r="EO7" s="14">
        <f t="shared" si="2"/>
        <v>0</v>
      </c>
      <c r="EP7" s="14">
        <f t="shared" si="2"/>
        <v>0</v>
      </c>
      <c r="EQ7" s="14">
        <f t="shared" si="2"/>
        <v>0</v>
      </c>
      <c r="ER7" s="14">
        <f t="shared" si="2"/>
        <v>0</v>
      </c>
      <c r="ES7" s="14">
        <f t="shared" si="2"/>
        <v>0</v>
      </c>
      <c r="ET7" s="14">
        <f t="shared" si="2"/>
        <v>0</v>
      </c>
      <c r="EU7" s="14">
        <f t="shared" si="2"/>
        <v>0</v>
      </c>
      <c r="EV7" s="14">
        <f t="shared" si="2"/>
        <v>0</v>
      </c>
      <c r="EW7" s="14">
        <f t="shared" si="2"/>
        <v>254500</v>
      </c>
      <c r="EX7" s="14">
        <f t="shared" si="2"/>
        <v>0</v>
      </c>
      <c r="EY7" s="14">
        <f t="shared" si="2"/>
        <v>0</v>
      </c>
      <c r="EZ7" s="14">
        <f t="shared" si="2"/>
        <v>0</v>
      </c>
      <c r="FA7" s="14">
        <f t="shared" si="2"/>
        <v>0</v>
      </c>
      <c r="FB7" s="14">
        <f t="shared" si="2"/>
        <v>10767816</v>
      </c>
      <c r="FC7" s="14">
        <f t="shared" si="2"/>
        <v>0</v>
      </c>
      <c r="FD7" s="14">
        <f t="shared" si="2"/>
        <v>0</v>
      </c>
      <c r="FE7" s="14">
        <f t="shared" si="2"/>
        <v>0</v>
      </c>
      <c r="FF7" s="14">
        <f t="shared" si="2"/>
        <v>0</v>
      </c>
      <c r="FG7" s="14">
        <f t="shared" si="2"/>
        <v>0</v>
      </c>
      <c r="FH7" s="14">
        <f t="shared" si="2"/>
        <v>0</v>
      </c>
      <c r="FI7" s="14">
        <f t="shared" si="2"/>
        <v>0</v>
      </c>
      <c r="FJ7" s="14">
        <f t="shared" si="2"/>
        <v>0</v>
      </c>
      <c r="FK7" s="14">
        <f t="shared" si="2"/>
        <v>0</v>
      </c>
      <c r="FL7" s="14">
        <f t="shared" si="2"/>
        <v>0</v>
      </c>
      <c r="FM7" s="14">
        <f>'2023-2025 mjcc'!P17</f>
        <v>11015130</v>
      </c>
      <c r="FN7" s="14">
        <f t="shared" ref="FN7:HO7" si="3">SUM(FN8:FN11)</f>
        <v>11015130</v>
      </c>
      <c r="FO7" s="14">
        <f t="shared" si="3"/>
        <v>0</v>
      </c>
      <c r="FP7" s="14">
        <f t="shared" si="3"/>
        <v>0</v>
      </c>
      <c r="FQ7" s="14">
        <f t="shared" si="3"/>
        <v>0</v>
      </c>
      <c r="FR7" s="14">
        <f t="shared" si="3"/>
        <v>0</v>
      </c>
      <c r="FS7" s="14">
        <f t="shared" si="3"/>
        <v>0</v>
      </c>
      <c r="FT7" s="14">
        <f t="shared" si="3"/>
        <v>0</v>
      </c>
      <c r="FU7" s="14">
        <f t="shared" si="3"/>
        <v>0</v>
      </c>
      <c r="FV7" s="14">
        <f t="shared" si="3"/>
        <v>0</v>
      </c>
      <c r="FW7" s="14">
        <f t="shared" si="3"/>
        <v>0</v>
      </c>
      <c r="FX7" s="14">
        <f t="shared" si="3"/>
        <v>0</v>
      </c>
      <c r="FY7" s="14">
        <f t="shared" si="3"/>
        <v>0</v>
      </c>
      <c r="FZ7" s="14">
        <f t="shared" si="3"/>
        <v>0</v>
      </c>
      <c r="GA7" s="14">
        <f t="shared" si="3"/>
        <v>0</v>
      </c>
      <c r="GB7" s="14">
        <f t="shared" si="3"/>
        <v>0</v>
      </c>
      <c r="GC7" s="14">
        <f t="shared" si="3"/>
        <v>0</v>
      </c>
      <c r="GD7" s="14">
        <f t="shared" si="3"/>
        <v>0</v>
      </c>
      <c r="GE7" s="14">
        <f t="shared" si="3"/>
        <v>0</v>
      </c>
      <c r="GF7" s="14">
        <f t="shared" si="3"/>
        <v>0</v>
      </c>
      <c r="GG7" s="14">
        <f t="shared" si="3"/>
        <v>0</v>
      </c>
      <c r="GH7" s="14">
        <f t="shared" si="3"/>
        <v>0</v>
      </c>
      <c r="GI7" s="14">
        <f t="shared" si="3"/>
        <v>0</v>
      </c>
      <c r="GJ7" s="14">
        <f t="shared" si="3"/>
        <v>0</v>
      </c>
      <c r="GK7" s="14">
        <f t="shared" si="3"/>
        <v>0</v>
      </c>
      <c r="GL7" s="14">
        <f t="shared" si="3"/>
        <v>0</v>
      </c>
      <c r="GM7" s="14">
        <f t="shared" si="3"/>
        <v>0</v>
      </c>
      <c r="GN7" s="14">
        <f t="shared" si="3"/>
        <v>0</v>
      </c>
      <c r="GO7" s="14">
        <f t="shared" si="3"/>
        <v>0</v>
      </c>
      <c r="GP7" s="14">
        <f t="shared" si="3"/>
        <v>0</v>
      </c>
      <c r="GQ7" s="14">
        <f t="shared" si="3"/>
        <v>0</v>
      </c>
      <c r="GR7" s="14">
        <f t="shared" si="3"/>
        <v>0</v>
      </c>
      <c r="GS7" s="14">
        <f t="shared" si="3"/>
        <v>0</v>
      </c>
      <c r="GT7" s="14">
        <f t="shared" si="3"/>
        <v>0</v>
      </c>
      <c r="GU7" s="14">
        <f t="shared" si="3"/>
        <v>0</v>
      </c>
      <c r="GV7" s="14">
        <f t="shared" si="3"/>
        <v>0</v>
      </c>
      <c r="GW7" s="14">
        <f t="shared" si="3"/>
        <v>0</v>
      </c>
      <c r="GX7" s="14">
        <f t="shared" si="3"/>
        <v>0</v>
      </c>
      <c r="GY7" s="14">
        <f t="shared" si="3"/>
        <v>0</v>
      </c>
      <c r="GZ7" s="14">
        <f t="shared" si="3"/>
        <v>254500</v>
      </c>
      <c r="HA7" s="14">
        <f t="shared" si="3"/>
        <v>0</v>
      </c>
      <c r="HB7" s="14">
        <f t="shared" si="3"/>
        <v>0</v>
      </c>
      <c r="HC7" s="14">
        <f t="shared" si="3"/>
        <v>0</v>
      </c>
      <c r="HD7" s="14">
        <f t="shared" si="3"/>
        <v>0</v>
      </c>
      <c r="HE7" s="14">
        <f t="shared" si="3"/>
        <v>10760630</v>
      </c>
      <c r="HF7" s="14">
        <f t="shared" si="3"/>
        <v>0</v>
      </c>
      <c r="HG7" s="14">
        <f t="shared" si="3"/>
        <v>0</v>
      </c>
      <c r="HH7" s="14">
        <f t="shared" si="3"/>
        <v>0</v>
      </c>
      <c r="HI7" s="14">
        <f t="shared" si="3"/>
        <v>0</v>
      </c>
      <c r="HJ7" s="14">
        <f t="shared" si="3"/>
        <v>0</v>
      </c>
      <c r="HK7" s="14">
        <f t="shared" si="3"/>
        <v>0</v>
      </c>
      <c r="HL7" s="14">
        <f t="shared" si="3"/>
        <v>0</v>
      </c>
      <c r="HM7" s="14">
        <f t="shared" si="3"/>
        <v>0</v>
      </c>
      <c r="HN7" s="14">
        <f t="shared" si="3"/>
        <v>0</v>
      </c>
      <c r="HO7" s="14">
        <f t="shared" si="3"/>
        <v>0</v>
      </c>
      <c r="HP7" s="14">
        <f>'2023-2025 mjcc'!Q17</f>
        <v>11077684</v>
      </c>
      <c r="HQ7" s="14">
        <f>SUM(HQ8:HQ11)</f>
        <v>11077684</v>
      </c>
      <c r="HR7" s="14">
        <f t="shared" ref="HR7:JR7" si="4">SUM(HR8:HR11)</f>
        <v>0</v>
      </c>
      <c r="HS7" s="14">
        <f t="shared" si="4"/>
        <v>0</v>
      </c>
      <c r="HT7" s="14">
        <f t="shared" si="4"/>
        <v>0</v>
      </c>
      <c r="HU7" s="14">
        <f t="shared" si="4"/>
        <v>0</v>
      </c>
      <c r="HV7" s="14">
        <f t="shared" si="4"/>
        <v>0</v>
      </c>
      <c r="HW7" s="14">
        <f t="shared" si="4"/>
        <v>0</v>
      </c>
      <c r="HX7" s="14">
        <f t="shared" si="4"/>
        <v>0</v>
      </c>
      <c r="HY7" s="14">
        <f t="shared" si="4"/>
        <v>0</v>
      </c>
      <c r="HZ7" s="14">
        <f t="shared" si="4"/>
        <v>0</v>
      </c>
      <c r="IA7" s="14">
        <f t="shared" si="4"/>
        <v>0</v>
      </c>
      <c r="IB7" s="14">
        <f t="shared" si="4"/>
        <v>0</v>
      </c>
      <c r="IC7" s="14">
        <f t="shared" si="4"/>
        <v>0</v>
      </c>
      <c r="ID7" s="14">
        <f t="shared" si="4"/>
        <v>0</v>
      </c>
      <c r="IE7" s="14">
        <f t="shared" si="4"/>
        <v>0</v>
      </c>
      <c r="IF7" s="14">
        <f t="shared" si="4"/>
        <v>0</v>
      </c>
      <c r="IG7" s="14">
        <f t="shared" si="4"/>
        <v>0</v>
      </c>
      <c r="IH7" s="14">
        <f t="shared" si="4"/>
        <v>0</v>
      </c>
      <c r="II7" s="14">
        <f t="shared" si="4"/>
        <v>0</v>
      </c>
      <c r="IJ7" s="14">
        <f t="shared" si="4"/>
        <v>0</v>
      </c>
      <c r="IK7" s="14">
        <f t="shared" si="4"/>
        <v>0</v>
      </c>
      <c r="IL7" s="14">
        <f t="shared" si="4"/>
        <v>0</v>
      </c>
      <c r="IM7" s="14">
        <f t="shared" si="4"/>
        <v>0</v>
      </c>
      <c r="IN7" s="14">
        <f t="shared" si="4"/>
        <v>0</v>
      </c>
      <c r="IO7" s="14">
        <f t="shared" si="4"/>
        <v>0</v>
      </c>
      <c r="IP7" s="14">
        <f t="shared" si="4"/>
        <v>0</v>
      </c>
      <c r="IQ7" s="14">
        <f t="shared" si="4"/>
        <v>0</v>
      </c>
      <c r="IR7" s="14">
        <f t="shared" si="4"/>
        <v>0</v>
      </c>
      <c r="IS7" s="14">
        <f t="shared" si="4"/>
        <v>0</v>
      </c>
      <c r="IT7" s="14">
        <f t="shared" si="4"/>
        <v>0</v>
      </c>
      <c r="IU7" s="14">
        <f t="shared" si="4"/>
        <v>0</v>
      </c>
      <c r="IV7" s="14">
        <f t="shared" si="4"/>
        <v>0</v>
      </c>
      <c r="IW7" s="14">
        <f t="shared" si="4"/>
        <v>0</v>
      </c>
      <c r="IX7" s="14">
        <f t="shared" si="4"/>
        <v>0</v>
      </c>
      <c r="IY7" s="14">
        <f t="shared" si="4"/>
        <v>0</v>
      </c>
      <c r="IZ7" s="14">
        <f t="shared" si="4"/>
        <v>0</v>
      </c>
      <c r="JA7" s="14">
        <f t="shared" si="4"/>
        <v>0</v>
      </c>
      <c r="JB7" s="14">
        <f t="shared" si="4"/>
        <v>0</v>
      </c>
      <c r="JC7" s="14">
        <f t="shared" si="4"/>
        <v>254500</v>
      </c>
      <c r="JD7" s="14">
        <f t="shared" si="4"/>
        <v>0</v>
      </c>
      <c r="JE7" s="14">
        <f t="shared" si="4"/>
        <v>0</v>
      </c>
      <c r="JF7" s="14">
        <f t="shared" si="4"/>
        <v>0</v>
      </c>
      <c r="JG7" s="14">
        <f t="shared" si="4"/>
        <v>0</v>
      </c>
      <c r="JH7" s="14">
        <f t="shared" si="4"/>
        <v>10823184</v>
      </c>
      <c r="JI7" s="14">
        <f t="shared" si="4"/>
        <v>0</v>
      </c>
      <c r="JJ7" s="14">
        <f t="shared" si="4"/>
        <v>0</v>
      </c>
      <c r="JK7" s="14">
        <f t="shared" si="4"/>
        <v>0</v>
      </c>
      <c r="JL7" s="14">
        <f t="shared" si="4"/>
        <v>0</v>
      </c>
      <c r="JM7" s="14">
        <f t="shared" si="4"/>
        <v>0</v>
      </c>
      <c r="JN7" s="14">
        <f t="shared" si="4"/>
        <v>0</v>
      </c>
      <c r="JO7" s="14">
        <f t="shared" si="4"/>
        <v>0</v>
      </c>
      <c r="JP7" s="14">
        <f t="shared" si="4"/>
        <v>0</v>
      </c>
      <c r="JQ7" s="14">
        <f t="shared" si="4"/>
        <v>0</v>
      </c>
      <c r="JR7" s="14">
        <f t="shared" si="4"/>
        <v>0</v>
      </c>
    </row>
    <row r="8" spans="1:278" ht="60">
      <c r="A8" s="4"/>
      <c r="B8" s="16" t="str">
        <f>'2023-2025 mjcc'!H18</f>
        <v xml:space="preserve"> 11001</v>
      </c>
      <c r="C8" s="12" t="str">
        <f>'2023-2025 mjcc'!I18</f>
        <v>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8" s="13">
        <f>'2023-2025 mjcc'!M18</f>
        <v>527.94000000000005</v>
      </c>
      <c r="E8" s="13">
        <f>SUM(F8:BF8)</f>
        <v>527.94000000000005</v>
      </c>
      <c r="F8" s="13"/>
      <c r="G8" s="13"/>
      <c r="H8" s="13"/>
      <c r="I8" s="13"/>
      <c r="J8" s="13"/>
      <c r="K8" s="13"/>
      <c r="L8" s="13">
        <f>D8</f>
        <v>527.94000000000005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>
        <f>'2023-2025 mjcc'!N18</f>
        <v>540.20000000000005</v>
      </c>
      <c r="BH8" s="13">
        <f>SUM(BI8:DI8)</f>
        <v>540.20000000000005</v>
      </c>
      <c r="BI8" s="13"/>
      <c r="BJ8" s="13"/>
      <c r="BK8" s="13"/>
      <c r="BL8" s="13"/>
      <c r="BM8" s="13"/>
      <c r="BN8" s="13"/>
      <c r="BO8" s="13">
        <f>BG8</f>
        <v>540.20000000000005</v>
      </c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>
        <f>'2023-2025 mjcc'!O18</f>
        <v>0</v>
      </c>
      <c r="DK8" s="13">
        <f>SUM(DL8:FL8)</f>
        <v>0</v>
      </c>
      <c r="DL8" s="13"/>
      <c r="DM8" s="13"/>
      <c r="DN8" s="13"/>
      <c r="DO8" s="13"/>
      <c r="DP8" s="13"/>
      <c r="DQ8" s="13"/>
      <c r="DR8" s="13">
        <f>DJ8</f>
        <v>0</v>
      </c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>
        <f>'2023-2025 mjcc'!P18</f>
        <v>0</v>
      </c>
      <c r="FN8" s="13">
        <f>SUM(FO8:HO8)</f>
        <v>0</v>
      </c>
      <c r="FO8" s="13"/>
      <c r="FP8" s="13"/>
      <c r="FQ8" s="13"/>
      <c r="FR8" s="13"/>
      <c r="FS8" s="13"/>
      <c r="FT8" s="13"/>
      <c r="FU8" s="13">
        <f>FM8</f>
        <v>0</v>
      </c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>
        <f>'2023-2025 mjcc'!Q18</f>
        <v>0</v>
      </c>
      <c r="HQ8" s="13">
        <f>SUM(HR8:JR8)</f>
        <v>0</v>
      </c>
      <c r="HR8" s="13"/>
      <c r="HS8" s="13"/>
      <c r="HT8" s="13"/>
      <c r="HU8" s="13"/>
      <c r="HV8" s="13"/>
      <c r="HW8" s="13"/>
      <c r="HX8" s="13">
        <f>HP8</f>
        <v>0</v>
      </c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</row>
    <row r="9" spans="1:278" ht="75">
      <c r="A9" s="4"/>
      <c r="B9" s="16" t="str">
        <f>'2023-2025 mjcc'!H19</f>
        <v xml:space="preserve"> 12001</v>
      </c>
      <c r="C9" s="12" t="str">
        <f>'2023-2025 mjcc'!I19</f>
        <v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9" s="13">
        <f>'2023-2025 mjcc'!M19</f>
        <v>10672273.619999999</v>
      </c>
      <c r="E9" s="13">
        <f>SUM(F9:BF9)</f>
        <v>10672273.619999999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>
        <f>D9</f>
        <v>10672273.619999999</v>
      </c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>
        <f>'2023-2025 mjcc'!N19</f>
        <v>10593000</v>
      </c>
      <c r="BH9" s="13">
        <f>SUM(BI9:DI9)</f>
        <v>10593000</v>
      </c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>
        <f>BG9</f>
        <v>10593000</v>
      </c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>
        <f>'2023-2025 mjcc'!O19</f>
        <v>10670616</v>
      </c>
      <c r="DK9" s="13">
        <f>SUM(DL9:FL9)</f>
        <v>10670616</v>
      </c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>
        <f>DJ9</f>
        <v>10670616</v>
      </c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>
        <f>'2023-2025 mjcc'!P19</f>
        <v>10687430</v>
      </c>
      <c r="FN9" s="13">
        <f>SUM(FO9:HO9)</f>
        <v>10687430</v>
      </c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>
        <f>FM9</f>
        <v>10687430</v>
      </c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>
        <f>'2023-2025 mjcc'!Q19</f>
        <v>10749384</v>
      </c>
      <c r="HQ9" s="13">
        <f t="shared" ref="HQ9:HQ74" si="5">SUM(HR9:JR9)</f>
        <v>10749384</v>
      </c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>
        <f>HP9</f>
        <v>10749384</v>
      </c>
      <c r="JI9" s="13"/>
      <c r="JJ9" s="13"/>
      <c r="JK9" s="13"/>
      <c r="JL9" s="13"/>
      <c r="JM9" s="13"/>
      <c r="JN9" s="13"/>
      <c r="JO9" s="13"/>
      <c r="JP9" s="13"/>
      <c r="JQ9" s="13"/>
      <c r="JR9" s="13"/>
    </row>
    <row r="10" spans="1:278">
      <c r="A10" s="4"/>
      <c r="B10" s="16" t="str">
        <f>'2023-2025 mjcc'!H20</f>
        <v xml:space="preserve"> 12002</v>
      </c>
      <c r="C10" s="12" t="str">
        <f>'2023-2025 mjcc'!I20</f>
        <v>Վետերանների պատվովճարներ</v>
      </c>
      <c r="D10" s="13">
        <f>'2023-2025 mjcc'!M20</f>
        <v>181683.8</v>
      </c>
      <c r="E10" s="13">
        <f>SUM(F10:BF10)</f>
        <v>181683.8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>
        <f>D10</f>
        <v>181683.8</v>
      </c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>
        <f>'2023-2025 mjcc'!N20</f>
        <v>188200</v>
      </c>
      <c r="BH10" s="13">
        <f>SUM(BI10:DI10)</f>
        <v>188200</v>
      </c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>
        <f>BG10</f>
        <v>188200</v>
      </c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>
        <f>'2023-2025 mjcc'!O20</f>
        <v>97200</v>
      </c>
      <c r="DK10" s="13">
        <f>SUM(DL10:FL10)</f>
        <v>97200</v>
      </c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>
        <f>DJ10</f>
        <v>97200</v>
      </c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>
        <f>'2023-2025 mjcc'!P20</f>
        <v>73200</v>
      </c>
      <c r="FN10" s="13">
        <f>SUM(FO10:HO10)</f>
        <v>73200</v>
      </c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>
        <f>FM10</f>
        <v>73200</v>
      </c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>
        <f>'2023-2025 mjcc'!Q20</f>
        <v>73800</v>
      </c>
      <c r="HQ10" s="13">
        <f t="shared" si="5"/>
        <v>73800</v>
      </c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>
        <f>HP10</f>
        <v>73800</v>
      </c>
      <c r="JI10" s="13"/>
      <c r="JJ10" s="13"/>
      <c r="JK10" s="13"/>
      <c r="JL10" s="13"/>
      <c r="JM10" s="13"/>
      <c r="JN10" s="13"/>
      <c r="JO10" s="13"/>
      <c r="JP10" s="13"/>
      <c r="JQ10" s="13"/>
      <c r="JR10" s="13"/>
    </row>
    <row r="11" spans="1:278" ht="60">
      <c r="A11" s="4"/>
      <c r="B11" s="16" t="str">
        <f>'2023-2025 mjcc'!H21</f>
        <v xml:space="preserve"> 12003</v>
      </c>
      <c r="C11" s="12" t="str">
        <f>'2023-2025 mjcc'!I21</f>
        <v>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1" s="13">
        <f>'2023-2025 mjcc'!M21</f>
        <v>205461.57</v>
      </c>
      <c r="E11" s="13">
        <f>SUM(F11:BF11)</f>
        <v>205461.57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>
        <f>D11</f>
        <v>205461.57</v>
      </c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>
        <f>'2023-2025 mjcc'!N21</f>
        <v>207600</v>
      </c>
      <c r="BH11" s="13">
        <f>SUM(BI11:DI11)</f>
        <v>207600</v>
      </c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>
        <f>BG11</f>
        <v>207600</v>
      </c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>
        <f>'2023-2025 mjcc'!O21</f>
        <v>254500</v>
      </c>
      <c r="DK11" s="13">
        <f>SUM(DL11:FL11)</f>
        <v>254500</v>
      </c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>
        <f>DJ11</f>
        <v>254500</v>
      </c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>
        <f>'2023-2025 mjcc'!P21</f>
        <v>254500</v>
      </c>
      <c r="FN11" s="13">
        <f>SUM(FO11:HO11)</f>
        <v>254500</v>
      </c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>
        <f>FM11</f>
        <v>254500</v>
      </c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>
        <f>'2023-2025 mjcc'!Q21</f>
        <v>254500</v>
      </c>
      <c r="HQ11" s="13">
        <f t="shared" si="5"/>
        <v>254500</v>
      </c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>
        <f>HP11</f>
        <v>254500</v>
      </c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</row>
    <row r="12" spans="1:278" ht="24.75" customHeight="1">
      <c r="A12" s="3">
        <f>'2023-2025 mjcc'!G22</f>
        <v>1011</v>
      </c>
      <c r="B12" s="6"/>
      <c r="C12" s="30" t="str">
        <f>'2023-2025 mjcc'!I22</f>
        <v xml:space="preserve"> Անապահով սոցիալական խմբերին աջակցություն </v>
      </c>
      <c r="D12" s="14">
        <f>'2023-2025 mjcc'!M22</f>
        <v>30610274</v>
      </c>
      <c r="E12" s="14">
        <f t="shared" ref="E12:BF12" si="6">SUM(E13:E19)</f>
        <v>30610274</v>
      </c>
      <c r="F12" s="14">
        <f t="shared" si="6"/>
        <v>0</v>
      </c>
      <c r="G12" s="14">
        <f t="shared" si="6"/>
        <v>0</v>
      </c>
      <c r="H12" s="14">
        <f t="shared" si="6"/>
        <v>0</v>
      </c>
      <c r="I12" s="14">
        <f t="shared" si="6"/>
        <v>0</v>
      </c>
      <c r="J12" s="14">
        <f t="shared" si="6"/>
        <v>0</v>
      </c>
      <c r="K12" s="14">
        <f t="shared" si="6"/>
        <v>0</v>
      </c>
      <c r="L12" s="14">
        <f t="shared" si="6"/>
        <v>315089.03000000003</v>
      </c>
      <c r="M12" s="14">
        <f t="shared" si="6"/>
        <v>0</v>
      </c>
      <c r="N12" s="14">
        <f t="shared" si="6"/>
        <v>0</v>
      </c>
      <c r="O12" s="14">
        <f t="shared" si="6"/>
        <v>10178.9</v>
      </c>
      <c r="P12" s="14">
        <f t="shared" si="6"/>
        <v>0</v>
      </c>
      <c r="Q12" s="14">
        <f t="shared" si="6"/>
        <v>0</v>
      </c>
      <c r="R12" s="14">
        <f t="shared" si="6"/>
        <v>0</v>
      </c>
      <c r="S12" s="14">
        <f t="shared" si="6"/>
        <v>4733.75</v>
      </c>
      <c r="T12" s="14">
        <f t="shared" si="6"/>
        <v>0</v>
      </c>
      <c r="U12" s="14">
        <f t="shared" si="6"/>
        <v>0</v>
      </c>
      <c r="V12" s="14">
        <f t="shared" si="6"/>
        <v>0</v>
      </c>
      <c r="W12" s="14">
        <f t="shared" si="6"/>
        <v>0</v>
      </c>
      <c r="X12" s="14">
        <f t="shared" si="6"/>
        <v>0</v>
      </c>
      <c r="Y12" s="14">
        <f t="shared" si="6"/>
        <v>0</v>
      </c>
      <c r="Z12" s="14">
        <f t="shared" si="6"/>
        <v>0</v>
      </c>
      <c r="AA12" s="14">
        <f t="shared" si="6"/>
        <v>0</v>
      </c>
      <c r="AB12" s="14">
        <f t="shared" si="6"/>
        <v>0</v>
      </c>
      <c r="AC12" s="14">
        <f t="shared" si="6"/>
        <v>0</v>
      </c>
      <c r="AD12" s="14">
        <f t="shared" si="6"/>
        <v>0</v>
      </c>
      <c r="AE12" s="14">
        <f t="shared" si="6"/>
        <v>0</v>
      </c>
      <c r="AF12" s="14">
        <f t="shared" si="6"/>
        <v>0</v>
      </c>
      <c r="AG12" s="14">
        <f t="shared" si="6"/>
        <v>0</v>
      </c>
      <c r="AH12" s="14">
        <f t="shared" si="6"/>
        <v>0</v>
      </c>
      <c r="AI12" s="14">
        <f t="shared" si="6"/>
        <v>0</v>
      </c>
      <c r="AJ12" s="14">
        <f t="shared" si="6"/>
        <v>0</v>
      </c>
      <c r="AK12" s="14">
        <f t="shared" si="6"/>
        <v>1152.5</v>
      </c>
      <c r="AL12" s="14">
        <f t="shared" si="6"/>
        <v>0</v>
      </c>
      <c r="AM12" s="14">
        <f t="shared" si="6"/>
        <v>0</v>
      </c>
      <c r="AN12" s="14">
        <f t="shared" si="6"/>
        <v>0</v>
      </c>
      <c r="AO12" s="14">
        <f t="shared" si="6"/>
        <v>0</v>
      </c>
      <c r="AP12" s="14">
        <f t="shared" si="6"/>
        <v>0</v>
      </c>
      <c r="AQ12" s="14">
        <f t="shared" si="6"/>
        <v>30081455.620000001</v>
      </c>
      <c r="AR12" s="14">
        <f t="shared" si="6"/>
        <v>0</v>
      </c>
      <c r="AS12" s="14">
        <f t="shared" si="6"/>
        <v>0</v>
      </c>
      <c r="AT12" s="14">
        <f t="shared" si="6"/>
        <v>0</v>
      </c>
      <c r="AU12" s="14">
        <f t="shared" si="6"/>
        <v>0</v>
      </c>
      <c r="AV12" s="14">
        <f t="shared" si="6"/>
        <v>197664.2</v>
      </c>
      <c r="AW12" s="14">
        <f t="shared" si="6"/>
        <v>0</v>
      </c>
      <c r="AX12" s="14">
        <f t="shared" si="6"/>
        <v>0</v>
      </c>
      <c r="AY12" s="14">
        <f t="shared" si="6"/>
        <v>0</v>
      </c>
      <c r="AZ12" s="14">
        <f t="shared" si="6"/>
        <v>0</v>
      </c>
      <c r="BA12" s="14">
        <f t="shared" si="6"/>
        <v>0</v>
      </c>
      <c r="BB12" s="14">
        <f t="shared" si="6"/>
        <v>0</v>
      </c>
      <c r="BC12" s="14">
        <f t="shared" si="6"/>
        <v>0</v>
      </c>
      <c r="BD12" s="14">
        <f t="shared" si="6"/>
        <v>0</v>
      </c>
      <c r="BE12" s="14">
        <f t="shared" si="6"/>
        <v>0</v>
      </c>
      <c r="BF12" s="14">
        <f t="shared" si="6"/>
        <v>0</v>
      </c>
      <c r="BG12" s="14">
        <f>'2023-2025 mjcc'!N22</f>
        <v>30921306.900000002</v>
      </c>
      <c r="BH12" s="14">
        <f t="shared" ref="BH12:DI12" si="7">SUM(BH13:BH19)</f>
        <v>30921306.900000002</v>
      </c>
      <c r="BI12" s="14">
        <f t="shared" si="7"/>
        <v>0</v>
      </c>
      <c r="BJ12" s="14">
        <f t="shared" si="7"/>
        <v>0</v>
      </c>
      <c r="BK12" s="14">
        <f t="shared" si="7"/>
        <v>0</v>
      </c>
      <c r="BL12" s="14">
        <f t="shared" si="7"/>
        <v>0</v>
      </c>
      <c r="BM12" s="14">
        <f t="shared" si="7"/>
        <v>0</v>
      </c>
      <c r="BN12" s="14">
        <f t="shared" si="7"/>
        <v>0</v>
      </c>
      <c r="BO12" s="14">
        <f t="shared" si="7"/>
        <v>427210.69999999995</v>
      </c>
      <c r="BP12" s="14">
        <f t="shared" si="7"/>
        <v>0</v>
      </c>
      <c r="BQ12" s="14">
        <f t="shared" si="7"/>
        <v>0</v>
      </c>
      <c r="BR12" s="14">
        <f t="shared" si="7"/>
        <v>10178.9</v>
      </c>
      <c r="BS12" s="14">
        <f t="shared" si="7"/>
        <v>0</v>
      </c>
      <c r="BT12" s="14">
        <f t="shared" si="7"/>
        <v>0</v>
      </c>
      <c r="BU12" s="14">
        <f t="shared" si="7"/>
        <v>0</v>
      </c>
      <c r="BV12" s="14">
        <f t="shared" si="7"/>
        <v>4504.2</v>
      </c>
      <c r="BW12" s="14">
        <f t="shared" si="7"/>
        <v>0</v>
      </c>
      <c r="BX12" s="14">
        <f t="shared" si="7"/>
        <v>0</v>
      </c>
      <c r="BY12" s="14">
        <f t="shared" si="7"/>
        <v>0</v>
      </c>
      <c r="BZ12" s="14">
        <f t="shared" si="7"/>
        <v>0</v>
      </c>
      <c r="CA12" s="14">
        <f t="shared" si="7"/>
        <v>0</v>
      </c>
      <c r="CB12" s="14">
        <f t="shared" si="7"/>
        <v>0</v>
      </c>
      <c r="CC12" s="14">
        <f t="shared" si="7"/>
        <v>0</v>
      </c>
      <c r="CD12" s="14">
        <f t="shared" si="7"/>
        <v>0</v>
      </c>
      <c r="CE12" s="14">
        <f t="shared" si="7"/>
        <v>0</v>
      </c>
      <c r="CF12" s="14">
        <f t="shared" si="7"/>
        <v>0</v>
      </c>
      <c r="CG12" s="14">
        <f t="shared" si="7"/>
        <v>0</v>
      </c>
      <c r="CH12" s="14">
        <f t="shared" si="7"/>
        <v>0</v>
      </c>
      <c r="CI12" s="14">
        <f t="shared" si="7"/>
        <v>0</v>
      </c>
      <c r="CJ12" s="14">
        <f t="shared" si="7"/>
        <v>0</v>
      </c>
      <c r="CK12" s="14">
        <f t="shared" si="7"/>
        <v>0</v>
      </c>
      <c r="CL12" s="14">
        <f t="shared" si="7"/>
        <v>0</v>
      </c>
      <c r="CM12" s="14">
        <f t="shared" si="7"/>
        <v>0</v>
      </c>
      <c r="CN12" s="14">
        <f t="shared" si="7"/>
        <v>5206.6000000000004</v>
      </c>
      <c r="CO12" s="14">
        <f t="shared" si="7"/>
        <v>0</v>
      </c>
      <c r="CP12" s="14">
        <f t="shared" si="7"/>
        <v>0</v>
      </c>
      <c r="CQ12" s="14">
        <f t="shared" si="7"/>
        <v>0</v>
      </c>
      <c r="CR12" s="14">
        <f t="shared" si="7"/>
        <v>0</v>
      </c>
      <c r="CS12" s="14">
        <f t="shared" si="7"/>
        <v>0</v>
      </c>
      <c r="CT12" s="14">
        <f t="shared" si="7"/>
        <v>30474206.5</v>
      </c>
      <c r="CU12" s="14">
        <f t="shared" si="7"/>
        <v>0</v>
      </c>
      <c r="CV12" s="14">
        <f t="shared" si="7"/>
        <v>0</v>
      </c>
      <c r="CW12" s="14">
        <f t="shared" si="7"/>
        <v>0</v>
      </c>
      <c r="CX12" s="14">
        <f t="shared" si="7"/>
        <v>0</v>
      </c>
      <c r="CY12" s="14">
        <f t="shared" si="7"/>
        <v>0</v>
      </c>
      <c r="CZ12" s="14">
        <f t="shared" si="7"/>
        <v>0</v>
      </c>
      <c r="DA12" s="14">
        <f t="shared" si="7"/>
        <v>0</v>
      </c>
      <c r="DB12" s="14">
        <f t="shared" si="7"/>
        <v>0</v>
      </c>
      <c r="DC12" s="14">
        <f t="shared" si="7"/>
        <v>0</v>
      </c>
      <c r="DD12" s="14">
        <f t="shared" si="7"/>
        <v>0</v>
      </c>
      <c r="DE12" s="14">
        <f t="shared" si="7"/>
        <v>0</v>
      </c>
      <c r="DF12" s="14">
        <f t="shared" si="7"/>
        <v>0</v>
      </c>
      <c r="DG12" s="14">
        <f t="shared" si="7"/>
        <v>0</v>
      </c>
      <c r="DH12" s="14">
        <f t="shared" si="7"/>
        <v>0</v>
      </c>
      <c r="DI12" s="14">
        <f t="shared" si="7"/>
        <v>0</v>
      </c>
      <c r="DJ12" s="14">
        <f>'2023-2025 mjcc'!O22</f>
        <v>37280234.809999995</v>
      </c>
      <c r="DK12" s="14">
        <f t="shared" ref="DK12:FL12" si="8">SUM(DK13:DK19)</f>
        <v>37280234.809999995</v>
      </c>
      <c r="DL12" s="14">
        <f t="shared" si="8"/>
        <v>0</v>
      </c>
      <c r="DM12" s="14">
        <f t="shared" si="8"/>
        <v>0</v>
      </c>
      <c r="DN12" s="14">
        <f t="shared" si="8"/>
        <v>0</v>
      </c>
      <c r="DO12" s="14">
        <f t="shared" si="8"/>
        <v>0</v>
      </c>
      <c r="DP12" s="14">
        <f t="shared" si="8"/>
        <v>0</v>
      </c>
      <c r="DQ12" s="14">
        <f t="shared" si="8"/>
        <v>0</v>
      </c>
      <c r="DR12" s="14">
        <f t="shared" si="8"/>
        <v>489369.81000000006</v>
      </c>
      <c r="DS12" s="14">
        <f t="shared" si="8"/>
        <v>0</v>
      </c>
      <c r="DT12" s="14">
        <f t="shared" si="8"/>
        <v>0</v>
      </c>
      <c r="DU12" s="14">
        <f t="shared" si="8"/>
        <v>10178.9</v>
      </c>
      <c r="DV12" s="14">
        <f t="shared" si="8"/>
        <v>0</v>
      </c>
      <c r="DW12" s="14">
        <f t="shared" si="8"/>
        <v>0</v>
      </c>
      <c r="DX12" s="14">
        <f t="shared" si="8"/>
        <v>0</v>
      </c>
      <c r="DY12" s="14">
        <f t="shared" si="8"/>
        <v>4504.2</v>
      </c>
      <c r="DZ12" s="14">
        <f t="shared" si="8"/>
        <v>0</v>
      </c>
      <c r="EA12" s="14">
        <f t="shared" si="8"/>
        <v>0</v>
      </c>
      <c r="EB12" s="14">
        <f t="shared" si="8"/>
        <v>0</v>
      </c>
      <c r="EC12" s="14">
        <f t="shared" si="8"/>
        <v>0</v>
      </c>
      <c r="ED12" s="14">
        <f t="shared" si="8"/>
        <v>0</v>
      </c>
      <c r="EE12" s="14">
        <f t="shared" si="8"/>
        <v>0</v>
      </c>
      <c r="EF12" s="14">
        <f t="shared" si="8"/>
        <v>0</v>
      </c>
      <c r="EG12" s="14">
        <f t="shared" si="8"/>
        <v>0</v>
      </c>
      <c r="EH12" s="14">
        <f t="shared" si="8"/>
        <v>0</v>
      </c>
      <c r="EI12" s="14">
        <f t="shared" si="8"/>
        <v>0</v>
      </c>
      <c r="EJ12" s="14">
        <f t="shared" si="8"/>
        <v>0</v>
      </c>
      <c r="EK12" s="14">
        <f t="shared" si="8"/>
        <v>0</v>
      </c>
      <c r="EL12" s="14">
        <f t="shared" si="8"/>
        <v>0</v>
      </c>
      <c r="EM12" s="14">
        <f t="shared" si="8"/>
        <v>0</v>
      </c>
      <c r="EN12" s="14">
        <f t="shared" si="8"/>
        <v>0</v>
      </c>
      <c r="EO12" s="14">
        <f t="shared" si="8"/>
        <v>18704.3</v>
      </c>
      <c r="EP12" s="14">
        <f t="shared" si="8"/>
        <v>0</v>
      </c>
      <c r="EQ12" s="14">
        <f t="shared" si="8"/>
        <v>23206.6</v>
      </c>
      <c r="ER12" s="14">
        <f t="shared" si="8"/>
        <v>0</v>
      </c>
      <c r="ES12" s="14">
        <f t="shared" si="8"/>
        <v>0</v>
      </c>
      <c r="ET12" s="14">
        <f t="shared" si="8"/>
        <v>0</v>
      </c>
      <c r="EU12" s="14">
        <f t="shared" si="8"/>
        <v>0</v>
      </c>
      <c r="EV12" s="14">
        <f t="shared" si="8"/>
        <v>0</v>
      </c>
      <c r="EW12" s="14">
        <f t="shared" si="8"/>
        <v>36734271</v>
      </c>
      <c r="EX12" s="14">
        <f t="shared" si="8"/>
        <v>0</v>
      </c>
      <c r="EY12" s="14">
        <f t="shared" si="8"/>
        <v>0</v>
      </c>
      <c r="EZ12" s="14">
        <f t="shared" si="8"/>
        <v>0</v>
      </c>
      <c r="FA12" s="14">
        <f t="shared" si="8"/>
        <v>0</v>
      </c>
      <c r="FB12" s="14">
        <f t="shared" si="8"/>
        <v>0</v>
      </c>
      <c r="FC12" s="14">
        <f t="shared" si="8"/>
        <v>0</v>
      </c>
      <c r="FD12" s="14">
        <f t="shared" si="8"/>
        <v>0</v>
      </c>
      <c r="FE12" s="14">
        <f t="shared" si="8"/>
        <v>0</v>
      </c>
      <c r="FF12" s="14">
        <f t="shared" si="8"/>
        <v>0</v>
      </c>
      <c r="FG12" s="14">
        <f t="shared" si="8"/>
        <v>0</v>
      </c>
      <c r="FH12" s="14">
        <f t="shared" si="8"/>
        <v>0</v>
      </c>
      <c r="FI12" s="14">
        <f t="shared" si="8"/>
        <v>0</v>
      </c>
      <c r="FJ12" s="14">
        <f t="shared" si="8"/>
        <v>0</v>
      </c>
      <c r="FK12" s="14">
        <f t="shared" si="8"/>
        <v>0</v>
      </c>
      <c r="FL12" s="14">
        <f t="shared" si="8"/>
        <v>0</v>
      </c>
      <c r="FM12" s="14">
        <f>'2023-2025 mjcc'!P22</f>
        <v>45487757.012000002</v>
      </c>
      <c r="FN12" s="14">
        <f t="shared" ref="FN12:HO12" si="9">SUM(FN13:FN19)</f>
        <v>45469052.712000005</v>
      </c>
      <c r="FO12" s="14">
        <f t="shared" si="9"/>
        <v>0</v>
      </c>
      <c r="FP12" s="14">
        <f t="shared" si="9"/>
        <v>0</v>
      </c>
      <c r="FQ12" s="14">
        <f t="shared" si="9"/>
        <v>0</v>
      </c>
      <c r="FR12" s="14">
        <f t="shared" si="9"/>
        <v>0</v>
      </c>
      <c r="FS12" s="14">
        <f t="shared" si="9"/>
        <v>0</v>
      </c>
      <c r="FT12" s="14">
        <f t="shared" si="9"/>
        <v>0</v>
      </c>
      <c r="FU12" s="14">
        <f t="shared" si="9"/>
        <v>575711.81200000003</v>
      </c>
      <c r="FV12" s="14">
        <f t="shared" si="9"/>
        <v>0</v>
      </c>
      <c r="FW12" s="14">
        <f t="shared" si="9"/>
        <v>0</v>
      </c>
      <c r="FX12" s="14">
        <f t="shared" si="9"/>
        <v>10178.9</v>
      </c>
      <c r="FY12" s="14">
        <f t="shared" si="9"/>
        <v>0</v>
      </c>
      <c r="FZ12" s="14">
        <f t="shared" si="9"/>
        <v>0</v>
      </c>
      <c r="GA12" s="14">
        <f t="shared" si="9"/>
        <v>0</v>
      </c>
      <c r="GB12" s="14">
        <f t="shared" si="9"/>
        <v>4504.2</v>
      </c>
      <c r="GC12" s="14">
        <f t="shared" si="9"/>
        <v>0</v>
      </c>
      <c r="GD12" s="14">
        <f t="shared" si="9"/>
        <v>0</v>
      </c>
      <c r="GE12" s="14">
        <f t="shared" si="9"/>
        <v>0</v>
      </c>
      <c r="GF12" s="14">
        <f t="shared" si="9"/>
        <v>0</v>
      </c>
      <c r="GG12" s="14">
        <f t="shared" si="9"/>
        <v>0</v>
      </c>
      <c r="GH12" s="14">
        <f t="shared" si="9"/>
        <v>0</v>
      </c>
      <c r="GI12" s="14">
        <f t="shared" si="9"/>
        <v>0</v>
      </c>
      <c r="GJ12" s="14">
        <f t="shared" si="9"/>
        <v>0</v>
      </c>
      <c r="GK12" s="14">
        <f t="shared" si="9"/>
        <v>0</v>
      </c>
      <c r="GL12" s="14">
        <f t="shared" si="9"/>
        <v>0</v>
      </c>
      <c r="GM12" s="14">
        <f t="shared" si="9"/>
        <v>0</v>
      </c>
      <c r="GN12" s="14">
        <f t="shared" si="9"/>
        <v>0</v>
      </c>
      <c r="GO12" s="14">
        <f t="shared" si="9"/>
        <v>0</v>
      </c>
      <c r="GP12" s="14">
        <f t="shared" si="9"/>
        <v>0</v>
      </c>
      <c r="GQ12" s="14">
        <f t="shared" si="9"/>
        <v>0</v>
      </c>
      <c r="GR12" s="14">
        <f t="shared" si="9"/>
        <v>0</v>
      </c>
      <c r="GS12" s="14">
        <f t="shared" si="9"/>
        <v>0</v>
      </c>
      <c r="GT12" s="14">
        <f t="shared" si="9"/>
        <v>23206.6</v>
      </c>
      <c r="GU12" s="14">
        <f t="shared" si="9"/>
        <v>0</v>
      </c>
      <c r="GV12" s="14">
        <f t="shared" si="9"/>
        <v>0</v>
      </c>
      <c r="GW12" s="14">
        <f t="shared" si="9"/>
        <v>0</v>
      </c>
      <c r="GX12" s="14">
        <f t="shared" si="9"/>
        <v>0</v>
      </c>
      <c r="GY12" s="14">
        <f t="shared" si="9"/>
        <v>0</v>
      </c>
      <c r="GZ12" s="14">
        <f t="shared" si="9"/>
        <v>44855451.200000003</v>
      </c>
      <c r="HA12" s="14">
        <f t="shared" si="9"/>
        <v>0</v>
      </c>
      <c r="HB12" s="14">
        <f t="shared" si="9"/>
        <v>0</v>
      </c>
      <c r="HC12" s="14">
        <f t="shared" si="9"/>
        <v>0</v>
      </c>
      <c r="HD12" s="14">
        <f t="shared" si="9"/>
        <v>0</v>
      </c>
      <c r="HE12" s="14">
        <f t="shared" si="9"/>
        <v>0</v>
      </c>
      <c r="HF12" s="14">
        <f t="shared" si="9"/>
        <v>0</v>
      </c>
      <c r="HG12" s="14">
        <f t="shared" si="9"/>
        <v>0</v>
      </c>
      <c r="HH12" s="14">
        <f t="shared" si="9"/>
        <v>0</v>
      </c>
      <c r="HI12" s="14">
        <f t="shared" si="9"/>
        <v>0</v>
      </c>
      <c r="HJ12" s="14">
        <f t="shared" si="9"/>
        <v>0</v>
      </c>
      <c r="HK12" s="14">
        <f t="shared" si="9"/>
        <v>0</v>
      </c>
      <c r="HL12" s="14">
        <f t="shared" si="9"/>
        <v>0</v>
      </c>
      <c r="HM12" s="14">
        <f t="shared" si="9"/>
        <v>0</v>
      </c>
      <c r="HN12" s="14">
        <f t="shared" si="9"/>
        <v>0</v>
      </c>
      <c r="HO12" s="14">
        <f t="shared" si="9"/>
        <v>0</v>
      </c>
      <c r="HP12" s="14">
        <f>'2023-2025 mjcc'!Q22</f>
        <v>45487757.012000002</v>
      </c>
      <c r="HQ12" s="14">
        <f t="shared" ref="HQ12:JR12" si="10">SUM(HQ13:HQ19)</f>
        <v>45487757.012000002</v>
      </c>
      <c r="HR12" s="14">
        <f t="shared" si="10"/>
        <v>0</v>
      </c>
      <c r="HS12" s="14">
        <f t="shared" si="10"/>
        <v>0</v>
      </c>
      <c r="HT12" s="14">
        <f t="shared" si="10"/>
        <v>0</v>
      </c>
      <c r="HU12" s="14">
        <f t="shared" si="10"/>
        <v>0</v>
      </c>
      <c r="HV12" s="14">
        <f t="shared" si="10"/>
        <v>0</v>
      </c>
      <c r="HW12" s="14">
        <f t="shared" si="10"/>
        <v>0</v>
      </c>
      <c r="HX12" s="14">
        <f t="shared" si="10"/>
        <v>575711.81200000003</v>
      </c>
      <c r="HY12" s="14">
        <f t="shared" si="10"/>
        <v>0</v>
      </c>
      <c r="HZ12" s="14">
        <f t="shared" si="10"/>
        <v>0</v>
      </c>
      <c r="IA12" s="14">
        <f t="shared" si="10"/>
        <v>10178.9</v>
      </c>
      <c r="IB12" s="14">
        <f t="shared" si="10"/>
        <v>0</v>
      </c>
      <c r="IC12" s="14">
        <f t="shared" si="10"/>
        <v>0</v>
      </c>
      <c r="ID12" s="14">
        <f t="shared" si="10"/>
        <v>0</v>
      </c>
      <c r="IE12" s="14">
        <f t="shared" si="10"/>
        <v>4504.2</v>
      </c>
      <c r="IF12" s="14">
        <f t="shared" si="10"/>
        <v>0</v>
      </c>
      <c r="IG12" s="14">
        <f t="shared" si="10"/>
        <v>0</v>
      </c>
      <c r="IH12" s="14">
        <f t="shared" si="10"/>
        <v>0</v>
      </c>
      <c r="II12" s="14">
        <f t="shared" si="10"/>
        <v>0</v>
      </c>
      <c r="IJ12" s="14">
        <f t="shared" si="10"/>
        <v>0</v>
      </c>
      <c r="IK12" s="14">
        <f t="shared" si="10"/>
        <v>0</v>
      </c>
      <c r="IL12" s="14">
        <f t="shared" si="10"/>
        <v>0</v>
      </c>
      <c r="IM12" s="14">
        <f t="shared" si="10"/>
        <v>0</v>
      </c>
      <c r="IN12" s="14">
        <f t="shared" si="10"/>
        <v>0</v>
      </c>
      <c r="IO12" s="14">
        <f t="shared" si="10"/>
        <v>0</v>
      </c>
      <c r="IP12" s="14">
        <f t="shared" si="10"/>
        <v>0</v>
      </c>
      <c r="IQ12" s="14">
        <f t="shared" si="10"/>
        <v>0</v>
      </c>
      <c r="IR12" s="14">
        <f t="shared" si="10"/>
        <v>0</v>
      </c>
      <c r="IS12" s="14">
        <f t="shared" si="10"/>
        <v>0</v>
      </c>
      <c r="IT12" s="14">
        <f t="shared" si="10"/>
        <v>0</v>
      </c>
      <c r="IU12" s="14">
        <f t="shared" si="10"/>
        <v>18704.3</v>
      </c>
      <c r="IV12" s="14">
        <f t="shared" si="10"/>
        <v>0</v>
      </c>
      <c r="IW12" s="14">
        <f t="shared" si="10"/>
        <v>23206.6</v>
      </c>
      <c r="IX12" s="14">
        <f t="shared" si="10"/>
        <v>0</v>
      </c>
      <c r="IY12" s="14">
        <f t="shared" si="10"/>
        <v>0</v>
      </c>
      <c r="IZ12" s="14">
        <f t="shared" si="10"/>
        <v>0</v>
      </c>
      <c r="JA12" s="14">
        <f t="shared" si="10"/>
        <v>0</v>
      </c>
      <c r="JB12" s="14">
        <f t="shared" si="10"/>
        <v>0</v>
      </c>
      <c r="JC12" s="14">
        <f t="shared" si="10"/>
        <v>44855451.200000003</v>
      </c>
      <c r="JD12" s="14">
        <f t="shared" si="10"/>
        <v>0</v>
      </c>
      <c r="JE12" s="14">
        <f t="shared" si="10"/>
        <v>0</v>
      </c>
      <c r="JF12" s="14">
        <f t="shared" si="10"/>
        <v>0</v>
      </c>
      <c r="JG12" s="14">
        <f t="shared" si="10"/>
        <v>0</v>
      </c>
      <c r="JH12" s="14">
        <f t="shared" si="10"/>
        <v>0</v>
      </c>
      <c r="JI12" s="14">
        <f t="shared" si="10"/>
        <v>0</v>
      </c>
      <c r="JJ12" s="14">
        <f t="shared" si="10"/>
        <v>0</v>
      </c>
      <c r="JK12" s="14">
        <f t="shared" si="10"/>
        <v>0</v>
      </c>
      <c r="JL12" s="14">
        <f t="shared" si="10"/>
        <v>0</v>
      </c>
      <c r="JM12" s="14">
        <f t="shared" si="10"/>
        <v>0</v>
      </c>
      <c r="JN12" s="14">
        <f t="shared" si="10"/>
        <v>0</v>
      </c>
      <c r="JO12" s="14">
        <f t="shared" si="10"/>
        <v>0</v>
      </c>
      <c r="JP12" s="14">
        <f t="shared" si="10"/>
        <v>0</v>
      </c>
      <c r="JQ12" s="14">
        <f t="shared" si="10"/>
        <v>0</v>
      </c>
      <c r="JR12" s="14">
        <f t="shared" si="10"/>
        <v>0</v>
      </c>
    </row>
    <row r="13" spans="1:278" ht="30">
      <c r="A13" s="4"/>
      <c r="B13" s="16" t="str">
        <f>'2023-2025 mjcc'!H23</f>
        <v xml:space="preserve"> 11001</v>
      </c>
      <c r="C13" s="12" t="str">
        <f>'2023-2025 mjcc'!I23</f>
        <v xml:space="preserve"> Ընտանիքի կենսամակարդակի բարձրացմանն ուղղված նպաստների իրականացման ապահովում</v>
      </c>
      <c r="D13" s="13">
        <f>'2023-2025 mjcc'!M23</f>
        <v>301163.46000000002</v>
      </c>
      <c r="E13" s="13">
        <f t="shared" ref="E13:E19" si="11">SUM(F13:BF13)</f>
        <v>301163.46000000002</v>
      </c>
      <c r="F13" s="13"/>
      <c r="G13" s="13"/>
      <c r="H13" s="13"/>
      <c r="I13" s="13"/>
      <c r="J13" s="13"/>
      <c r="K13" s="13"/>
      <c r="L13" s="13">
        <f>D13</f>
        <v>301163.46000000002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>
        <f>'2023-2025 mjcc'!N23</f>
        <v>306626.59999999998</v>
      </c>
      <c r="BH13" s="13">
        <f t="shared" ref="BH13:BH19" si="12">SUM(BI13:DI13)</f>
        <v>306626.59999999998</v>
      </c>
      <c r="BI13" s="13"/>
      <c r="BJ13" s="13"/>
      <c r="BK13" s="13"/>
      <c r="BL13" s="13"/>
      <c r="BM13" s="13"/>
      <c r="BN13" s="13"/>
      <c r="BO13" s="13">
        <f>BG13</f>
        <v>306626.59999999998</v>
      </c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>
        <f>'2023-2025 mjcc'!O23</f>
        <v>367342.71</v>
      </c>
      <c r="DK13" s="13">
        <f t="shared" ref="DK13:DK19" si="13">SUM(DL13:FL13)</f>
        <v>367342.71</v>
      </c>
      <c r="DL13" s="13"/>
      <c r="DM13" s="13"/>
      <c r="DN13" s="13"/>
      <c r="DO13" s="13"/>
      <c r="DP13" s="13"/>
      <c r="DQ13" s="13"/>
      <c r="DR13" s="13">
        <f>DJ13</f>
        <v>367342.71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>
        <f>'2023-2025 mjcc'!P23</f>
        <v>448554.51200000005</v>
      </c>
      <c r="FN13" s="13">
        <f t="shared" ref="FN13:FN19" si="14">SUM(FO13:HO13)</f>
        <v>448554.51200000005</v>
      </c>
      <c r="FO13" s="13"/>
      <c r="FP13" s="13"/>
      <c r="FQ13" s="13"/>
      <c r="FR13" s="13"/>
      <c r="FS13" s="13"/>
      <c r="FT13" s="13"/>
      <c r="FU13" s="13">
        <f>FM13</f>
        <v>448554.51200000005</v>
      </c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>
        <f>'2023-2025 mjcc'!Q23</f>
        <v>448554.51200000005</v>
      </c>
      <c r="HQ13" s="13">
        <f t="shared" si="5"/>
        <v>448554.51200000005</v>
      </c>
      <c r="HR13" s="13"/>
      <c r="HS13" s="13"/>
      <c r="HT13" s="13"/>
      <c r="HU13" s="13"/>
      <c r="HV13" s="13"/>
      <c r="HW13" s="13"/>
      <c r="HX13" s="13">
        <f>HP13</f>
        <v>448554.51200000005</v>
      </c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</row>
    <row r="14" spans="1:278" ht="45">
      <c r="A14" s="4"/>
      <c r="B14" s="16" t="str">
        <f>'2023-2025 mjcc'!H24</f>
        <v xml:space="preserve"> 11002</v>
      </c>
      <c r="C14" s="12" t="str">
        <f>'2023-2025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4" s="13">
        <f>'2023-2025 mjcc'!M24</f>
        <v>197664.2</v>
      </c>
      <c r="E14" s="13">
        <f t="shared" si="11"/>
        <v>197664.2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>
        <f>D14</f>
        <v>197664.2</v>
      </c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>
        <f>'2023-2025 mjcc'!N24</f>
        <v>0</v>
      </c>
      <c r="BH14" s="13">
        <f t="shared" si="12"/>
        <v>0</v>
      </c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>
        <f>BG14</f>
        <v>0</v>
      </c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>
        <f>'2023-2025 mjcc'!O24</f>
        <v>0</v>
      </c>
      <c r="DK14" s="13">
        <f t="shared" si="13"/>
        <v>0</v>
      </c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>
        <f>DJ14</f>
        <v>0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>
        <f>'2023-2025 mjcc'!P24</f>
        <v>0</v>
      </c>
      <c r="FN14" s="13">
        <f t="shared" si="14"/>
        <v>0</v>
      </c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>
        <f>FM14</f>
        <v>0</v>
      </c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>
        <f>'2023-2025 mjcc'!Q24</f>
        <v>0</v>
      </c>
      <c r="HQ14" s="13">
        <f t="shared" si="5"/>
        <v>0</v>
      </c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>
        <f>HP14</f>
        <v>0</v>
      </c>
      <c r="JI14" s="13"/>
      <c r="JJ14" s="13"/>
      <c r="JK14" s="13"/>
      <c r="JL14" s="13"/>
      <c r="JM14" s="13"/>
      <c r="JN14" s="13"/>
      <c r="JO14" s="13"/>
      <c r="JP14" s="13"/>
      <c r="JQ14" s="13"/>
      <c r="JR14" s="13"/>
    </row>
    <row r="15" spans="1:278" ht="45">
      <c r="A15" s="4"/>
      <c r="B15" s="16" t="str">
        <f>'2023-2025 mjcc'!H25</f>
        <v xml:space="preserve"> 11004</v>
      </c>
      <c r="C15" s="12" t="str">
        <f>'2023-2025 mjcc'!I25</f>
        <v>Ընտանիքի կենսամակարդակի բարձրացմանն ուղղված նպաստների տրամադրման համար անհրաժեշտ ձևաթղթերի տպագրություն</v>
      </c>
      <c r="D15" s="13">
        <f>'2023-2025 mjcc'!M25</f>
        <v>4733.75</v>
      </c>
      <c r="E15" s="13">
        <f t="shared" si="11"/>
        <v>4733.75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>
        <f>D15</f>
        <v>4733.75</v>
      </c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>
        <f>'2023-2025 mjcc'!N25</f>
        <v>4504.2</v>
      </c>
      <c r="BH15" s="13">
        <f t="shared" si="12"/>
        <v>4504.2</v>
      </c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>
        <f>BG15</f>
        <v>4504.2</v>
      </c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>
        <f>'2023-2025 mjcc'!O25</f>
        <v>4504.2</v>
      </c>
      <c r="DK15" s="13">
        <f t="shared" si="13"/>
        <v>4504.2</v>
      </c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>
        <f>DJ15</f>
        <v>4504.2</v>
      </c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>
        <f>'2023-2025 mjcc'!P25</f>
        <v>4504.2</v>
      </c>
      <c r="FN15" s="13">
        <f t="shared" si="14"/>
        <v>4504.2</v>
      </c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>
        <f>FM15</f>
        <v>4504.2</v>
      </c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>
        <f>'2023-2025 mjcc'!Q25</f>
        <v>4504.2</v>
      </c>
      <c r="HQ15" s="13">
        <f t="shared" si="5"/>
        <v>4504.2</v>
      </c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>
        <f>HP15</f>
        <v>4504.2</v>
      </c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</row>
    <row r="16" spans="1:278" ht="30">
      <c r="A16" s="4"/>
      <c r="B16" s="16" t="str">
        <f>'2023-2025 mjcc'!H26</f>
        <v xml:space="preserve"> 12001</v>
      </c>
      <c r="C16" s="12" t="str">
        <f>'2023-2025 mjcc'!I26</f>
        <v>Ընտանիքի կենսամակարդակի բարձրացմանն ուղղված նպաստներ</v>
      </c>
      <c r="D16" s="13">
        <f>'2023-2025 mjcc'!M26</f>
        <v>30081455.620000001</v>
      </c>
      <c r="E16" s="13">
        <f t="shared" si="11"/>
        <v>30081455.620000001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>
        <f>D16</f>
        <v>30081455.620000001</v>
      </c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>
        <f>'2023-2025 mjcc'!N26</f>
        <v>30474206.5</v>
      </c>
      <c r="BH16" s="13">
        <f t="shared" si="12"/>
        <v>30474206.5</v>
      </c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>
        <f>BG16</f>
        <v>30474206.5</v>
      </c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>
        <f>'2023-2025 mjcc'!O26</f>
        <v>36734271</v>
      </c>
      <c r="DK16" s="13">
        <f t="shared" si="13"/>
        <v>36734271</v>
      </c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>
        <f>DJ16</f>
        <v>36734271</v>
      </c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>
        <f>'2023-2025 mjcc'!P26</f>
        <v>44855451.200000003</v>
      </c>
      <c r="FN16" s="13">
        <f t="shared" si="14"/>
        <v>44855451.200000003</v>
      </c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>
        <f>FM16</f>
        <v>44855451.200000003</v>
      </c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>
        <f>'2023-2025 mjcc'!Q26</f>
        <v>44855451.200000003</v>
      </c>
      <c r="HQ16" s="13">
        <f t="shared" si="5"/>
        <v>44855451.200000003</v>
      </c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>
        <f>HP16</f>
        <v>44855451.200000003</v>
      </c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</row>
    <row r="17" spans="1:278">
      <c r="A17" s="4"/>
      <c r="B17" s="16" t="str">
        <f>'2023-2025 mjcc'!H27</f>
        <v xml:space="preserve"> 11003</v>
      </c>
      <c r="C17" s="12" t="str">
        <f>'2023-2025 mjcc'!I27</f>
        <v>Սոցիալական դեպքի վարման ծառայության ձեռք բերում</v>
      </c>
      <c r="D17" s="13">
        <f>'2023-2025 mjcc'!M27</f>
        <v>24104.47</v>
      </c>
      <c r="E17" s="13">
        <f t="shared" si="11"/>
        <v>24104.47</v>
      </c>
      <c r="F17" s="13"/>
      <c r="G17" s="13"/>
      <c r="H17" s="13"/>
      <c r="I17" s="13"/>
      <c r="J17" s="13"/>
      <c r="K17" s="13"/>
      <c r="L17" s="13">
        <f>D17-O17</f>
        <v>13925.570000000002</v>
      </c>
      <c r="M17" s="13"/>
      <c r="N17" s="13"/>
      <c r="O17" s="13">
        <v>10178.9</v>
      </c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>
        <f>'2023-2025 mjcc'!N27</f>
        <v>130763</v>
      </c>
      <c r="BH17" s="13">
        <f t="shared" si="12"/>
        <v>130763</v>
      </c>
      <c r="BI17" s="13"/>
      <c r="BJ17" s="13"/>
      <c r="BK17" s="13"/>
      <c r="BL17" s="13"/>
      <c r="BM17" s="13"/>
      <c r="BN17" s="13"/>
      <c r="BO17" s="13">
        <f>BG17-BR17</f>
        <v>120584.1</v>
      </c>
      <c r="BP17" s="13"/>
      <c r="BQ17" s="13"/>
      <c r="BR17" s="13">
        <v>10178.9</v>
      </c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>
        <f>'2023-2025 mjcc'!O27</f>
        <v>132206</v>
      </c>
      <c r="DK17" s="13">
        <f t="shared" si="13"/>
        <v>132206</v>
      </c>
      <c r="DL17" s="13"/>
      <c r="DM17" s="13"/>
      <c r="DN17" s="13"/>
      <c r="DO17" s="13"/>
      <c r="DP17" s="13"/>
      <c r="DQ17" s="13"/>
      <c r="DR17" s="13">
        <f>DJ17-DU17</f>
        <v>122027.1</v>
      </c>
      <c r="DS17" s="13"/>
      <c r="DT17" s="13"/>
      <c r="DU17" s="13">
        <v>10178.9</v>
      </c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>
        <f>'2023-2025 mjcc'!P27</f>
        <v>137336.20000000001</v>
      </c>
      <c r="FN17" s="13">
        <f t="shared" si="14"/>
        <v>137336.20000000001</v>
      </c>
      <c r="FO17" s="13"/>
      <c r="FP17" s="13"/>
      <c r="FQ17" s="13"/>
      <c r="FR17" s="13"/>
      <c r="FS17" s="13"/>
      <c r="FT17" s="13"/>
      <c r="FU17" s="13">
        <f>FM17-FX17</f>
        <v>127157.30000000002</v>
      </c>
      <c r="FV17" s="13"/>
      <c r="FW17" s="13"/>
      <c r="FX17" s="13">
        <v>10178.9</v>
      </c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>
        <f>'2023-2025 mjcc'!Q27</f>
        <v>137336.20000000001</v>
      </c>
      <c r="HQ17" s="13">
        <f t="shared" si="5"/>
        <v>137336.20000000001</v>
      </c>
      <c r="HR17" s="13"/>
      <c r="HS17" s="13"/>
      <c r="HT17" s="13"/>
      <c r="HU17" s="13"/>
      <c r="HV17" s="13"/>
      <c r="HW17" s="13"/>
      <c r="HX17" s="13">
        <f>HP17-IA17</f>
        <v>127157.30000000002</v>
      </c>
      <c r="HY17" s="13"/>
      <c r="HZ17" s="13"/>
      <c r="IA17" s="13">
        <v>10178.9</v>
      </c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</row>
    <row r="18" spans="1:278" ht="30">
      <c r="A18" s="4"/>
      <c r="B18" s="16">
        <f>'2023-2025 mjcc'!H28</f>
        <v>11007</v>
      </c>
      <c r="C18" s="12" t="str">
        <f>'2023-2025 mjcc'!I28</f>
        <v xml:space="preserve"> Սոցիալական բնակարանային ֆոնդի սպասարկման ծառայություններ</v>
      </c>
      <c r="D18" s="13">
        <f>'2023-2025 mjcc'!M28</f>
        <v>0</v>
      </c>
      <c r="E18" s="13">
        <f t="shared" si="11"/>
        <v>0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>
        <f>'2023-2025 mjcc'!N28</f>
        <v>0</v>
      </c>
      <c r="BH18" s="13">
        <f>SUM(BI18:DI18)</f>
        <v>0</v>
      </c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>
        <f>'2023-2025 mjcc'!O28</f>
        <v>18704.3</v>
      </c>
      <c r="DK18" s="13">
        <f>SUM(DL18:FL18)</f>
        <v>18704.3</v>
      </c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>
        <f>DJ18</f>
        <v>18704.3</v>
      </c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>
        <f>'2023-2025 mjcc'!Q28</f>
        <v>18704.3</v>
      </c>
      <c r="HQ18" s="13">
        <f t="shared" si="5"/>
        <v>18704.3</v>
      </c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>
        <v>18704.3</v>
      </c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</row>
    <row r="19" spans="1:278">
      <c r="A19" s="4"/>
      <c r="B19" s="16">
        <f>'2023-2025 mjcc'!H29</f>
        <v>11005</v>
      </c>
      <c r="C19" s="12" t="str">
        <f>'2023-2025 mjcc'!I29</f>
        <v>Սոցիալական շտապ օգնություն</v>
      </c>
      <c r="D19" s="13">
        <f>'2023-2025 mjcc'!M29</f>
        <v>1152.5</v>
      </c>
      <c r="E19" s="13">
        <f t="shared" si="11"/>
        <v>1152.5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>
        <f>D19</f>
        <v>1152.5</v>
      </c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>
        <f>'2023-2025 mjcc'!N29</f>
        <v>5206.6000000000004</v>
      </c>
      <c r="BH19" s="13">
        <f t="shared" si="12"/>
        <v>5206.6000000000004</v>
      </c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>
        <f>BG19</f>
        <v>5206.6000000000004</v>
      </c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>
        <f>'2023-2025 mjcc'!O29</f>
        <v>23206.6</v>
      </c>
      <c r="DK19" s="13">
        <f t="shared" si="13"/>
        <v>23206.6</v>
      </c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>
        <f>DJ19</f>
        <v>23206.6</v>
      </c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>
        <f>'2023-2025 mjcc'!P29</f>
        <v>23206.6</v>
      </c>
      <c r="FN19" s="13">
        <f t="shared" si="14"/>
        <v>23206.6</v>
      </c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>
        <f>FM19</f>
        <v>23206.6</v>
      </c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>
        <f>'2023-2025 mjcc'!Q29</f>
        <v>23206.6</v>
      </c>
      <c r="HQ19" s="13">
        <f t="shared" si="5"/>
        <v>23206.6</v>
      </c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>
        <f>HP19</f>
        <v>23206.6</v>
      </c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</row>
    <row r="20" spans="1:278" ht="24.75" customHeight="1">
      <c r="A20" s="3">
        <f>'2023-2025 mjcc'!G30</f>
        <v>1015</v>
      </c>
      <c r="B20" s="6"/>
      <c r="C20" s="30" t="str">
        <f>'2023-2025 mjcc'!I30</f>
        <v xml:space="preserve"> Սոցիալական փաթեթների ապահովում </v>
      </c>
      <c r="D20" s="14">
        <f>'2023-2025 mjcc'!M30</f>
        <v>9404386.9800000004</v>
      </c>
      <c r="E20" s="14">
        <f t="shared" ref="E20:CW20" si="15">E21</f>
        <v>9404386.9800000004</v>
      </c>
      <c r="F20" s="14">
        <f t="shared" si="15"/>
        <v>0</v>
      </c>
      <c r="G20" s="14">
        <f t="shared" si="15"/>
        <v>0</v>
      </c>
      <c r="H20" s="14">
        <f t="shared" si="15"/>
        <v>0</v>
      </c>
      <c r="I20" s="14">
        <f t="shared" si="15"/>
        <v>0</v>
      </c>
      <c r="J20" s="14">
        <f t="shared" si="15"/>
        <v>0</v>
      </c>
      <c r="K20" s="14">
        <f t="shared" si="15"/>
        <v>0</v>
      </c>
      <c r="L20" s="14">
        <f t="shared" si="15"/>
        <v>0</v>
      </c>
      <c r="M20" s="14">
        <f t="shared" si="15"/>
        <v>0</v>
      </c>
      <c r="N20" s="14">
        <f t="shared" si="15"/>
        <v>0</v>
      </c>
      <c r="O20" s="14">
        <f t="shared" si="15"/>
        <v>0</v>
      </c>
      <c r="P20" s="14">
        <f t="shared" si="15"/>
        <v>0</v>
      </c>
      <c r="Q20" s="14">
        <f t="shared" si="15"/>
        <v>0</v>
      </c>
      <c r="R20" s="14">
        <f t="shared" si="15"/>
        <v>0</v>
      </c>
      <c r="S20" s="14">
        <f t="shared" si="15"/>
        <v>0</v>
      </c>
      <c r="T20" s="14">
        <f t="shared" si="15"/>
        <v>0</v>
      </c>
      <c r="U20" s="14">
        <f t="shared" si="15"/>
        <v>0</v>
      </c>
      <c r="V20" s="14">
        <f t="shared" si="15"/>
        <v>0</v>
      </c>
      <c r="W20" s="14">
        <f t="shared" si="15"/>
        <v>0</v>
      </c>
      <c r="X20" s="14">
        <f t="shared" si="15"/>
        <v>0</v>
      </c>
      <c r="Y20" s="14">
        <f t="shared" si="15"/>
        <v>0</v>
      </c>
      <c r="Z20" s="14">
        <f t="shared" si="15"/>
        <v>0</v>
      </c>
      <c r="AA20" s="14">
        <f t="shared" si="15"/>
        <v>0</v>
      </c>
      <c r="AB20" s="14">
        <f t="shared" si="15"/>
        <v>0</v>
      </c>
      <c r="AC20" s="14">
        <f t="shared" si="15"/>
        <v>0</v>
      </c>
      <c r="AD20" s="14">
        <f t="shared" si="15"/>
        <v>0</v>
      </c>
      <c r="AE20" s="14">
        <f t="shared" si="15"/>
        <v>0</v>
      </c>
      <c r="AF20" s="14">
        <f t="shared" si="15"/>
        <v>0</v>
      </c>
      <c r="AG20" s="14">
        <f t="shared" si="15"/>
        <v>0</v>
      </c>
      <c r="AH20" s="14">
        <f t="shared" si="15"/>
        <v>0</v>
      </c>
      <c r="AI20" s="14">
        <f t="shared" si="15"/>
        <v>0</v>
      </c>
      <c r="AJ20" s="14">
        <f t="shared" si="15"/>
        <v>0</v>
      </c>
      <c r="AK20" s="14">
        <f t="shared" si="15"/>
        <v>0</v>
      </c>
      <c r="AL20" s="14">
        <f t="shared" si="15"/>
        <v>0</v>
      </c>
      <c r="AM20" s="14">
        <f t="shared" si="15"/>
        <v>0</v>
      </c>
      <c r="AN20" s="14">
        <f t="shared" si="15"/>
        <v>0</v>
      </c>
      <c r="AO20" s="14">
        <f t="shared" si="15"/>
        <v>0</v>
      </c>
      <c r="AP20" s="14">
        <f t="shared" si="15"/>
        <v>0</v>
      </c>
      <c r="AQ20" s="14">
        <f t="shared" si="15"/>
        <v>0</v>
      </c>
      <c r="AR20" s="14">
        <f t="shared" si="15"/>
        <v>0</v>
      </c>
      <c r="AS20" s="14">
        <f t="shared" si="15"/>
        <v>0</v>
      </c>
      <c r="AT20" s="14">
        <f t="shared" si="15"/>
        <v>0</v>
      </c>
      <c r="AU20" s="14">
        <f t="shared" si="15"/>
        <v>0</v>
      </c>
      <c r="AV20" s="14">
        <f t="shared" si="15"/>
        <v>9404386.9800000004</v>
      </c>
      <c r="AW20" s="14">
        <f t="shared" si="15"/>
        <v>0</v>
      </c>
      <c r="AX20" s="14">
        <f t="shared" si="15"/>
        <v>0</v>
      </c>
      <c r="AY20" s="14">
        <f t="shared" si="15"/>
        <v>0</v>
      </c>
      <c r="AZ20" s="14">
        <f t="shared" si="15"/>
        <v>0</v>
      </c>
      <c r="BA20" s="14">
        <f t="shared" si="15"/>
        <v>0</v>
      </c>
      <c r="BB20" s="14">
        <f t="shared" si="15"/>
        <v>0</v>
      </c>
      <c r="BC20" s="14">
        <f t="shared" si="15"/>
        <v>0</v>
      </c>
      <c r="BD20" s="14">
        <f t="shared" si="15"/>
        <v>0</v>
      </c>
      <c r="BE20" s="14">
        <f t="shared" si="15"/>
        <v>0</v>
      </c>
      <c r="BF20" s="14">
        <f t="shared" si="15"/>
        <v>0</v>
      </c>
      <c r="BG20" s="14">
        <f>'2023-2025 mjcc'!N30</f>
        <v>9949828.4000000004</v>
      </c>
      <c r="BH20" s="14">
        <f t="shared" si="15"/>
        <v>9949828.4000000004</v>
      </c>
      <c r="BI20" s="14">
        <f t="shared" si="15"/>
        <v>0</v>
      </c>
      <c r="BJ20" s="14">
        <f t="shared" si="15"/>
        <v>0</v>
      </c>
      <c r="BK20" s="14">
        <f t="shared" si="15"/>
        <v>0</v>
      </c>
      <c r="BL20" s="14">
        <f t="shared" si="15"/>
        <v>0</v>
      </c>
      <c r="BM20" s="14">
        <f t="shared" si="15"/>
        <v>0</v>
      </c>
      <c r="BN20" s="14">
        <f t="shared" si="15"/>
        <v>0</v>
      </c>
      <c r="BO20" s="14">
        <f t="shared" si="15"/>
        <v>0</v>
      </c>
      <c r="BP20" s="14">
        <f t="shared" si="15"/>
        <v>0</v>
      </c>
      <c r="BQ20" s="14">
        <f t="shared" si="15"/>
        <v>0</v>
      </c>
      <c r="BR20" s="14">
        <f t="shared" si="15"/>
        <v>0</v>
      </c>
      <c r="BS20" s="14">
        <f t="shared" si="15"/>
        <v>0</v>
      </c>
      <c r="BT20" s="14">
        <f t="shared" si="15"/>
        <v>0</v>
      </c>
      <c r="BU20" s="14">
        <f t="shared" si="15"/>
        <v>0</v>
      </c>
      <c r="BV20" s="14">
        <f t="shared" si="15"/>
        <v>0</v>
      </c>
      <c r="BW20" s="14">
        <f t="shared" si="15"/>
        <v>0</v>
      </c>
      <c r="BX20" s="14">
        <f t="shared" si="15"/>
        <v>0</v>
      </c>
      <c r="BY20" s="14">
        <f t="shared" si="15"/>
        <v>0</v>
      </c>
      <c r="BZ20" s="14">
        <f t="shared" si="15"/>
        <v>0</v>
      </c>
      <c r="CA20" s="14">
        <f t="shared" si="15"/>
        <v>0</v>
      </c>
      <c r="CB20" s="14">
        <f t="shared" si="15"/>
        <v>0</v>
      </c>
      <c r="CC20" s="14">
        <f t="shared" si="15"/>
        <v>0</v>
      </c>
      <c r="CD20" s="14">
        <f t="shared" si="15"/>
        <v>0</v>
      </c>
      <c r="CE20" s="14">
        <f t="shared" si="15"/>
        <v>0</v>
      </c>
      <c r="CF20" s="14">
        <f t="shared" si="15"/>
        <v>0</v>
      </c>
      <c r="CG20" s="14">
        <f t="shared" si="15"/>
        <v>0</v>
      </c>
      <c r="CH20" s="14">
        <f t="shared" si="15"/>
        <v>0</v>
      </c>
      <c r="CI20" s="14">
        <f t="shared" si="15"/>
        <v>0</v>
      </c>
      <c r="CJ20" s="14">
        <f t="shared" si="15"/>
        <v>0</v>
      </c>
      <c r="CK20" s="14">
        <f t="shared" si="15"/>
        <v>0</v>
      </c>
      <c r="CL20" s="14">
        <f t="shared" si="15"/>
        <v>0</v>
      </c>
      <c r="CM20" s="14">
        <f t="shared" si="15"/>
        <v>0</v>
      </c>
      <c r="CN20" s="14">
        <f t="shared" si="15"/>
        <v>0</v>
      </c>
      <c r="CO20" s="14">
        <f t="shared" si="15"/>
        <v>0</v>
      </c>
      <c r="CP20" s="14">
        <f t="shared" si="15"/>
        <v>0</v>
      </c>
      <c r="CQ20" s="14">
        <f t="shared" si="15"/>
        <v>0</v>
      </c>
      <c r="CR20" s="14">
        <f t="shared" si="15"/>
        <v>0</v>
      </c>
      <c r="CS20" s="14">
        <f t="shared" si="15"/>
        <v>0</v>
      </c>
      <c r="CT20" s="14">
        <f t="shared" si="15"/>
        <v>0</v>
      </c>
      <c r="CU20" s="14">
        <f t="shared" si="15"/>
        <v>0</v>
      </c>
      <c r="CV20" s="14">
        <f t="shared" si="15"/>
        <v>0</v>
      </c>
      <c r="CW20" s="14">
        <f t="shared" si="15"/>
        <v>0</v>
      </c>
      <c r="CX20" s="14">
        <f t="shared" ref="CX20:DI20" si="16">CX21</f>
        <v>0</v>
      </c>
      <c r="CY20" s="14">
        <f t="shared" si="16"/>
        <v>9949828.4000000004</v>
      </c>
      <c r="CZ20" s="14">
        <f t="shared" si="16"/>
        <v>0</v>
      </c>
      <c r="DA20" s="14">
        <f t="shared" si="16"/>
        <v>0</v>
      </c>
      <c r="DB20" s="14">
        <f t="shared" si="16"/>
        <v>0</v>
      </c>
      <c r="DC20" s="14">
        <f t="shared" si="16"/>
        <v>0</v>
      </c>
      <c r="DD20" s="14">
        <f t="shared" si="16"/>
        <v>0</v>
      </c>
      <c r="DE20" s="14">
        <f t="shared" si="16"/>
        <v>0</v>
      </c>
      <c r="DF20" s="14">
        <f t="shared" si="16"/>
        <v>0</v>
      </c>
      <c r="DG20" s="14">
        <f t="shared" si="16"/>
        <v>0</v>
      </c>
      <c r="DH20" s="14">
        <f t="shared" si="16"/>
        <v>0</v>
      </c>
      <c r="DI20" s="14">
        <f t="shared" si="16"/>
        <v>0</v>
      </c>
      <c r="DJ20" s="14">
        <f>'2023-2025 mjcc'!O30</f>
        <v>10619496</v>
      </c>
      <c r="DK20" s="14">
        <f t="shared" ref="DK20:FL20" si="17">DK21</f>
        <v>10619496</v>
      </c>
      <c r="DL20" s="14">
        <f t="shared" si="17"/>
        <v>0</v>
      </c>
      <c r="DM20" s="14">
        <f t="shared" si="17"/>
        <v>0</v>
      </c>
      <c r="DN20" s="14">
        <f t="shared" si="17"/>
        <v>0</v>
      </c>
      <c r="DO20" s="14">
        <f t="shared" si="17"/>
        <v>0</v>
      </c>
      <c r="DP20" s="14">
        <f t="shared" si="17"/>
        <v>0</v>
      </c>
      <c r="DQ20" s="14">
        <f t="shared" si="17"/>
        <v>0</v>
      </c>
      <c r="DR20" s="14">
        <f t="shared" si="17"/>
        <v>0</v>
      </c>
      <c r="DS20" s="14">
        <f t="shared" si="17"/>
        <v>0</v>
      </c>
      <c r="DT20" s="14">
        <f t="shared" si="17"/>
        <v>0</v>
      </c>
      <c r="DU20" s="14">
        <f t="shared" si="17"/>
        <v>0</v>
      </c>
      <c r="DV20" s="14">
        <f t="shared" si="17"/>
        <v>0</v>
      </c>
      <c r="DW20" s="14">
        <f t="shared" si="17"/>
        <v>0</v>
      </c>
      <c r="DX20" s="14">
        <f t="shared" si="17"/>
        <v>0</v>
      </c>
      <c r="DY20" s="14">
        <f t="shared" si="17"/>
        <v>0</v>
      </c>
      <c r="DZ20" s="14">
        <f t="shared" si="17"/>
        <v>0</v>
      </c>
      <c r="EA20" s="14">
        <f t="shared" si="17"/>
        <v>0</v>
      </c>
      <c r="EB20" s="14">
        <f t="shared" si="17"/>
        <v>0</v>
      </c>
      <c r="EC20" s="14">
        <f t="shared" si="17"/>
        <v>0</v>
      </c>
      <c r="ED20" s="14">
        <f t="shared" si="17"/>
        <v>0</v>
      </c>
      <c r="EE20" s="14">
        <f t="shared" si="17"/>
        <v>0</v>
      </c>
      <c r="EF20" s="14">
        <f t="shared" si="17"/>
        <v>0</v>
      </c>
      <c r="EG20" s="14">
        <f t="shared" si="17"/>
        <v>0</v>
      </c>
      <c r="EH20" s="14">
        <f t="shared" si="17"/>
        <v>0</v>
      </c>
      <c r="EI20" s="14">
        <f t="shared" si="17"/>
        <v>0</v>
      </c>
      <c r="EJ20" s="14">
        <f t="shared" si="17"/>
        <v>0</v>
      </c>
      <c r="EK20" s="14">
        <f t="shared" si="17"/>
        <v>0</v>
      </c>
      <c r="EL20" s="14">
        <f t="shared" si="17"/>
        <v>0</v>
      </c>
      <c r="EM20" s="14">
        <f t="shared" si="17"/>
        <v>0</v>
      </c>
      <c r="EN20" s="14">
        <f t="shared" si="17"/>
        <v>0</v>
      </c>
      <c r="EO20" s="14">
        <f t="shared" si="17"/>
        <v>0</v>
      </c>
      <c r="EP20" s="14">
        <f t="shared" si="17"/>
        <v>0</v>
      </c>
      <c r="EQ20" s="14">
        <f t="shared" si="17"/>
        <v>0</v>
      </c>
      <c r="ER20" s="14">
        <f t="shared" si="17"/>
        <v>0</v>
      </c>
      <c r="ES20" s="14">
        <f t="shared" si="17"/>
        <v>0</v>
      </c>
      <c r="ET20" s="14">
        <f t="shared" si="17"/>
        <v>0</v>
      </c>
      <c r="EU20" s="14">
        <f t="shared" si="17"/>
        <v>0</v>
      </c>
      <c r="EV20" s="14">
        <f t="shared" si="17"/>
        <v>0</v>
      </c>
      <c r="EW20" s="14">
        <f t="shared" si="17"/>
        <v>0</v>
      </c>
      <c r="EX20" s="14">
        <f t="shared" si="17"/>
        <v>0</v>
      </c>
      <c r="EY20" s="14">
        <f t="shared" si="17"/>
        <v>0</v>
      </c>
      <c r="EZ20" s="14">
        <f t="shared" si="17"/>
        <v>0</v>
      </c>
      <c r="FA20" s="14">
        <f t="shared" si="17"/>
        <v>0</v>
      </c>
      <c r="FB20" s="14">
        <f t="shared" si="17"/>
        <v>10619496</v>
      </c>
      <c r="FC20" s="14">
        <f t="shared" si="17"/>
        <v>0</v>
      </c>
      <c r="FD20" s="14">
        <f t="shared" si="17"/>
        <v>0</v>
      </c>
      <c r="FE20" s="14">
        <f t="shared" si="17"/>
        <v>0</v>
      </c>
      <c r="FF20" s="14">
        <f t="shared" si="17"/>
        <v>0</v>
      </c>
      <c r="FG20" s="14">
        <f t="shared" si="17"/>
        <v>0</v>
      </c>
      <c r="FH20" s="14">
        <f t="shared" si="17"/>
        <v>0</v>
      </c>
      <c r="FI20" s="14">
        <f t="shared" si="17"/>
        <v>0</v>
      </c>
      <c r="FJ20" s="14">
        <f t="shared" si="17"/>
        <v>0</v>
      </c>
      <c r="FK20" s="14">
        <f t="shared" si="17"/>
        <v>0</v>
      </c>
      <c r="FL20" s="14">
        <f t="shared" si="17"/>
        <v>0</v>
      </c>
      <c r="FM20" s="14">
        <f>'2023-2025 mjcc'!P30</f>
        <v>10619496</v>
      </c>
      <c r="FN20" s="14">
        <f t="shared" ref="FN20:HO20" si="18">FN21</f>
        <v>10619496</v>
      </c>
      <c r="FO20" s="14">
        <f t="shared" si="18"/>
        <v>0</v>
      </c>
      <c r="FP20" s="14">
        <f t="shared" si="18"/>
        <v>0</v>
      </c>
      <c r="FQ20" s="14">
        <f t="shared" si="18"/>
        <v>0</v>
      </c>
      <c r="FR20" s="14">
        <f t="shared" si="18"/>
        <v>0</v>
      </c>
      <c r="FS20" s="14">
        <f t="shared" si="18"/>
        <v>0</v>
      </c>
      <c r="FT20" s="14">
        <f t="shared" si="18"/>
        <v>0</v>
      </c>
      <c r="FU20" s="14">
        <f t="shared" si="18"/>
        <v>0</v>
      </c>
      <c r="FV20" s="14">
        <f t="shared" si="18"/>
        <v>0</v>
      </c>
      <c r="FW20" s="14">
        <f t="shared" si="18"/>
        <v>0</v>
      </c>
      <c r="FX20" s="14">
        <f t="shared" si="18"/>
        <v>0</v>
      </c>
      <c r="FY20" s="14">
        <f t="shared" si="18"/>
        <v>0</v>
      </c>
      <c r="FZ20" s="14">
        <f t="shared" si="18"/>
        <v>0</v>
      </c>
      <c r="GA20" s="14">
        <f t="shared" si="18"/>
        <v>0</v>
      </c>
      <c r="GB20" s="14">
        <f t="shared" si="18"/>
        <v>0</v>
      </c>
      <c r="GC20" s="14">
        <f t="shared" si="18"/>
        <v>0</v>
      </c>
      <c r="GD20" s="14">
        <f t="shared" si="18"/>
        <v>0</v>
      </c>
      <c r="GE20" s="14">
        <f t="shared" si="18"/>
        <v>0</v>
      </c>
      <c r="GF20" s="14">
        <f t="shared" si="18"/>
        <v>0</v>
      </c>
      <c r="GG20" s="14">
        <f t="shared" si="18"/>
        <v>0</v>
      </c>
      <c r="GH20" s="14">
        <f t="shared" si="18"/>
        <v>0</v>
      </c>
      <c r="GI20" s="14">
        <f t="shared" si="18"/>
        <v>0</v>
      </c>
      <c r="GJ20" s="14">
        <f t="shared" si="18"/>
        <v>0</v>
      </c>
      <c r="GK20" s="14">
        <f t="shared" si="18"/>
        <v>0</v>
      </c>
      <c r="GL20" s="14">
        <f t="shared" si="18"/>
        <v>0</v>
      </c>
      <c r="GM20" s="14">
        <f t="shared" si="18"/>
        <v>0</v>
      </c>
      <c r="GN20" s="14">
        <f t="shared" si="18"/>
        <v>0</v>
      </c>
      <c r="GO20" s="14">
        <f t="shared" si="18"/>
        <v>0</v>
      </c>
      <c r="GP20" s="14">
        <f t="shared" si="18"/>
        <v>0</v>
      </c>
      <c r="GQ20" s="14">
        <f t="shared" si="18"/>
        <v>0</v>
      </c>
      <c r="GR20" s="14">
        <f t="shared" si="18"/>
        <v>0</v>
      </c>
      <c r="GS20" s="14">
        <f t="shared" si="18"/>
        <v>0</v>
      </c>
      <c r="GT20" s="14">
        <f t="shared" si="18"/>
        <v>0</v>
      </c>
      <c r="GU20" s="14">
        <f t="shared" si="18"/>
        <v>0</v>
      </c>
      <c r="GV20" s="14">
        <f t="shared" si="18"/>
        <v>0</v>
      </c>
      <c r="GW20" s="14">
        <f t="shared" si="18"/>
        <v>0</v>
      </c>
      <c r="GX20" s="14">
        <f t="shared" si="18"/>
        <v>0</v>
      </c>
      <c r="GY20" s="14">
        <f t="shared" si="18"/>
        <v>0</v>
      </c>
      <c r="GZ20" s="14">
        <f t="shared" si="18"/>
        <v>0</v>
      </c>
      <c r="HA20" s="14">
        <f t="shared" si="18"/>
        <v>0</v>
      </c>
      <c r="HB20" s="14">
        <f t="shared" si="18"/>
        <v>0</v>
      </c>
      <c r="HC20" s="14">
        <f t="shared" si="18"/>
        <v>0</v>
      </c>
      <c r="HD20" s="14">
        <f t="shared" si="18"/>
        <v>0</v>
      </c>
      <c r="HE20" s="14">
        <f t="shared" si="18"/>
        <v>10619496</v>
      </c>
      <c r="HF20" s="14">
        <f t="shared" si="18"/>
        <v>0</v>
      </c>
      <c r="HG20" s="14">
        <f t="shared" si="18"/>
        <v>0</v>
      </c>
      <c r="HH20" s="14">
        <f t="shared" si="18"/>
        <v>0</v>
      </c>
      <c r="HI20" s="14">
        <f t="shared" si="18"/>
        <v>0</v>
      </c>
      <c r="HJ20" s="14">
        <f t="shared" si="18"/>
        <v>0</v>
      </c>
      <c r="HK20" s="14">
        <f t="shared" si="18"/>
        <v>0</v>
      </c>
      <c r="HL20" s="14">
        <f t="shared" si="18"/>
        <v>0</v>
      </c>
      <c r="HM20" s="14">
        <f t="shared" si="18"/>
        <v>0</v>
      </c>
      <c r="HN20" s="14">
        <f t="shared" si="18"/>
        <v>0</v>
      </c>
      <c r="HO20" s="14">
        <f t="shared" si="18"/>
        <v>0</v>
      </c>
      <c r="HP20" s="14">
        <f>'2023-2025 mjcc'!Q30</f>
        <v>10619496</v>
      </c>
      <c r="HQ20" s="14">
        <f t="shared" ref="HQ20:JR20" si="19">HQ21</f>
        <v>10619496</v>
      </c>
      <c r="HR20" s="14">
        <f t="shared" si="19"/>
        <v>0</v>
      </c>
      <c r="HS20" s="14">
        <f t="shared" si="19"/>
        <v>0</v>
      </c>
      <c r="HT20" s="14">
        <f t="shared" si="19"/>
        <v>0</v>
      </c>
      <c r="HU20" s="14">
        <f t="shared" si="19"/>
        <v>0</v>
      </c>
      <c r="HV20" s="14">
        <f t="shared" si="19"/>
        <v>0</v>
      </c>
      <c r="HW20" s="14">
        <f t="shared" si="19"/>
        <v>0</v>
      </c>
      <c r="HX20" s="14">
        <f t="shared" si="19"/>
        <v>0</v>
      </c>
      <c r="HY20" s="14">
        <f t="shared" si="19"/>
        <v>0</v>
      </c>
      <c r="HZ20" s="14">
        <f t="shared" si="19"/>
        <v>0</v>
      </c>
      <c r="IA20" s="14">
        <f t="shared" si="19"/>
        <v>0</v>
      </c>
      <c r="IB20" s="14">
        <f t="shared" si="19"/>
        <v>0</v>
      </c>
      <c r="IC20" s="14">
        <f t="shared" si="19"/>
        <v>0</v>
      </c>
      <c r="ID20" s="14">
        <f t="shared" si="19"/>
        <v>0</v>
      </c>
      <c r="IE20" s="14">
        <f t="shared" si="19"/>
        <v>0</v>
      </c>
      <c r="IF20" s="14">
        <f t="shared" si="19"/>
        <v>0</v>
      </c>
      <c r="IG20" s="14">
        <f t="shared" si="19"/>
        <v>0</v>
      </c>
      <c r="IH20" s="14">
        <f t="shared" si="19"/>
        <v>0</v>
      </c>
      <c r="II20" s="14">
        <f t="shared" si="19"/>
        <v>0</v>
      </c>
      <c r="IJ20" s="14">
        <f t="shared" si="19"/>
        <v>0</v>
      </c>
      <c r="IK20" s="14">
        <f t="shared" si="19"/>
        <v>0</v>
      </c>
      <c r="IL20" s="14">
        <f t="shared" si="19"/>
        <v>0</v>
      </c>
      <c r="IM20" s="14">
        <f t="shared" si="19"/>
        <v>0</v>
      </c>
      <c r="IN20" s="14">
        <f t="shared" si="19"/>
        <v>0</v>
      </c>
      <c r="IO20" s="14">
        <f t="shared" si="19"/>
        <v>0</v>
      </c>
      <c r="IP20" s="14">
        <f t="shared" si="19"/>
        <v>0</v>
      </c>
      <c r="IQ20" s="14">
        <f t="shared" si="19"/>
        <v>0</v>
      </c>
      <c r="IR20" s="14">
        <f t="shared" si="19"/>
        <v>0</v>
      </c>
      <c r="IS20" s="14">
        <f t="shared" si="19"/>
        <v>0</v>
      </c>
      <c r="IT20" s="14">
        <f t="shared" si="19"/>
        <v>0</v>
      </c>
      <c r="IU20" s="14">
        <f t="shared" si="19"/>
        <v>0</v>
      </c>
      <c r="IV20" s="14">
        <f t="shared" si="19"/>
        <v>0</v>
      </c>
      <c r="IW20" s="14">
        <f t="shared" si="19"/>
        <v>0</v>
      </c>
      <c r="IX20" s="14">
        <f t="shared" si="19"/>
        <v>0</v>
      </c>
      <c r="IY20" s="14">
        <f t="shared" si="19"/>
        <v>0</v>
      </c>
      <c r="IZ20" s="14">
        <f t="shared" si="19"/>
        <v>0</v>
      </c>
      <c r="JA20" s="14">
        <f t="shared" si="19"/>
        <v>0</v>
      </c>
      <c r="JB20" s="14">
        <f t="shared" si="19"/>
        <v>0</v>
      </c>
      <c r="JC20" s="14">
        <f t="shared" si="19"/>
        <v>0</v>
      </c>
      <c r="JD20" s="14">
        <f t="shared" si="19"/>
        <v>0</v>
      </c>
      <c r="JE20" s="14">
        <f t="shared" si="19"/>
        <v>0</v>
      </c>
      <c r="JF20" s="14">
        <f t="shared" si="19"/>
        <v>0</v>
      </c>
      <c r="JG20" s="14">
        <f t="shared" si="19"/>
        <v>0</v>
      </c>
      <c r="JH20" s="14">
        <f t="shared" si="19"/>
        <v>10619496</v>
      </c>
      <c r="JI20" s="14">
        <f t="shared" si="19"/>
        <v>0</v>
      </c>
      <c r="JJ20" s="14">
        <f t="shared" si="19"/>
        <v>0</v>
      </c>
      <c r="JK20" s="14">
        <f t="shared" si="19"/>
        <v>0</v>
      </c>
      <c r="JL20" s="14">
        <f t="shared" si="19"/>
        <v>0</v>
      </c>
      <c r="JM20" s="14">
        <f t="shared" si="19"/>
        <v>0</v>
      </c>
      <c r="JN20" s="14">
        <f t="shared" si="19"/>
        <v>0</v>
      </c>
      <c r="JO20" s="14">
        <f t="shared" si="19"/>
        <v>0</v>
      </c>
      <c r="JP20" s="14">
        <f t="shared" si="19"/>
        <v>0</v>
      </c>
      <c r="JQ20" s="14">
        <f t="shared" si="19"/>
        <v>0</v>
      </c>
      <c r="JR20" s="14">
        <f t="shared" si="19"/>
        <v>0</v>
      </c>
    </row>
    <row r="21" spans="1:278" ht="30">
      <c r="A21" s="4"/>
      <c r="B21" s="16" t="str">
        <f>'2023-2025 mjcc'!H31</f>
        <v xml:space="preserve"> 12001</v>
      </c>
      <c r="C21" s="12" t="str">
        <f>'2023-2025 mjcc'!I31</f>
        <v>Պետական հիմնարկների և կազմակերպությունների աշխատողների սոցիալական փաթեթով ապահովում</v>
      </c>
      <c r="D21" s="13">
        <f>'2023-2025 mjcc'!M31</f>
        <v>9404386.9800000004</v>
      </c>
      <c r="E21" s="13">
        <f>SUM(F21:BF21)</f>
        <v>9404386.9800000004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>
        <f>D21</f>
        <v>9404386.9800000004</v>
      </c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>
        <f>'2023-2025 mjcc'!N31</f>
        <v>9949828.4000000004</v>
      </c>
      <c r="BH21" s="13">
        <f>SUM(BI21:DI21)</f>
        <v>9949828.4000000004</v>
      </c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>
        <f>BG21</f>
        <v>9949828.4000000004</v>
      </c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>
        <f>'2023-2025 mjcc'!O31</f>
        <v>10619496</v>
      </c>
      <c r="DK21" s="13">
        <f>SUM(DL21:FL21)</f>
        <v>10619496</v>
      </c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>
        <f>DJ21</f>
        <v>10619496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>
        <f>'2023-2025 mjcc'!P31</f>
        <v>10619496</v>
      </c>
      <c r="FN21" s="13">
        <f>SUM(FO21:HO21)</f>
        <v>10619496</v>
      </c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>
        <f>FM21</f>
        <v>10619496</v>
      </c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>
        <f>'2023-2025 mjcc'!Q31</f>
        <v>10619496</v>
      </c>
      <c r="HQ21" s="13">
        <f t="shared" si="5"/>
        <v>10619496</v>
      </c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>
        <f>HP21</f>
        <v>10619496</v>
      </c>
      <c r="JI21" s="13"/>
      <c r="JJ21" s="13"/>
      <c r="JK21" s="13"/>
      <c r="JL21" s="13"/>
      <c r="JM21" s="13"/>
      <c r="JN21" s="13"/>
      <c r="JO21" s="13"/>
      <c r="JP21" s="13"/>
      <c r="JQ21" s="13"/>
      <c r="JR21" s="13"/>
    </row>
    <row r="22" spans="1:278" ht="24.75" customHeight="1">
      <c r="A22" s="3">
        <f>'2023-2025 mjcc'!G32</f>
        <v>1032</v>
      </c>
      <c r="B22" s="6"/>
      <c r="C22" s="30" t="str">
        <f>'2023-2025 mjcc'!I32</f>
        <v xml:space="preserve"> Խնամքի ծառայություններ 18 տարեկանից բարձր տարիքի անձանց </v>
      </c>
      <c r="D22" s="14">
        <f>'2023-2025 mjcc'!M32</f>
        <v>2849580.76</v>
      </c>
      <c r="E22" s="14">
        <f>SUM(E23:E31)</f>
        <v>2849580.76</v>
      </c>
      <c r="F22" s="14">
        <f t="shared" ref="F22:BF22" si="20">SUM(F23:F31)</f>
        <v>0</v>
      </c>
      <c r="G22" s="14">
        <f t="shared" si="20"/>
        <v>0</v>
      </c>
      <c r="H22" s="14">
        <f t="shared" si="20"/>
        <v>0</v>
      </c>
      <c r="I22" s="14">
        <f t="shared" si="20"/>
        <v>0</v>
      </c>
      <c r="J22" s="14">
        <f t="shared" si="20"/>
        <v>0</v>
      </c>
      <c r="K22" s="14">
        <f t="shared" si="20"/>
        <v>0</v>
      </c>
      <c r="L22" s="14">
        <f t="shared" si="20"/>
        <v>0</v>
      </c>
      <c r="M22" s="14">
        <f t="shared" si="20"/>
        <v>0</v>
      </c>
      <c r="N22" s="14">
        <f t="shared" si="20"/>
        <v>0</v>
      </c>
      <c r="O22" s="14">
        <f t="shared" si="20"/>
        <v>0</v>
      </c>
      <c r="P22" s="14">
        <f t="shared" si="20"/>
        <v>0</v>
      </c>
      <c r="Q22" s="14">
        <f t="shared" si="20"/>
        <v>0</v>
      </c>
      <c r="R22" s="14">
        <f t="shared" si="20"/>
        <v>0</v>
      </c>
      <c r="S22" s="14">
        <f t="shared" si="20"/>
        <v>0</v>
      </c>
      <c r="T22" s="14">
        <f t="shared" si="20"/>
        <v>0</v>
      </c>
      <c r="U22" s="14">
        <f t="shared" si="20"/>
        <v>0</v>
      </c>
      <c r="V22" s="14">
        <f t="shared" si="20"/>
        <v>0</v>
      </c>
      <c r="W22" s="14">
        <f t="shared" si="20"/>
        <v>0</v>
      </c>
      <c r="X22" s="14">
        <f t="shared" si="20"/>
        <v>0</v>
      </c>
      <c r="Y22" s="14">
        <f t="shared" si="20"/>
        <v>0</v>
      </c>
      <c r="Z22" s="14">
        <f t="shared" si="20"/>
        <v>0</v>
      </c>
      <c r="AA22" s="14">
        <f t="shared" si="20"/>
        <v>0</v>
      </c>
      <c r="AB22" s="14">
        <f t="shared" si="20"/>
        <v>0</v>
      </c>
      <c r="AC22" s="14">
        <f t="shared" si="20"/>
        <v>0</v>
      </c>
      <c r="AD22" s="14">
        <f t="shared" si="20"/>
        <v>0</v>
      </c>
      <c r="AE22" s="14">
        <f t="shared" si="20"/>
        <v>0</v>
      </c>
      <c r="AF22" s="14">
        <f t="shared" si="20"/>
        <v>0</v>
      </c>
      <c r="AG22" s="14">
        <f t="shared" si="20"/>
        <v>0</v>
      </c>
      <c r="AH22" s="14">
        <f t="shared" si="20"/>
        <v>0</v>
      </c>
      <c r="AI22" s="14">
        <f t="shared" si="20"/>
        <v>2180710.6700000004</v>
      </c>
      <c r="AJ22" s="14">
        <f t="shared" si="20"/>
        <v>0</v>
      </c>
      <c r="AK22" s="14">
        <f t="shared" si="20"/>
        <v>668870.08999999962</v>
      </c>
      <c r="AL22" s="14">
        <f t="shared" si="20"/>
        <v>0</v>
      </c>
      <c r="AM22" s="14">
        <f t="shared" si="20"/>
        <v>0</v>
      </c>
      <c r="AN22" s="14">
        <f t="shared" si="20"/>
        <v>0</v>
      </c>
      <c r="AO22" s="14">
        <f t="shared" si="20"/>
        <v>0</v>
      </c>
      <c r="AP22" s="14">
        <f t="shared" si="20"/>
        <v>0</v>
      </c>
      <c r="AQ22" s="14">
        <f t="shared" si="20"/>
        <v>0</v>
      </c>
      <c r="AR22" s="14">
        <f t="shared" si="20"/>
        <v>0</v>
      </c>
      <c r="AS22" s="14">
        <f t="shared" si="20"/>
        <v>0</v>
      </c>
      <c r="AT22" s="14">
        <f t="shared" si="20"/>
        <v>0</v>
      </c>
      <c r="AU22" s="14">
        <f t="shared" si="20"/>
        <v>0</v>
      </c>
      <c r="AV22" s="14">
        <f t="shared" si="20"/>
        <v>0</v>
      </c>
      <c r="AW22" s="14">
        <f t="shared" si="20"/>
        <v>0</v>
      </c>
      <c r="AX22" s="14">
        <f t="shared" si="20"/>
        <v>0</v>
      </c>
      <c r="AY22" s="14">
        <f t="shared" si="20"/>
        <v>0</v>
      </c>
      <c r="AZ22" s="14">
        <f t="shared" si="20"/>
        <v>0</v>
      </c>
      <c r="BA22" s="14">
        <f t="shared" si="20"/>
        <v>0</v>
      </c>
      <c r="BB22" s="14">
        <f t="shared" si="20"/>
        <v>0</v>
      </c>
      <c r="BC22" s="14">
        <f t="shared" si="20"/>
        <v>0</v>
      </c>
      <c r="BD22" s="14">
        <f t="shared" si="20"/>
        <v>0</v>
      </c>
      <c r="BE22" s="14">
        <f t="shared" si="20"/>
        <v>0</v>
      </c>
      <c r="BF22" s="14">
        <f t="shared" si="20"/>
        <v>0</v>
      </c>
      <c r="BG22" s="14">
        <f>'2023-2025 mjcc'!N32</f>
        <v>2975239.2</v>
      </c>
      <c r="BH22" s="14">
        <f t="shared" ref="BH22:CM22" si="21">SUM(BH23:BH31)</f>
        <v>2975239.2</v>
      </c>
      <c r="BI22" s="14">
        <f t="shared" si="21"/>
        <v>0</v>
      </c>
      <c r="BJ22" s="14">
        <f t="shared" si="21"/>
        <v>0</v>
      </c>
      <c r="BK22" s="14">
        <f t="shared" si="21"/>
        <v>0</v>
      </c>
      <c r="BL22" s="14">
        <f t="shared" si="21"/>
        <v>0</v>
      </c>
      <c r="BM22" s="14">
        <f t="shared" si="21"/>
        <v>0</v>
      </c>
      <c r="BN22" s="14">
        <f t="shared" si="21"/>
        <v>0</v>
      </c>
      <c r="BO22" s="14">
        <f t="shared" si="21"/>
        <v>0</v>
      </c>
      <c r="BP22" s="14">
        <f t="shared" si="21"/>
        <v>0</v>
      </c>
      <c r="BQ22" s="14">
        <f t="shared" si="21"/>
        <v>0</v>
      </c>
      <c r="BR22" s="14">
        <f t="shared" si="21"/>
        <v>0</v>
      </c>
      <c r="BS22" s="14">
        <f t="shared" si="21"/>
        <v>0</v>
      </c>
      <c r="BT22" s="14">
        <f t="shared" si="21"/>
        <v>0</v>
      </c>
      <c r="BU22" s="14">
        <f t="shared" si="21"/>
        <v>0</v>
      </c>
      <c r="BV22" s="14">
        <f t="shared" si="21"/>
        <v>0</v>
      </c>
      <c r="BW22" s="14">
        <f t="shared" si="21"/>
        <v>0</v>
      </c>
      <c r="BX22" s="14">
        <f t="shared" si="21"/>
        <v>0</v>
      </c>
      <c r="BY22" s="14">
        <f t="shared" si="21"/>
        <v>0</v>
      </c>
      <c r="BZ22" s="14">
        <f t="shared" si="21"/>
        <v>0</v>
      </c>
      <c r="CA22" s="14">
        <f t="shared" si="21"/>
        <v>0</v>
      </c>
      <c r="CB22" s="14">
        <f t="shared" si="21"/>
        <v>0</v>
      </c>
      <c r="CC22" s="14">
        <f t="shared" si="21"/>
        <v>0</v>
      </c>
      <c r="CD22" s="14">
        <f t="shared" si="21"/>
        <v>0</v>
      </c>
      <c r="CE22" s="14">
        <f t="shared" si="21"/>
        <v>0</v>
      </c>
      <c r="CF22" s="14">
        <f t="shared" si="21"/>
        <v>0</v>
      </c>
      <c r="CG22" s="14">
        <f t="shared" si="21"/>
        <v>0</v>
      </c>
      <c r="CH22" s="14">
        <f t="shared" si="21"/>
        <v>0</v>
      </c>
      <c r="CI22" s="14">
        <f t="shared" si="21"/>
        <v>0</v>
      </c>
      <c r="CJ22" s="14">
        <f t="shared" si="21"/>
        <v>0</v>
      </c>
      <c r="CK22" s="14">
        <f t="shared" si="21"/>
        <v>0</v>
      </c>
      <c r="CL22" s="14">
        <f t="shared" si="21"/>
        <v>2167456.67</v>
      </c>
      <c r="CM22" s="14">
        <f t="shared" si="21"/>
        <v>0</v>
      </c>
      <c r="CN22" s="14">
        <f t="shared" ref="CN22:DI22" si="22">SUM(CN23:CN31)</f>
        <v>793382.5299999998</v>
      </c>
      <c r="CO22" s="14">
        <f t="shared" si="22"/>
        <v>0</v>
      </c>
      <c r="CP22" s="14">
        <f t="shared" si="22"/>
        <v>0</v>
      </c>
      <c r="CQ22" s="14">
        <f t="shared" si="22"/>
        <v>0</v>
      </c>
      <c r="CR22" s="14">
        <f t="shared" si="22"/>
        <v>0</v>
      </c>
      <c r="CS22" s="14">
        <f t="shared" si="22"/>
        <v>0</v>
      </c>
      <c r="CT22" s="14">
        <f t="shared" si="22"/>
        <v>0</v>
      </c>
      <c r="CU22" s="14">
        <f t="shared" si="22"/>
        <v>0</v>
      </c>
      <c r="CV22" s="14">
        <f t="shared" si="22"/>
        <v>0</v>
      </c>
      <c r="CW22" s="14">
        <f t="shared" si="22"/>
        <v>0</v>
      </c>
      <c r="CX22" s="14">
        <f t="shared" si="22"/>
        <v>0</v>
      </c>
      <c r="CY22" s="14">
        <f t="shared" si="22"/>
        <v>14400</v>
      </c>
      <c r="CZ22" s="14">
        <f t="shared" si="22"/>
        <v>0</v>
      </c>
      <c r="DA22" s="14">
        <f t="shared" si="22"/>
        <v>0</v>
      </c>
      <c r="DB22" s="14">
        <f t="shared" si="22"/>
        <v>0</v>
      </c>
      <c r="DC22" s="14">
        <f t="shared" si="22"/>
        <v>0</v>
      </c>
      <c r="DD22" s="14">
        <f t="shared" si="22"/>
        <v>0</v>
      </c>
      <c r="DE22" s="14">
        <f t="shared" si="22"/>
        <v>0</v>
      </c>
      <c r="DF22" s="14">
        <f t="shared" si="22"/>
        <v>0</v>
      </c>
      <c r="DG22" s="14">
        <f t="shared" si="22"/>
        <v>0</v>
      </c>
      <c r="DH22" s="14">
        <f t="shared" si="22"/>
        <v>0</v>
      </c>
      <c r="DI22" s="14">
        <f t="shared" si="22"/>
        <v>0</v>
      </c>
      <c r="DJ22" s="14">
        <f>'2023-2025 mjcc'!O32</f>
        <v>3645138.8711111108</v>
      </c>
      <c r="DK22" s="14">
        <f t="shared" ref="DK22:EP22" si="23">SUM(DK23:DK31)</f>
        <v>3645138.8711111108</v>
      </c>
      <c r="DL22" s="14">
        <f t="shared" si="23"/>
        <v>0</v>
      </c>
      <c r="DM22" s="14">
        <f t="shared" si="23"/>
        <v>0</v>
      </c>
      <c r="DN22" s="14">
        <f t="shared" si="23"/>
        <v>0</v>
      </c>
      <c r="DO22" s="14">
        <f t="shared" si="23"/>
        <v>0</v>
      </c>
      <c r="DP22" s="14">
        <f t="shared" si="23"/>
        <v>0</v>
      </c>
      <c r="DQ22" s="14">
        <f t="shared" si="23"/>
        <v>0</v>
      </c>
      <c r="DR22" s="14">
        <f t="shared" si="23"/>
        <v>0</v>
      </c>
      <c r="DS22" s="14">
        <f t="shared" si="23"/>
        <v>0</v>
      </c>
      <c r="DT22" s="14">
        <f t="shared" si="23"/>
        <v>0</v>
      </c>
      <c r="DU22" s="14">
        <f t="shared" si="23"/>
        <v>0</v>
      </c>
      <c r="DV22" s="14">
        <f t="shared" si="23"/>
        <v>0</v>
      </c>
      <c r="DW22" s="14">
        <f t="shared" si="23"/>
        <v>0</v>
      </c>
      <c r="DX22" s="14">
        <f t="shared" si="23"/>
        <v>0</v>
      </c>
      <c r="DY22" s="14">
        <f t="shared" si="23"/>
        <v>0</v>
      </c>
      <c r="DZ22" s="14">
        <f t="shared" si="23"/>
        <v>0</v>
      </c>
      <c r="EA22" s="14">
        <f t="shared" si="23"/>
        <v>0</v>
      </c>
      <c r="EB22" s="14">
        <f t="shared" si="23"/>
        <v>0</v>
      </c>
      <c r="EC22" s="14">
        <f t="shared" si="23"/>
        <v>0</v>
      </c>
      <c r="ED22" s="14">
        <f t="shared" si="23"/>
        <v>0</v>
      </c>
      <c r="EE22" s="14">
        <f t="shared" si="23"/>
        <v>0</v>
      </c>
      <c r="EF22" s="14">
        <f t="shared" si="23"/>
        <v>0</v>
      </c>
      <c r="EG22" s="14">
        <f t="shared" si="23"/>
        <v>0</v>
      </c>
      <c r="EH22" s="14">
        <f t="shared" si="23"/>
        <v>0</v>
      </c>
      <c r="EI22" s="14">
        <f t="shared" si="23"/>
        <v>0</v>
      </c>
      <c r="EJ22" s="14">
        <f t="shared" si="23"/>
        <v>0</v>
      </c>
      <c r="EK22" s="14">
        <f t="shared" si="23"/>
        <v>0</v>
      </c>
      <c r="EL22" s="14">
        <f t="shared" si="23"/>
        <v>0</v>
      </c>
      <c r="EM22" s="14">
        <f t="shared" si="23"/>
        <v>0</v>
      </c>
      <c r="EN22" s="14">
        <f t="shared" si="23"/>
        <v>0</v>
      </c>
      <c r="EO22" s="14">
        <f t="shared" si="23"/>
        <v>2186033.9700000002</v>
      </c>
      <c r="EP22" s="14">
        <f t="shared" si="23"/>
        <v>0</v>
      </c>
      <c r="EQ22" s="14">
        <f t="shared" ref="EQ22:FL22" si="24">SUM(EQ23:EQ31)</f>
        <v>1459104.9011111108</v>
      </c>
      <c r="ER22" s="14">
        <f t="shared" si="24"/>
        <v>0</v>
      </c>
      <c r="ES22" s="14">
        <f t="shared" si="24"/>
        <v>0</v>
      </c>
      <c r="ET22" s="14">
        <f t="shared" si="24"/>
        <v>0</v>
      </c>
      <c r="EU22" s="14">
        <f t="shared" si="24"/>
        <v>0</v>
      </c>
      <c r="EV22" s="14">
        <f t="shared" si="24"/>
        <v>0</v>
      </c>
      <c r="EW22" s="14">
        <f t="shared" si="24"/>
        <v>0</v>
      </c>
      <c r="EX22" s="14">
        <f t="shared" si="24"/>
        <v>0</v>
      </c>
      <c r="EY22" s="14">
        <f t="shared" si="24"/>
        <v>0</v>
      </c>
      <c r="EZ22" s="14">
        <f t="shared" si="24"/>
        <v>0</v>
      </c>
      <c r="FA22" s="14">
        <f t="shared" si="24"/>
        <v>0</v>
      </c>
      <c r="FB22" s="14">
        <f t="shared" si="24"/>
        <v>0</v>
      </c>
      <c r="FC22" s="14">
        <f t="shared" si="24"/>
        <v>0</v>
      </c>
      <c r="FD22" s="14">
        <f t="shared" si="24"/>
        <v>0</v>
      </c>
      <c r="FE22" s="14">
        <f t="shared" si="24"/>
        <v>0</v>
      </c>
      <c r="FF22" s="14">
        <f t="shared" si="24"/>
        <v>0</v>
      </c>
      <c r="FG22" s="14">
        <f t="shared" si="24"/>
        <v>0</v>
      </c>
      <c r="FH22" s="14">
        <f t="shared" si="24"/>
        <v>0</v>
      </c>
      <c r="FI22" s="14">
        <f t="shared" si="24"/>
        <v>0</v>
      </c>
      <c r="FJ22" s="14">
        <f t="shared" si="24"/>
        <v>0</v>
      </c>
      <c r="FK22" s="14">
        <f t="shared" si="24"/>
        <v>0</v>
      </c>
      <c r="FL22" s="14">
        <f t="shared" si="24"/>
        <v>0</v>
      </c>
      <c r="FM22" s="14">
        <f>'2023-2025 mjcc'!P32</f>
        <v>3963499.3905128199</v>
      </c>
      <c r="FN22" s="14">
        <f t="shared" ref="FN22:GS22" si="25">SUM(FN23:FN31)</f>
        <v>3963499.3905128199</v>
      </c>
      <c r="FO22" s="14">
        <f t="shared" si="25"/>
        <v>0</v>
      </c>
      <c r="FP22" s="14">
        <f t="shared" si="25"/>
        <v>0</v>
      </c>
      <c r="FQ22" s="14">
        <f t="shared" si="25"/>
        <v>0</v>
      </c>
      <c r="FR22" s="14">
        <f t="shared" si="25"/>
        <v>0</v>
      </c>
      <c r="FS22" s="14">
        <f t="shared" si="25"/>
        <v>0</v>
      </c>
      <c r="FT22" s="14">
        <f t="shared" si="25"/>
        <v>0</v>
      </c>
      <c r="FU22" s="14">
        <f t="shared" si="25"/>
        <v>0</v>
      </c>
      <c r="FV22" s="14">
        <f t="shared" si="25"/>
        <v>0</v>
      </c>
      <c r="FW22" s="14">
        <f t="shared" si="25"/>
        <v>0</v>
      </c>
      <c r="FX22" s="14">
        <f t="shared" si="25"/>
        <v>0</v>
      </c>
      <c r="FY22" s="14">
        <f t="shared" si="25"/>
        <v>0</v>
      </c>
      <c r="FZ22" s="14">
        <f t="shared" si="25"/>
        <v>0</v>
      </c>
      <c r="GA22" s="14">
        <f t="shared" si="25"/>
        <v>0</v>
      </c>
      <c r="GB22" s="14">
        <f t="shared" si="25"/>
        <v>0</v>
      </c>
      <c r="GC22" s="14">
        <f t="shared" si="25"/>
        <v>0</v>
      </c>
      <c r="GD22" s="14">
        <f t="shared" si="25"/>
        <v>0</v>
      </c>
      <c r="GE22" s="14">
        <f t="shared" si="25"/>
        <v>0</v>
      </c>
      <c r="GF22" s="14">
        <f t="shared" si="25"/>
        <v>0</v>
      </c>
      <c r="GG22" s="14">
        <f t="shared" si="25"/>
        <v>0</v>
      </c>
      <c r="GH22" s="14">
        <f t="shared" si="25"/>
        <v>0</v>
      </c>
      <c r="GI22" s="14">
        <f t="shared" si="25"/>
        <v>0</v>
      </c>
      <c r="GJ22" s="14">
        <f t="shared" si="25"/>
        <v>0</v>
      </c>
      <c r="GK22" s="14">
        <f t="shared" si="25"/>
        <v>0</v>
      </c>
      <c r="GL22" s="14">
        <f t="shared" si="25"/>
        <v>0</v>
      </c>
      <c r="GM22" s="14">
        <f t="shared" si="25"/>
        <v>0</v>
      </c>
      <c r="GN22" s="14">
        <f t="shared" si="25"/>
        <v>0</v>
      </c>
      <c r="GO22" s="14">
        <f t="shared" si="25"/>
        <v>0</v>
      </c>
      <c r="GP22" s="14">
        <f t="shared" si="25"/>
        <v>0</v>
      </c>
      <c r="GQ22" s="14">
        <f t="shared" si="25"/>
        <v>0</v>
      </c>
      <c r="GR22" s="14">
        <f t="shared" si="25"/>
        <v>2192945.9700000002</v>
      </c>
      <c r="GS22" s="14">
        <f t="shared" si="25"/>
        <v>0</v>
      </c>
      <c r="GT22" s="14">
        <f t="shared" ref="GT22:HO22" si="26">SUM(GT23:GT31)</f>
        <v>1770553.4205128199</v>
      </c>
      <c r="GU22" s="14">
        <f t="shared" si="26"/>
        <v>0</v>
      </c>
      <c r="GV22" s="14">
        <f t="shared" si="26"/>
        <v>0</v>
      </c>
      <c r="GW22" s="14">
        <f t="shared" si="26"/>
        <v>0</v>
      </c>
      <c r="GX22" s="14">
        <f t="shared" si="26"/>
        <v>0</v>
      </c>
      <c r="GY22" s="14">
        <f t="shared" si="26"/>
        <v>0</v>
      </c>
      <c r="GZ22" s="14">
        <f t="shared" si="26"/>
        <v>0</v>
      </c>
      <c r="HA22" s="14">
        <f t="shared" si="26"/>
        <v>0</v>
      </c>
      <c r="HB22" s="14">
        <f t="shared" si="26"/>
        <v>0</v>
      </c>
      <c r="HC22" s="14">
        <f t="shared" si="26"/>
        <v>0</v>
      </c>
      <c r="HD22" s="14">
        <f t="shared" si="26"/>
        <v>0</v>
      </c>
      <c r="HE22" s="14">
        <f t="shared" si="26"/>
        <v>0</v>
      </c>
      <c r="HF22" s="14">
        <f t="shared" si="26"/>
        <v>0</v>
      </c>
      <c r="HG22" s="14">
        <f t="shared" si="26"/>
        <v>0</v>
      </c>
      <c r="HH22" s="14">
        <f t="shared" si="26"/>
        <v>0</v>
      </c>
      <c r="HI22" s="14">
        <f t="shared" si="26"/>
        <v>0</v>
      </c>
      <c r="HJ22" s="14">
        <f t="shared" si="26"/>
        <v>0</v>
      </c>
      <c r="HK22" s="14">
        <f t="shared" si="26"/>
        <v>0</v>
      </c>
      <c r="HL22" s="14">
        <f t="shared" si="26"/>
        <v>0</v>
      </c>
      <c r="HM22" s="14">
        <f t="shared" si="26"/>
        <v>0</v>
      </c>
      <c r="HN22" s="14">
        <f t="shared" si="26"/>
        <v>0</v>
      </c>
      <c r="HO22" s="14">
        <f t="shared" si="26"/>
        <v>0</v>
      </c>
      <c r="HP22" s="14">
        <f>'2023-2025 mjcc'!Q32</f>
        <v>3963499.4205128201</v>
      </c>
      <c r="HQ22" s="14">
        <f t="shared" ref="HQ22:JR22" si="27">SUM(HQ23:HQ31)</f>
        <v>3963499.4205128201</v>
      </c>
      <c r="HR22" s="14">
        <f t="shared" si="27"/>
        <v>0</v>
      </c>
      <c r="HS22" s="14">
        <f t="shared" si="27"/>
        <v>0</v>
      </c>
      <c r="HT22" s="14">
        <f t="shared" si="27"/>
        <v>0</v>
      </c>
      <c r="HU22" s="14">
        <f t="shared" si="27"/>
        <v>0</v>
      </c>
      <c r="HV22" s="14">
        <f t="shared" si="27"/>
        <v>0</v>
      </c>
      <c r="HW22" s="14">
        <f t="shared" si="27"/>
        <v>0</v>
      </c>
      <c r="HX22" s="14">
        <f t="shared" si="27"/>
        <v>0</v>
      </c>
      <c r="HY22" s="14">
        <f t="shared" si="27"/>
        <v>0</v>
      </c>
      <c r="HZ22" s="14">
        <f t="shared" si="27"/>
        <v>0</v>
      </c>
      <c r="IA22" s="14">
        <f t="shared" si="27"/>
        <v>0</v>
      </c>
      <c r="IB22" s="14">
        <f t="shared" si="27"/>
        <v>0</v>
      </c>
      <c r="IC22" s="14">
        <f t="shared" si="27"/>
        <v>0</v>
      </c>
      <c r="ID22" s="14">
        <f t="shared" si="27"/>
        <v>0</v>
      </c>
      <c r="IE22" s="14">
        <f t="shared" si="27"/>
        <v>0</v>
      </c>
      <c r="IF22" s="14">
        <f t="shared" si="27"/>
        <v>0</v>
      </c>
      <c r="IG22" s="14">
        <f t="shared" si="27"/>
        <v>0</v>
      </c>
      <c r="IH22" s="14">
        <f t="shared" si="27"/>
        <v>0</v>
      </c>
      <c r="II22" s="14">
        <f t="shared" si="27"/>
        <v>0</v>
      </c>
      <c r="IJ22" s="14">
        <f t="shared" si="27"/>
        <v>0</v>
      </c>
      <c r="IK22" s="14">
        <f t="shared" si="27"/>
        <v>0</v>
      </c>
      <c r="IL22" s="14">
        <f t="shared" si="27"/>
        <v>0</v>
      </c>
      <c r="IM22" s="14">
        <f t="shared" si="27"/>
        <v>0</v>
      </c>
      <c r="IN22" s="14">
        <f t="shared" si="27"/>
        <v>0</v>
      </c>
      <c r="IO22" s="14">
        <f t="shared" si="27"/>
        <v>0</v>
      </c>
      <c r="IP22" s="14">
        <f t="shared" si="27"/>
        <v>0</v>
      </c>
      <c r="IQ22" s="14">
        <f t="shared" si="27"/>
        <v>0</v>
      </c>
      <c r="IR22" s="14">
        <f t="shared" si="27"/>
        <v>0</v>
      </c>
      <c r="IS22" s="14">
        <f t="shared" si="27"/>
        <v>0</v>
      </c>
      <c r="IT22" s="14">
        <f t="shared" si="27"/>
        <v>0</v>
      </c>
      <c r="IU22" s="14">
        <f t="shared" si="27"/>
        <v>2192945.9700000002</v>
      </c>
      <c r="IV22" s="14">
        <f t="shared" si="27"/>
        <v>0</v>
      </c>
      <c r="IW22" s="14">
        <f t="shared" si="27"/>
        <v>1770553.4505128202</v>
      </c>
      <c r="IX22" s="14">
        <f t="shared" si="27"/>
        <v>0</v>
      </c>
      <c r="IY22" s="14">
        <f t="shared" si="27"/>
        <v>0</v>
      </c>
      <c r="IZ22" s="14">
        <f t="shared" si="27"/>
        <v>0</v>
      </c>
      <c r="JA22" s="14">
        <f t="shared" si="27"/>
        <v>0</v>
      </c>
      <c r="JB22" s="14">
        <f t="shared" si="27"/>
        <v>0</v>
      </c>
      <c r="JC22" s="14">
        <f t="shared" si="27"/>
        <v>0</v>
      </c>
      <c r="JD22" s="14">
        <f t="shared" si="27"/>
        <v>0</v>
      </c>
      <c r="JE22" s="14">
        <f t="shared" si="27"/>
        <v>0</v>
      </c>
      <c r="JF22" s="14">
        <f t="shared" si="27"/>
        <v>0</v>
      </c>
      <c r="JG22" s="14">
        <f t="shared" si="27"/>
        <v>0</v>
      </c>
      <c r="JH22" s="14">
        <f t="shared" si="27"/>
        <v>0</v>
      </c>
      <c r="JI22" s="14">
        <f t="shared" si="27"/>
        <v>0</v>
      </c>
      <c r="JJ22" s="14">
        <f t="shared" si="27"/>
        <v>0</v>
      </c>
      <c r="JK22" s="14">
        <f t="shared" si="27"/>
        <v>0</v>
      </c>
      <c r="JL22" s="14">
        <f t="shared" si="27"/>
        <v>0</v>
      </c>
      <c r="JM22" s="14">
        <f t="shared" si="27"/>
        <v>0</v>
      </c>
      <c r="JN22" s="14">
        <f t="shared" si="27"/>
        <v>0</v>
      </c>
      <c r="JO22" s="14">
        <f t="shared" si="27"/>
        <v>0</v>
      </c>
      <c r="JP22" s="14">
        <f t="shared" si="27"/>
        <v>0</v>
      </c>
      <c r="JQ22" s="14">
        <f t="shared" si="27"/>
        <v>0</v>
      </c>
      <c r="JR22" s="14">
        <f t="shared" si="27"/>
        <v>0</v>
      </c>
    </row>
    <row r="23" spans="1:278" ht="60">
      <c r="A23" s="4"/>
      <c r="B23" s="16" t="str">
        <f>'2023-2025 mjcc'!H33</f>
        <v xml:space="preserve"> 11001</v>
      </c>
      <c r="C23" s="12" t="str">
        <f>'2023-2025 mjcc'!I33</f>
        <v xml:space="preserve">Տարեց և (կամ) հաշմանդամություն ունեցող անձանց շուրջօրյա խնամքի ծառայություններ  (Տարեցների և հաշմանդամություն ունեցող 18 տարին լրացած անձանց շուրջօրյա խնամքի ծառայություններ) </v>
      </c>
      <c r="D23" s="13">
        <f>'2023-2025 mjcc'!M33</f>
        <v>2355615.17</v>
      </c>
      <c r="E23" s="13">
        <f t="shared" ref="E23:E31" si="28">SUM(F23:BF23)</f>
        <v>2355615.17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>
        <v>2124299.9700000002</v>
      </c>
      <c r="AJ23" s="13"/>
      <c r="AK23" s="13">
        <f>D23-AI23</f>
        <v>231315.19999999972</v>
      </c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>
        <f>'2023-2025 mjcc'!N33</f>
        <v>2495868</v>
      </c>
      <c r="BH23" s="13">
        <f t="shared" ref="BH23:BH31" si="29">SUM(BI23:DI23)</f>
        <v>2495868</v>
      </c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>
        <v>2124299.9700000002</v>
      </c>
      <c r="CM23" s="13"/>
      <c r="CN23" s="13">
        <f>BG23-CL23</f>
        <v>371568.0299999998</v>
      </c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>
        <f>'2023-2025 mjcc'!O33</f>
        <v>3152380.6711111111</v>
      </c>
      <c r="DK23" s="13">
        <f t="shared" ref="DK23:DK31" si="30">SUM(DL23:FL23)</f>
        <v>3152380.6711111111</v>
      </c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>
        <v>2124299.9700000002</v>
      </c>
      <c r="EP23" s="13"/>
      <c r="EQ23" s="13">
        <f>DJ23-EO23</f>
        <v>1028080.7011111109</v>
      </c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>
        <f>'2023-2025 mjcc'!P33</f>
        <v>3459245.99051282</v>
      </c>
      <c r="FN23" s="13">
        <f t="shared" ref="FN23:FN31" si="31">SUM(FO23:HO23)</f>
        <v>3459245.99051282</v>
      </c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>
        <v>2124299.9700000002</v>
      </c>
      <c r="GS23" s="13"/>
      <c r="GT23" s="13">
        <f>FM23-GR23</f>
        <v>1334946.0205128198</v>
      </c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>
        <f>'2023-2025 mjcc'!Q33</f>
        <v>3459246.0205128202</v>
      </c>
      <c r="HQ23" s="13">
        <f t="shared" si="5"/>
        <v>3459246.0205128202</v>
      </c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>
        <v>2124299.9700000002</v>
      </c>
      <c r="IV23" s="13"/>
      <c r="IW23" s="13">
        <f>HP23-IU23</f>
        <v>1334946.05051282</v>
      </c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</row>
    <row r="24" spans="1:278" ht="60">
      <c r="A24" s="4"/>
      <c r="B24" s="16" t="str">
        <f>'2023-2025 mjcc'!H34</f>
        <v xml:space="preserve"> 11002</v>
      </c>
      <c r="C24" s="12" t="str">
        <f>'2023-2025 mjcc'!I34</f>
        <v>Տարեց և (կամ) հաշմանդամություն ունեցող անձանց տնային պայմաններում խնամքի ծառայություններ  (Տարեցներին և հաշմանդամություն ունեցող անձանց տնային պայմաններում խնամքի ծառայություններ)</v>
      </c>
      <c r="D24" s="13">
        <f>'2023-2025 mjcc'!M34</f>
        <v>207609</v>
      </c>
      <c r="E24" s="13">
        <f t="shared" si="28"/>
        <v>207609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>
        <f>D24-AK24</f>
        <v>38525.700000000012</v>
      </c>
      <c r="AJ24" s="13"/>
      <c r="AK24" s="13">
        <v>169083.3</v>
      </c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>
        <f>'2023-2025 mjcc'!N34</f>
        <v>193535.7</v>
      </c>
      <c r="BH24" s="13">
        <f t="shared" si="29"/>
        <v>193535.7</v>
      </c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>
        <f>BG24-CN24</f>
        <v>24452.400000000023</v>
      </c>
      <c r="CM24" s="13"/>
      <c r="CN24" s="13">
        <v>169083.3</v>
      </c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>
        <f>'2023-2025 mjcc'!O34</f>
        <v>230817.3</v>
      </c>
      <c r="DK24" s="13">
        <f t="shared" si="30"/>
        <v>230817.3</v>
      </c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>
        <f>DJ24-EQ24</f>
        <v>61734</v>
      </c>
      <c r="EP24" s="13"/>
      <c r="EQ24" s="13">
        <v>169083.3</v>
      </c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>
        <f>'2023-2025 mjcc'!P34</f>
        <v>237729.3</v>
      </c>
      <c r="FN24" s="13">
        <f t="shared" si="31"/>
        <v>237729.3</v>
      </c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>
        <f>FM24-GT24</f>
        <v>68646</v>
      </c>
      <c r="GS24" s="13"/>
      <c r="GT24" s="13">
        <v>169083.3</v>
      </c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>
        <f>'2023-2025 mjcc'!Q34</f>
        <v>237729.3</v>
      </c>
      <c r="HQ24" s="13">
        <f t="shared" si="5"/>
        <v>237729.3</v>
      </c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>
        <f>HP24-IW24</f>
        <v>68646</v>
      </c>
      <c r="IV24" s="13"/>
      <c r="IW24" s="13">
        <v>169083.3</v>
      </c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</row>
    <row r="25" spans="1:278" ht="60">
      <c r="A25" s="4"/>
      <c r="B25" s="16" t="str">
        <f>'2023-2025 mjcc'!H35</f>
        <v xml:space="preserve"> 11003</v>
      </c>
      <c r="C25" s="12" t="str">
        <f>'2023-2025 mjcc'!I35</f>
        <v>18 տարին լրացած անձանց ցերեկային կենտրոններում խնամքի և սննդի տրամադրման ծառայություններ  (Տարեցներին, հաշմանդամություն ունեցող անձանց ցերեկային խնամքի ծառայություններ)</v>
      </c>
      <c r="D25" s="13">
        <f>'2023-2025 mjcc'!M35</f>
        <v>166083.29999999999</v>
      </c>
      <c r="E25" s="13">
        <f>SUM(F25:BF25)</f>
        <v>166083.29999999999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>
        <f>D25</f>
        <v>166083.29999999999</v>
      </c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>
        <f>'2023-2025 mjcc'!N35</f>
        <v>170000</v>
      </c>
      <c r="BH25" s="13">
        <f t="shared" si="29"/>
        <v>170000</v>
      </c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>
        <f>BG25</f>
        <v>170000</v>
      </c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>
        <f>'2023-2025 mjcc'!O35</f>
        <v>155915.29999999999</v>
      </c>
      <c r="DK25" s="13">
        <f t="shared" si="30"/>
        <v>155915.29999999999</v>
      </c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>
        <f>DJ25</f>
        <v>155915.29999999999</v>
      </c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>
        <f>'2023-2025 mjcc'!P35</f>
        <v>155915.29999999999</v>
      </c>
      <c r="FN25" s="13">
        <f t="shared" si="31"/>
        <v>155915.29999999999</v>
      </c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>
        <f>FM25</f>
        <v>155915.29999999999</v>
      </c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>
        <f>'2023-2025 mjcc'!Q35</f>
        <v>155915.29999999999</v>
      </c>
      <c r="HQ25" s="13">
        <f t="shared" si="5"/>
        <v>155915.29999999999</v>
      </c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>
        <f>HP25</f>
        <v>155915.29999999999</v>
      </c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</row>
    <row r="26" spans="1:278" ht="45">
      <c r="A26" s="4"/>
      <c r="B26" s="16" t="str">
        <f>'2023-2025 mjcc'!H36</f>
        <v xml:space="preserve"> 11004</v>
      </c>
      <c r="C26" s="12" t="str">
        <f>'2023-2025 mjcc'!I36</f>
        <v>Տարեց և (կամ) հաշմանդամություն ունեցող անձանց շուրջօրյա խնամքի ծառայություններ Լոռու մարզում  (Տարեցների շուրջօրյա խնամքի ծառայություններ)</v>
      </c>
      <c r="D26" s="13">
        <f>'2023-2025 mjcc'!M36</f>
        <v>27507.200000000001</v>
      </c>
      <c r="E26" s="13">
        <f t="shared" si="28"/>
        <v>27507.200000000001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>
        <f>D26</f>
        <v>27507.200000000001</v>
      </c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>
        <f>'2023-2025 mjcc'!N36</f>
        <v>24000</v>
      </c>
      <c r="BH26" s="13">
        <f t="shared" si="29"/>
        <v>24000</v>
      </c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>
        <f>BG26</f>
        <v>24000</v>
      </c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>
        <f>'2023-2025 mjcc'!O36</f>
        <v>35263.199999999997</v>
      </c>
      <c r="DK26" s="13">
        <f t="shared" si="30"/>
        <v>35263.199999999997</v>
      </c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>
        <f>DJ26</f>
        <v>35263.199999999997</v>
      </c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>
        <f>'2023-2025 mjcc'!P36</f>
        <v>35263.199999999997</v>
      </c>
      <c r="FN26" s="13">
        <f t="shared" si="31"/>
        <v>35263.199999999997</v>
      </c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>
        <f>FM26</f>
        <v>35263.199999999997</v>
      </c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>
        <f>'2023-2025 mjcc'!Q36</f>
        <v>35263.199999999997</v>
      </c>
      <c r="HQ26" s="13">
        <f t="shared" si="5"/>
        <v>35263.199999999997</v>
      </c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>
        <f>HP26</f>
        <v>35263.199999999997</v>
      </c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</row>
    <row r="27" spans="1:278" ht="30">
      <c r="A27" s="4"/>
      <c r="B27" s="16" t="str">
        <f>'2023-2025 mjcc'!H37</f>
        <v xml:space="preserve"> 11005</v>
      </c>
      <c r="C27" s="12" t="str">
        <f>'2023-2025 mjcc'!I37</f>
        <v xml:space="preserve"> Անօթևան մարդկանց համար ժամանակավոր օթևանի տրամադրման ծառայություններ</v>
      </c>
      <c r="D27" s="13">
        <f>'2023-2025 mjcc'!M37</f>
        <v>57457.09</v>
      </c>
      <c r="E27" s="13">
        <f t="shared" si="28"/>
        <v>57457.09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>
        <f>D27</f>
        <v>57457.09</v>
      </c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>
        <f>'2023-2025 mjcc'!N37</f>
        <v>47000</v>
      </c>
      <c r="BH27" s="13">
        <f t="shared" si="29"/>
        <v>47000</v>
      </c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>
        <f>BG27</f>
        <v>47000</v>
      </c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>
        <f>'2023-2025 mjcc'!O37</f>
        <v>70762.400000000009</v>
      </c>
      <c r="DK27" s="13">
        <f t="shared" si="30"/>
        <v>70762.400000000009</v>
      </c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>
        <f>DJ27</f>
        <v>70762.400000000009</v>
      </c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>
        <f>'2023-2025 mjcc'!P37</f>
        <v>75345.600000000006</v>
      </c>
      <c r="FN27" s="13">
        <f t="shared" si="31"/>
        <v>75345.600000000006</v>
      </c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>
        <f>FM27</f>
        <v>75345.600000000006</v>
      </c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>
        <f>'2023-2025 mjcc'!Q37</f>
        <v>75345.600000000006</v>
      </c>
      <c r="HQ27" s="13">
        <f t="shared" si="5"/>
        <v>75345.600000000006</v>
      </c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>
        <f>HP27</f>
        <v>75345.600000000006</v>
      </c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</row>
    <row r="28" spans="1:278" ht="30">
      <c r="A28" s="4"/>
      <c r="B28" s="16">
        <f>'2023-2025 mjcc'!H38</f>
        <v>11007</v>
      </c>
      <c r="C28" s="12" t="str">
        <f>'2023-2025 mjcc'!I38</f>
        <v xml:space="preserve"> Սոցիալական բնակարանային ֆոնդի սպասարկման ծառայություններ</v>
      </c>
      <c r="D28" s="13">
        <f>'2023-2025 mjcc'!M38</f>
        <v>17885</v>
      </c>
      <c r="E28" s="13">
        <f t="shared" si="28"/>
        <v>17885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>
        <f>D28</f>
        <v>17885</v>
      </c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>
        <f>'2023-2025 mjcc'!N38</f>
        <v>18704.3</v>
      </c>
      <c r="BH28" s="13">
        <f t="shared" si="29"/>
        <v>18704.3</v>
      </c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>
        <f>BG28</f>
        <v>18704.3</v>
      </c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>
        <f>'2023-2025 mjcc'!O38</f>
        <v>0</v>
      </c>
      <c r="DK28" s="13">
        <f t="shared" si="30"/>
        <v>0</v>
      </c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>
        <f>DJ28</f>
        <v>0</v>
      </c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>
        <f>'2023-2025 mjcc'!P38</f>
        <v>0</v>
      </c>
      <c r="FN28" s="13">
        <f t="shared" si="31"/>
        <v>0</v>
      </c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>
        <f>FM28</f>
        <v>0</v>
      </c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>
        <f>'2023-2025 mjcc'!Q38</f>
        <v>0</v>
      </c>
      <c r="HQ28" s="13">
        <f t="shared" si="5"/>
        <v>0</v>
      </c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>
        <f>HP28</f>
        <v>0</v>
      </c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</row>
    <row r="29" spans="1:278" ht="30">
      <c r="A29" s="4"/>
      <c r="B29" s="16">
        <f>'2023-2025 mjcc'!H39</f>
        <v>11010</v>
      </c>
      <c r="C29" s="12" t="str">
        <f>'2023-2025 mjcc'!I39</f>
        <v xml:space="preserve"> Հատուկ խմբերին դասված որոշակի կատեգորիայի անձանց կացարանով ապահովման ծառայություններ</v>
      </c>
      <c r="D29" s="13">
        <f>'2023-2025 mjcc'!M39</f>
        <v>6588.4</v>
      </c>
      <c r="E29" s="13">
        <f t="shared" si="28"/>
        <v>6588.4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>
        <f>D29</f>
        <v>6588.4</v>
      </c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>
        <f>'2023-2025 mjcc'!N39</f>
        <v>0</v>
      </c>
      <c r="BH29" s="13">
        <f t="shared" si="29"/>
        <v>0</v>
      </c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>
        <f>BG29</f>
        <v>0</v>
      </c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>
        <f>'2023-2025 mjcc'!O39</f>
        <v>0</v>
      </c>
      <c r="DK29" s="13">
        <f t="shared" si="30"/>
        <v>0</v>
      </c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>
        <f>DJ29</f>
        <v>0</v>
      </c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>
        <f>'2023-2025 mjcc'!P39</f>
        <v>0</v>
      </c>
      <c r="FN29" s="13">
        <f t="shared" si="31"/>
        <v>0</v>
      </c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>
        <f>FM29</f>
        <v>0</v>
      </c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>
        <f>'2023-2025 mjcc'!Q39</f>
        <v>0</v>
      </c>
      <c r="HQ29" s="13">
        <f t="shared" si="5"/>
        <v>0</v>
      </c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>
        <f>HP29</f>
        <v>0</v>
      </c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</row>
    <row r="30" spans="1:278" ht="45">
      <c r="A30" s="4"/>
      <c r="B30" s="16" t="str">
        <f>'2023-2025 mjcc'!H40</f>
        <v xml:space="preserve"> 11011</v>
      </c>
      <c r="C30" s="12" t="str">
        <f>'2023-2025 mjcc'!I40</f>
        <v xml:space="preserve"> Տնային խնամքի ծառայություններ հոգեկան առողջության խնդիրներ ունեցող անձանց համար_x000D_
</v>
      </c>
      <c r="D30" s="13">
        <f>'2023-2025 mjcc'!M40</f>
        <v>10835.6</v>
      </c>
      <c r="E30" s="13">
        <f t="shared" si="28"/>
        <v>10835.6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>
        <f>D30</f>
        <v>10835.6</v>
      </c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>
        <f>'2023-2025 mjcc'!N40</f>
        <v>11731.2</v>
      </c>
      <c r="BH30" s="13">
        <f t="shared" si="29"/>
        <v>11731.2</v>
      </c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>
        <f>BG30</f>
        <v>11731.2</v>
      </c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>
        <f>'2023-2025 mjcc'!O40</f>
        <v>0</v>
      </c>
      <c r="DK30" s="13">
        <f t="shared" si="30"/>
        <v>0</v>
      </c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>
        <f>DJ30</f>
        <v>0</v>
      </c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>
        <f>'2023-2025 mjcc'!P40</f>
        <v>0</v>
      </c>
      <c r="FN30" s="13">
        <f t="shared" si="31"/>
        <v>0</v>
      </c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>
        <f>FM30</f>
        <v>0</v>
      </c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>
        <f>'2023-2025 mjcc'!Q40</f>
        <v>0</v>
      </c>
      <c r="HQ30" s="13">
        <f t="shared" si="5"/>
        <v>0</v>
      </c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>
        <f>HP30</f>
        <v>0</v>
      </c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</row>
    <row r="31" spans="1:278" ht="45">
      <c r="A31" s="4"/>
      <c r="B31" s="16" t="str">
        <f>'2023-2025 mjcc'!H41</f>
        <v xml:space="preserve"> 12001</v>
      </c>
      <c r="C31" s="12" t="str">
        <f>'2023-2025 mjcc'!I41</f>
        <v xml:space="preserve"> Սոցիալական բնակարանային ֆոնդի  կացարաններում բնակվող միայնակ կենսաթոշակառուներին կոմունալ ծախսերի դիմաց դրամական փոխհատուցում</v>
      </c>
      <c r="D31" s="13">
        <f>'2023-2025 mjcc'!M41</f>
        <v>0</v>
      </c>
      <c r="E31" s="13">
        <f t="shared" si="28"/>
        <v>0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>
        <f>D31</f>
        <v>0</v>
      </c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>
        <f>'2023-2025 mjcc'!N41</f>
        <v>14400</v>
      </c>
      <c r="BH31" s="13">
        <f t="shared" si="29"/>
        <v>14400</v>
      </c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>
        <f>BG31</f>
        <v>14400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>
        <f>'2023-2025 mjcc'!O41</f>
        <v>0</v>
      </c>
      <c r="DK31" s="13">
        <f t="shared" si="30"/>
        <v>0</v>
      </c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>
        <f>DJ31</f>
        <v>0</v>
      </c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>
        <f>'2023-2025 mjcc'!P41</f>
        <v>0</v>
      </c>
      <c r="FN31" s="13">
        <f t="shared" si="31"/>
        <v>0</v>
      </c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>
        <f>FM31</f>
        <v>0</v>
      </c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>
        <f>'2023-2025 mjcc'!Q41</f>
        <v>0</v>
      </c>
      <c r="HQ31" s="13">
        <f t="shared" si="5"/>
        <v>0</v>
      </c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>
        <f>HP31</f>
        <v>0</v>
      </c>
      <c r="JI31" s="13"/>
      <c r="JJ31" s="13"/>
      <c r="JK31" s="13"/>
      <c r="JL31" s="13"/>
      <c r="JM31" s="13"/>
      <c r="JN31" s="13"/>
      <c r="JO31" s="13"/>
      <c r="JP31" s="13"/>
      <c r="JQ31" s="13"/>
      <c r="JR31" s="13"/>
    </row>
    <row r="32" spans="1:278" ht="24.75" customHeight="1">
      <c r="A32" s="3">
        <f>'2023-2025 mjcc'!G42</f>
        <v>1068</v>
      </c>
      <c r="B32" s="6"/>
      <c r="C32" s="30" t="str">
        <f>'2023-2025 mjcc'!I42</f>
        <v xml:space="preserve"> Ժողովրդագրական վիճակի բարելավում </v>
      </c>
      <c r="D32" s="14">
        <f>'2023-2025 mjcc'!M42</f>
        <v>28343845.090000004</v>
      </c>
      <c r="E32" s="14">
        <f>SUM(E33:E37)</f>
        <v>28343845.090000004</v>
      </c>
      <c r="F32" s="14">
        <f t="shared" ref="F32:BG32" si="32">SUM(F33:F37)</f>
        <v>0</v>
      </c>
      <c r="G32" s="14">
        <f t="shared" si="32"/>
        <v>0</v>
      </c>
      <c r="H32" s="14">
        <f t="shared" si="32"/>
        <v>0</v>
      </c>
      <c r="I32" s="14">
        <f t="shared" si="32"/>
        <v>0</v>
      </c>
      <c r="J32" s="14">
        <f t="shared" si="32"/>
        <v>0</v>
      </c>
      <c r="K32" s="14">
        <f t="shared" si="32"/>
        <v>0</v>
      </c>
      <c r="L32" s="14">
        <f t="shared" si="32"/>
        <v>20535.150000000001</v>
      </c>
      <c r="M32" s="14">
        <f t="shared" si="32"/>
        <v>0</v>
      </c>
      <c r="N32" s="14">
        <f t="shared" si="32"/>
        <v>0</v>
      </c>
      <c r="O32" s="14">
        <f t="shared" si="32"/>
        <v>0</v>
      </c>
      <c r="P32" s="14">
        <f t="shared" si="32"/>
        <v>0</v>
      </c>
      <c r="Q32" s="14">
        <f t="shared" si="32"/>
        <v>0</v>
      </c>
      <c r="R32" s="14">
        <f t="shared" si="32"/>
        <v>0</v>
      </c>
      <c r="S32" s="14">
        <f t="shared" si="32"/>
        <v>0</v>
      </c>
      <c r="T32" s="14">
        <f t="shared" si="32"/>
        <v>0</v>
      </c>
      <c r="U32" s="14">
        <f t="shared" si="32"/>
        <v>0</v>
      </c>
      <c r="V32" s="14">
        <f t="shared" si="32"/>
        <v>0</v>
      </c>
      <c r="W32" s="14">
        <f t="shared" si="32"/>
        <v>0</v>
      </c>
      <c r="X32" s="14">
        <f t="shared" si="32"/>
        <v>0</v>
      </c>
      <c r="Y32" s="14">
        <f t="shared" si="32"/>
        <v>0</v>
      </c>
      <c r="Z32" s="14">
        <f t="shared" si="32"/>
        <v>0</v>
      </c>
      <c r="AA32" s="14">
        <f t="shared" si="32"/>
        <v>0</v>
      </c>
      <c r="AB32" s="14">
        <f t="shared" si="32"/>
        <v>0</v>
      </c>
      <c r="AC32" s="14">
        <f t="shared" si="32"/>
        <v>0</v>
      </c>
      <c r="AD32" s="14">
        <f t="shared" si="32"/>
        <v>0</v>
      </c>
      <c r="AE32" s="14">
        <f t="shared" si="32"/>
        <v>0</v>
      </c>
      <c r="AF32" s="14">
        <f t="shared" si="32"/>
        <v>0</v>
      </c>
      <c r="AG32" s="14">
        <f t="shared" si="32"/>
        <v>0</v>
      </c>
      <c r="AH32" s="14">
        <f t="shared" si="32"/>
        <v>0</v>
      </c>
      <c r="AI32" s="14">
        <f t="shared" si="32"/>
        <v>0</v>
      </c>
      <c r="AJ32" s="14">
        <f t="shared" si="32"/>
        <v>0</v>
      </c>
      <c r="AK32" s="14">
        <f t="shared" si="32"/>
        <v>0</v>
      </c>
      <c r="AL32" s="14">
        <f t="shared" si="32"/>
        <v>0</v>
      </c>
      <c r="AM32" s="14">
        <f t="shared" si="32"/>
        <v>0</v>
      </c>
      <c r="AN32" s="14">
        <f t="shared" si="32"/>
        <v>0</v>
      </c>
      <c r="AO32" s="14">
        <f t="shared" si="32"/>
        <v>0</v>
      </c>
      <c r="AP32" s="14">
        <f t="shared" si="32"/>
        <v>8696842.9000000004</v>
      </c>
      <c r="AQ32" s="14">
        <f t="shared" si="32"/>
        <v>18359735.920000002</v>
      </c>
      <c r="AR32" s="14">
        <f t="shared" si="32"/>
        <v>0</v>
      </c>
      <c r="AS32" s="14">
        <f t="shared" si="32"/>
        <v>0</v>
      </c>
      <c r="AT32" s="14">
        <f t="shared" si="32"/>
        <v>0</v>
      </c>
      <c r="AU32" s="14">
        <f t="shared" si="32"/>
        <v>0</v>
      </c>
      <c r="AV32" s="14">
        <f t="shared" si="32"/>
        <v>1266731.1200000001</v>
      </c>
      <c r="AW32" s="14">
        <f t="shared" si="32"/>
        <v>0</v>
      </c>
      <c r="AX32" s="14">
        <f t="shared" si="32"/>
        <v>0</v>
      </c>
      <c r="AY32" s="14">
        <f t="shared" si="32"/>
        <v>0</v>
      </c>
      <c r="AZ32" s="14">
        <f t="shared" si="32"/>
        <v>0</v>
      </c>
      <c r="BA32" s="14">
        <f t="shared" si="32"/>
        <v>0</v>
      </c>
      <c r="BB32" s="14">
        <f t="shared" si="32"/>
        <v>0</v>
      </c>
      <c r="BC32" s="14">
        <f t="shared" si="32"/>
        <v>0</v>
      </c>
      <c r="BD32" s="14">
        <f t="shared" si="32"/>
        <v>0</v>
      </c>
      <c r="BE32" s="14">
        <f t="shared" si="32"/>
        <v>0</v>
      </c>
      <c r="BF32" s="14">
        <f t="shared" si="32"/>
        <v>0</v>
      </c>
      <c r="BG32" s="14">
        <f t="shared" si="32"/>
        <v>31442000</v>
      </c>
      <c r="BH32" s="14">
        <f t="shared" ref="BH32:CM32" si="33">SUM(BH33:BH37)</f>
        <v>31442000</v>
      </c>
      <c r="BI32" s="14">
        <f t="shared" si="33"/>
        <v>0</v>
      </c>
      <c r="BJ32" s="14">
        <f t="shared" si="33"/>
        <v>0</v>
      </c>
      <c r="BK32" s="14">
        <f t="shared" si="33"/>
        <v>0</v>
      </c>
      <c r="BL32" s="14">
        <f t="shared" si="33"/>
        <v>0</v>
      </c>
      <c r="BM32" s="14">
        <f t="shared" si="33"/>
        <v>0</v>
      </c>
      <c r="BN32" s="14">
        <f t="shared" si="33"/>
        <v>0</v>
      </c>
      <c r="BO32" s="14">
        <f t="shared" si="33"/>
        <v>14500</v>
      </c>
      <c r="BP32" s="14">
        <f t="shared" si="33"/>
        <v>0</v>
      </c>
      <c r="BQ32" s="14">
        <f t="shared" si="33"/>
        <v>0</v>
      </c>
      <c r="BR32" s="14">
        <f t="shared" si="33"/>
        <v>0</v>
      </c>
      <c r="BS32" s="14">
        <f t="shared" si="33"/>
        <v>0</v>
      </c>
      <c r="BT32" s="14">
        <f t="shared" si="33"/>
        <v>0</v>
      </c>
      <c r="BU32" s="14">
        <f t="shared" si="33"/>
        <v>0</v>
      </c>
      <c r="BV32" s="14">
        <f t="shared" si="33"/>
        <v>0</v>
      </c>
      <c r="BW32" s="14">
        <f t="shared" si="33"/>
        <v>0</v>
      </c>
      <c r="BX32" s="14">
        <f t="shared" si="33"/>
        <v>0</v>
      </c>
      <c r="BY32" s="14">
        <f t="shared" si="33"/>
        <v>0</v>
      </c>
      <c r="BZ32" s="14">
        <f t="shared" si="33"/>
        <v>0</v>
      </c>
      <c r="CA32" s="14">
        <f t="shared" si="33"/>
        <v>0</v>
      </c>
      <c r="CB32" s="14">
        <f t="shared" si="33"/>
        <v>0</v>
      </c>
      <c r="CC32" s="14">
        <f t="shared" si="33"/>
        <v>0</v>
      </c>
      <c r="CD32" s="14">
        <f t="shared" si="33"/>
        <v>0</v>
      </c>
      <c r="CE32" s="14">
        <f t="shared" si="33"/>
        <v>0</v>
      </c>
      <c r="CF32" s="14">
        <f t="shared" si="33"/>
        <v>0</v>
      </c>
      <c r="CG32" s="14">
        <f t="shared" si="33"/>
        <v>0</v>
      </c>
      <c r="CH32" s="14">
        <f t="shared" si="33"/>
        <v>0</v>
      </c>
      <c r="CI32" s="14">
        <f t="shared" si="33"/>
        <v>0</v>
      </c>
      <c r="CJ32" s="14">
        <f t="shared" si="33"/>
        <v>0</v>
      </c>
      <c r="CK32" s="14">
        <f t="shared" si="33"/>
        <v>0</v>
      </c>
      <c r="CL32" s="14">
        <f t="shared" si="33"/>
        <v>0</v>
      </c>
      <c r="CM32" s="14">
        <f t="shared" si="33"/>
        <v>0</v>
      </c>
      <c r="CN32" s="14">
        <f t="shared" ref="CN32:DS32" si="34">SUM(CN33:CN37)</f>
        <v>0</v>
      </c>
      <c r="CO32" s="14">
        <f t="shared" si="34"/>
        <v>0</v>
      </c>
      <c r="CP32" s="14">
        <f t="shared" si="34"/>
        <v>0</v>
      </c>
      <c r="CQ32" s="14">
        <f t="shared" si="34"/>
        <v>0</v>
      </c>
      <c r="CR32" s="14">
        <f t="shared" si="34"/>
        <v>0</v>
      </c>
      <c r="CS32" s="14">
        <f t="shared" si="34"/>
        <v>9362500</v>
      </c>
      <c r="CT32" s="14">
        <f t="shared" si="34"/>
        <v>20865000</v>
      </c>
      <c r="CU32" s="14">
        <f t="shared" si="34"/>
        <v>0</v>
      </c>
      <c r="CV32" s="14">
        <f t="shared" si="34"/>
        <v>0</v>
      </c>
      <c r="CW32" s="14">
        <f t="shared" si="34"/>
        <v>0</v>
      </c>
      <c r="CX32" s="14">
        <f t="shared" si="34"/>
        <v>0</v>
      </c>
      <c r="CY32" s="14">
        <f t="shared" si="34"/>
        <v>1200000</v>
      </c>
      <c r="CZ32" s="14">
        <f t="shared" si="34"/>
        <v>0</v>
      </c>
      <c r="DA32" s="14">
        <f t="shared" si="34"/>
        <v>0</v>
      </c>
      <c r="DB32" s="14">
        <f t="shared" si="34"/>
        <v>0</v>
      </c>
      <c r="DC32" s="14">
        <f t="shared" si="34"/>
        <v>0</v>
      </c>
      <c r="DD32" s="14">
        <f t="shared" si="34"/>
        <v>0</v>
      </c>
      <c r="DE32" s="14">
        <f t="shared" si="34"/>
        <v>0</v>
      </c>
      <c r="DF32" s="14">
        <f t="shared" si="34"/>
        <v>0</v>
      </c>
      <c r="DG32" s="14">
        <f t="shared" si="34"/>
        <v>0</v>
      </c>
      <c r="DH32" s="14">
        <f t="shared" si="34"/>
        <v>0</v>
      </c>
      <c r="DI32" s="14">
        <f t="shared" si="34"/>
        <v>0</v>
      </c>
      <c r="DJ32" s="14">
        <f t="shared" si="34"/>
        <v>49003893</v>
      </c>
      <c r="DK32" s="14">
        <f t="shared" si="34"/>
        <v>49003893</v>
      </c>
      <c r="DL32" s="14">
        <f t="shared" si="34"/>
        <v>0</v>
      </c>
      <c r="DM32" s="14">
        <f t="shared" si="34"/>
        <v>0</v>
      </c>
      <c r="DN32" s="14">
        <f t="shared" si="34"/>
        <v>0</v>
      </c>
      <c r="DO32" s="14">
        <f t="shared" si="34"/>
        <v>0</v>
      </c>
      <c r="DP32" s="14">
        <f t="shared" si="34"/>
        <v>0</v>
      </c>
      <c r="DQ32" s="14">
        <f t="shared" si="34"/>
        <v>0</v>
      </c>
      <c r="DR32" s="14">
        <f t="shared" si="34"/>
        <v>26338</v>
      </c>
      <c r="DS32" s="14">
        <f t="shared" si="34"/>
        <v>0</v>
      </c>
      <c r="DT32" s="14">
        <f t="shared" ref="DT32:EY32" si="35">SUM(DT33:DT37)</f>
        <v>0</v>
      </c>
      <c r="DU32" s="14">
        <f t="shared" si="35"/>
        <v>0</v>
      </c>
      <c r="DV32" s="14">
        <f t="shared" si="35"/>
        <v>0</v>
      </c>
      <c r="DW32" s="14">
        <f t="shared" si="35"/>
        <v>0</v>
      </c>
      <c r="DX32" s="14">
        <f t="shared" si="35"/>
        <v>0</v>
      </c>
      <c r="DY32" s="14">
        <f t="shared" si="35"/>
        <v>0</v>
      </c>
      <c r="DZ32" s="14">
        <f t="shared" si="35"/>
        <v>0</v>
      </c>
      <c r="EA32" s="14">
        <f t="shared" si="35"/>
        <v>0</v>
      </c>
      <c r="EB32" s="14">
        <f t="shared" si="35"/>
        <v>0</v>
      </c>
      <c r="EC32" s="14">
        <f t="shared" si="35"/>
        <v>0</v>
      </c>
      <c r="ED32" s="14">
        <f t="shared" si="35"/>
        <v>0</v>
      </c>
      <c r="EE32" s="14">
        <f t="shared" si="35"/>
        <v>0</v>
      </c>
      <c r="EF32" s="14">
        <f t="shared" si="35"/>
        <v>0</v>
      </c>
      <c r="EG32" s="14">
        <f t="shared" si="35"/>
        <v>0</v>
      </c>
      <c r="EH32" s="14">
        <f t="shared" si="35"/>
        <v>0</v>
      </c>
      <c r="EI32" s="14">
        <f t="shared" si="35"/>
        <v>0</v>
      </c>
      <c r="EJ32" s="14">
        <f t="shared" si="35"/>
        <v>0</v>
      </c>
      <c r="EK32" s="14">
        <f t="shared" si="35"/>
        <v>0</v>
      </c>
      <c r="EL32" s="14">
        <f t="shared" si="35"/>
        <v>0</v>
      </c>
      <c r="EM32" s="14">
        <f t="shared" si="35"/>
        <v>0</v>
      </c>
      <c r="EN32" s="14">
        <f t="shared" si="35"/>
        <v>0</v>
      </c>
      <c r="EO32" s="14">
        <f t="shared" si="35"/>
        <v>0</v>
      </c>
      <c r="EP32" s="14">
        <f t="shared" si="35"/>
        <v>0</v>
      </c>
      <c r="EQ32" s="14">
        <f t="shared" si="35"/>
        <v>0</v>
      </c>
      <c r="ER32" s="14">
        <f t="shared" si="35"/>
        <v>0</v>
      </c>
      <c r="ES32" s="14">
        <f t="shared" si="35"/>
        <v>0</v>
      </c>
      <c r="ET32" s="14">
        <f t="shared" si="35"/>
        <v>0</v>
      </c>
      <c r="EU32" s="14">
        <f t="shared" si="35"/>
        <v>0</v>
      </c>
      <c r="EV32" s="14">
        <f t="shared" si="35"/>
        <v>17558600</v>
      </c>
      <c r="EW32" s="14">
        <f t="shared" si="35"/>
        <v>30128200</v>
      </c>
      <c r="EX32" s="14">
        <f t="shared" si="35"/>
        <v>0</v>
      </c>
      <c r="EY32" s="14">
        <f t="shared" si="35"/>
        <v>0</v>
      </c>
      <c r="EZ32" s="14">
        <f t="shared" ref="EZ32:GE32" si="36">SUM(EZ33:EZ37)</f>
        <v>0</v>
      </c>
      <c r="FA32" s="14">
        <f t="shared" si="36"/>
        <v>0</v>
      </c>
      <c r="FB32" s="14">
        <f t="shared" si="36"/>
        <v>1290755</v>
      </c>
      <c r="FC32" s="14">
        <f t="shared" si="36"/>
        <v>0</v>
      </c>
      <c r="FD32" s="14">
        <f t="shared" si="36"/>
        <v>0</v>
      </c>
      <c r="FE32" s="14">
        <f t="shared" si="36"/>
        <v>0</v>
      </c>
      <c r="FF32" s="14">
        <f t="shared" si="36"/>
        <v>0</v>
      </c>
      <c r="FG32" s="14">
        <f t="shared" si="36"/>
        <v>0</v>
      </c>
      <c r="FH32" s="14">
        <f t="shared" si="36"/>
        <v>0</v>
      </c>
      <c r="FI32" s="14">
        <f t="shared" si="36"/>
        <v>0</v>
      </c>
      <c r="FJ32" s="14">
        <f t="shared" si="36"/>
        <v>0</v>
      </c>
      <c r="FK32" s="14">
        <f t="shared" si="36"/>
        <v>0</v>
      </c>
      <c r="FL32" s="14">
        <f t="shared" si="36"/>
        <v>0</v>
      </c>
      <c r="FM32" s="14">
        <f t="shared" si="36"/>
        <v>63014492</v>
      </c>
      <c r="FN32" s="14">
        <f t="shared" si="36"/>
        <v>63014492</v>
      </c>
      <c r="FO32" s="14">
        <f t="shared" si="36"/>
        <v>0</v>
      </c>
      <c r="FP32" s="14">
        <f t="shared" si="36"/>
        <v>0</v>
      </c>
      <c r="FQ32" s="14">
        <f t="shared" si="36"/>
        <v>0</v>
      </c>
      <c r="FR32" s="14">
        <f t="shared" si="36"/>
        <v>0</v>
      </c>
      <c r="FS32" s="14">
        <f t="shared" si="36"/>
        <v>0</v>
      </c>
      <c r="FT32" s="14">
        <f t="shared" si="36"/>
        <v>0</v>
      </c>
      <c r="FU32" s="14">
        <f t="shared" si="36"/>
        <v>24492</v>
      </c>
      <c r="FV32" s="14">
        <f t="shared" si="36"/>
        <v>0</v>
      </c>
      <c r="FW32" s="14">
        <f t="shared" si="36"/>
        <v>0</v>
      </c>
      <c r="FX32" s="14">
        <f t="shared" si="36"/>
        <v>0</v>
      </c>
      <c r="FY32" s="14">
        <f t="shared" si="36"/>
        <v>0</v>
      </c>
      <c r="FZ32" s="14">
        <f t="shared" si="36"/>
        <v>0</v>
      </c>
      <c r="GA32" s="14">
        <f t="shared" si="36"/>
        <v>0</v>
      </c>
      <c r="GB32" s="14">
        <f t="shared" si="36"/>
        <v>0</v>
      </c>
      <c r="GC32" s="14">
        <f t="shared" si="36"/>
        <v>0</v>
      </c>
      <c r="GD32" s="14">
        <f t="shared" si="36"/>
        <v>0</v>
      </c>
      <c r="GE32" s="14">
        <f t="shared" si="36"/>
        <v>0</v>
      </c>
      <c r="GF32" s="14">
        <f t="shared" ref="GF32:HK32" si="37">SUM(GF33:GF37)</f>
        <v>0</v>
      </c>
      <c r="GG32" s="14">
        <f t="shared" si="37"/>
        <v>0</v>
      </c>
      <c r="GH32" s="14">
        <f t="shared" si="37"/>
        <v>0</v>
      </c>
      <c r="GI32" s="14">
        <f t="shared" si="37"/>
        <v>0</v>
      </c>
      <c r="GJ32" s="14">
        <f t="shared" si="37"/>
        <v>0</v>
      </c>
      <c r="GK32" s="14">
        <f t="shared" si="37"/>
        <v>0</v>
      </c>
      <c r="GL32" s="14">
        <f t="shared" si="37"/>
        <v>0</v>
      </c>
      <c r="GM32" s="14">
        <f t="shared" si="37"/>
        <v>0</v>
      </c>
      <c r="GN32" s="14">
        <f t="shared" si="37"/>
        <v>0</v>
      </c>
      <c r="GO32" s="14">
        <f t="shared" si="37"/>
        <v>0</v>
      </c>
      <c r="GP32" s="14">
        <f t="shared" si="37"/>
        <v>0</v>
      </c>
      <c r="GQ32" s="14">
        <f t="shared" si="37"/>
        <v>0</v>
      </c>
      <c r="GR32" s="14">
        <f t="shared" si="37"/>
        <v>0</v>
      </c>
      <c r="GS32" s="14">
        <f t="shared" si="37"/>
        <v>0</v>
      </c>
      <c r="GT32" s="14">
        <f t="shared" si="37"/>
        <v>0</v>
      </c>
      <c r="GU32" s="14">
        <f t="shared" si="37"/>
        <v>0</v>
      </c>
      <c r="GV32" s="14">
        <f t="shared" si="37"/>
        <v>0</v>
      </c>
      <c r="GW32" s="14">
        <f t="shared" si="37"/>
        <v>0</v>
      </c>
      <c r="GX32" s="14">
        <f t="shared" si="37"/>
        <v>0</v>
      </c>
      <c r="GY32" s="14">
        <f t="shared" si="37"/>
        <v>24492000</v>
      </c>
      <c r="GZ32" s="14">
        <f t="shared" si="37"/>
        <v>38498000</v>
      </c>
      <c r="HA32" s="14">
        <f t="shared" si="37"/>
        <v>0</v>
      </c>
      <c r="HB32" s="14">
        <f t="shared" si="37"/>
        <v>0</v>
      </c>
      <c r="HC32" s="14">
        <f t="shared" si="37"/>
        <v>0</v>
      </c>
      <c r="HD32" s="14">
        <f t="shared" si="37"/>
        <v>0</v>
      </c>
      <c r="HE32" s="14">
        <f t="shared" si="37"/>
        <v>0</v>
      </c>
      <c r="HF32" s="14">
        <f t="shared" si="37"/>
        <v>0</v>
      </c>
      <c r="HG32" s="14">
        <f t="shared" si="37"/>
        <v>0</v>
      </c>
      <c r="HH32" s="14">
        <f t="shared" si="37"/>
        <v>0</v>
      </c>
      <c r="HI32" s="14">
        <f t="shared" si="37"/>
        <v>0</v>
      </c>
      <c r="HJ32" s="14">
        <f t="shared" si="37"/>
        <v>0</v>
      </c>
      <c r="HK32" s="14">
        <f t="shared" si="37"/>
        <v>0</v>
      </c>
      <c r="HL32" s="14">
        <f t="shared" ref="HL32:JN32" si="38">SUM(HL33:HL37)</f>
        <v>0</v>
      </c>
      <c r="HM32" s="14">
        <f t="shared" si="38"/>
        <v>0</v>
      </c>
      <c r="HN32" s="14">
        <f t="shared" si="38"/>
        <v>0</v>
      </c>
      <c r="HO32" s="14">
        <f t="shared" si="38"/>
        <v>0</v>
      </c>
      <c r="HP32" s="14">
        <f t="shared" si="38"/>
        <v>74587617</v>
      </c>
      <c r="HQ32" s="14">
        <f t="shared" si="38"/>
        <v>74587617</v>
      </c>
      <c r="HR32" s="14">
        <f t="shared" si="38"/>
        <v>0</v>
      </c>
      <c r="HS32" s="14">
        <f t="shared" si="38"/>
        <v>0</v>
      </c>
      <c r="HT32" s="14">
        <f t="shared" si="38"/>
        <v>0</v>
      </c>
      <c r="HU32" s="14">
        <f t="shared" si="38"/>
        <v>0</v>
      </c>
      <c r="HV32" s="14">
        <f t="shared" si="38"/>
        <v>0</v>
      </c>
      <c r="HW32" s="14">
        <f t="shared" si="38"/>
        <v>0</v>
      </c>
      <c r="HX32" s="14">
        <f t="shared" si="38"/>
        <v>23617</v>
      </c>
      <c r="HY32" s="14">
        <f t="shared" si="38"/>
        <v>0</v>
      </c>
      <c r="HZ32" s="14">
        <f t="shared" si="38"/>
        <v>0</v>
      </c>
      <c r="IA32" s="14">
        <f t="shared" si="38"/>
        <v>0</v>
      </c>
      <c r="IB32" s="14">
        <f t="shared" si="38"/>
        <v>0</v>
      </c>
      <c r="IC32" s="14">
        <f t="shared" si="38"/>
        <v>0</v>
      </c>
      <c r="ID32" s="14">
        <f t="shared" si="38"/>
        <v>0</v>
      </c>
      <c r="IE32" s="14">
        <f t="shared" si="38"/>
        <v>0</v>
      </c>
      <c r="IF32" s="14">
        <f t="shared" si="38"/>
        <v>0</v>
      </c>
      <c r="IG32" s="14">
        <f t="shared" si="38"/>
        <v>0</v>
      </c>
      <c r="IH32" s="14">
        <f t="shared" si="38"/>
        <v>0</v>
      </c>
      <c r="II32" s="14">
        <f t="shared" si="38"/>
        <v>0</v>
      </c>
      <c r="IJ32" s="14">
        <f t="shared" si="38"/>
        <v>0</v>
      </c>
      <c r="IK32" s="14">
        <f t="shared" si="38"/>
        <v>0</v>
      </c>
      <c r="IL32" s="14">
        <f t="shared" si="38"/>
        <v>0</v>
      </c>
      <c r="IM32" s="14">
        <f t="shared" si="38"/>
        <v>0</v>
      </c>
      <c r="IN32" s="14">
        <f t="shared" si="38"/>
        <v>0</v>
      </c>
      <c r="IO32" s="14">
        <f t="shared" si="38"/>
        <v>0</v>
      </c>
      <c r="IP32" s="14">
        <f t="shared" si="38"/>
        <v>0</v>
      </c>
      <c r="IQ32" s="14">
        <f t="shared" si="38"/>
        <v>0</v>
      </c>
      <c r="IR32" s="14">
        <f t="shared" si="38"/>
        <v>0</v>
      </c>
      <c r="IS32" s="14">
        <f t="shared" si="38"/>
        <v>0</v>
      </c>
      <c r="IT32" s="14">
        <f t="shared" si="38"/>
        <v>0</v>
      </c>
      <c r="IU32" s="14">
        <f t="shared" si="38"/>
        <v>0</v>
      </c>
      <c r="IV32" s="14">
        <f t="shared" si="38"/>
        <v>0</v>
      </c>
      <c r="IW32" s="14">
        <f t="shared" si="38"/>
        <v>0</v>
      </c>
      <c r="IX32" s="14">
        <f t="shared" si="38"/>
        <v>0</v>
      </c>
      <c r="IY32" s="14">
        <f t="shared" si="38"/>
        <v>0</v>
      </c>
      <c r="IZ32" s="14">
        <f t="shared" si="38"/>
        <v>0</v>
      </c>
      <c r="JA32" s="14">
        <f t="shared" si="38"/>
        <v>0</v>
      </c>
      <c r="JB32" s="14">
        <f t="shared" si="38"/>
        <v>26927000</v>
      </c>
      <c r="JC32" s="14">
        <f t="shared" si="38"/>
        <v>47637000</v>
      </c>
      <c r="JD32" s="14">
        <f t="shared" si="38"/>
        <v>0</v>
      </c>
      <c r="JE32" s="14">
        <f t="shared" si="38"/>
        <v>0</v>
      </c>
      <c r="JF32" s="14">
        <f t="shared" si="38"/>
        <v>0</v>
      </c>
      <c r="JG32" s="14">
        <f t="shared" si="38"/>
        <v>0</v>
      </c>
      <c r="JH32" s="14">
        <f t="shared" si="38"/>
        <v>0</v>
      </c>
      <c r="JI32" s="14">
        <f t="shared" si="38"/>
        <v>0</v>
      </c>
      <c r="JJ32" s="14">
        <f t="shared" si="38"/>
        <v>0</v>
      </c>
      <c r="JK32" s="14">
        <f t="shared" si="38"/>
        <v>0</v>
      </c>
      <c r="JL32" s="14">
        <f t="shared" si="38"/>
        <v>0</v>
      </c>
      <c r="JM32" s="14">
        <f t="shared" si="38"/>
        <v>0</v>
      </c>
      <c r="JN32" s="14">
        <f t="shared" si="38"/>
        <v>0</v>
      </c>
      <c r="JO32" s="14">
        <f t="shared" ref="JO32:JR32" si="39">SUM(JO33:JO37)</f>
        <v>0</v>
      </c>
      <c r="JP32" s="14">
        <f t="shared" si="39"/>
        <v>0</v>
      </c>
      <c r="JQ32" s="14">
        <f t="shared" si="39"/>
        <v>0</v>
      </c>
      <c r="JR32" s="14">
        <f t="shared" si="39"/>
        <v>0</v>
      </c>
    </row>
    <row r="33" spans="1:278" ht="30">
      <c r="A33" s="4"/>
      <c r="B33" s="16" t="str">
        <f>'2023-2025 mjcc'!H43</f>
        <v xml:space="preserve"> 11001</v>
      </c>
      <c r="C33" s="12" t="str">
        <f>'2023-2025 mjcc'!I43</f>
        <v xml:space="preserve"> Մինչև 2 տարեկան երեխայի խնամքի նպաստի տրամադրման ապահովում</v>
      </c>
      <c r="D33" s="13">
        <f>'2023-2025 mjcc'!M43</f>
        <v>20535.150000000001</v>
      </c>
      <c r="E33" s="13">
        <f>SUM(F33:BF33)</f>
        <v>20535.150000000001</v>
      </c>
      <c r="F33" s="13"/>
      <c r="G33" s="13"/>
      <c r="H33" s="13"/>
      <c r="I33" s="13"/>
      <c r="J33" s="13"/>
      <c r="K33" s="13"/>
      <c r="L33" s="13">
        <f>D33</f>
        <v>20535.150000000001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>
        <f>'2023-2025 mjcc'!N43</f>
        <v>14500</v>
      </c>
      <c r="BH33" s="13">
        <f>SUM(BI33:DI33)</f>
        <v>14500</v>
      </c>
      <c r="BI33" s="13"/>
      <c r="BJ33" s="13"/>
      <c r="BK33" s="13"/>
      <c r="BL33" s="13"/>
      <c r="BM33" s="13"/>
      <c r="BN33" s="13"/>
      <c r="BO33" s="13">
        <f>BG33</f>
        <v>14500</v>
      </c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>
        <f>'2023-2025 mjcc'!O43</f>
        <v>26338</v>
      </c>
      <c r="DK33" s="13">
        <f>SUM(DL33:FL33)</f>
        <v>26338</v>
      </c>
      <c r="DL33" s="13"/>
      <c r="DM33" s="13"/>
      <c r="DN33" s="13"/>
      <c r="DO33" s="13"/>
      <c r="DP33" s="13"/>
      <c r="DQ33" s="13"/>
      <c r="DR33" s="13">
        <f>DJ33</f>
        <v>26338</v>
      </c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>
        <f>'2023-2025 mjcc'!P43</f>
        <v>24492</v>
      </c>
      <c r="FN33" s="13">
        <f>SUM(FO33:HO33)</f>
        <v>24492</v>
      </c>
      <c r="FO33" s="13"/>
      <c r="FP33" s="13"/>
      <c r="FQ33" s="13"/>
      <c r="FR33" s="13"/>
      <c r="FS33" s="13"/>
      <c r="FT33" s="13"/>
      <c r="FU33" s="13">
        <f>FM33</f>
        <v>24492</v>
      </c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>
        <f>'2023-2025 mjcc'!Q43</f>
        <v>23617</v>
      </c>
      <c r="HQ33" s="13">
        <f t="shared" si="5"/>
        <v>23617</v>
      </c>
      <c r="HR33" s="13"/>
      <c r="HS33" s="13"/>
      <c r="HT33" s="13"/>
      <c r="HU33" s="13"/>
      <c r="HV33" s="13"/>
      <c r="HW33" s="13"/>
      <c r="HX33" s="13">
        <f>HP33</f>
        <v>23617</v>
      </c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</row>
    <row r="34" spans="1:278" ht="24" customHeight="1">
      <c r="A34" s="4"/>
      <c r="B34" s="16" t="str">
        <f>'2023-2025 mjcc'!H44</f>
        <v xml:space="preserve"> 12001</v>
      </c>
      <c r="C34" s="12" t="str">
        <f>'2023-2025 mjcc'!I44</f>
        <v xml:space="preserve"> Մինչև 2 տարեկան երեխայի խնամքի նպաստ</v>
      </c>
      <c r="D34" s="13">
        <f>'2023-2025 mjcc'!M44</f>
        <v>8696842.9000000004</v>
      </c>
      <c r="E34" s="13">
        <f>SUM(F34:BF34)</f>
        <v>8696842.9000000004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>
        <f>D34</f>
        <v>8696842.9000000004</v>
      </c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>
        <f>'2023-2025 mjcc'!N44</f>
        <v>9362500</v>
      </c>
      <c r="BH34" s="13">
        <f>SUM(BI34:DI34)</f>
        <v>9362500</v>
      </c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>
        <f>BG34</f>
        <v>9362500</v>
      </c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>
        <f>'2023-2025 mjcc'!O44</f>
        <v>17558600</v>
      </c>
      <c r="DK34" s="13">
        <f>SUM(DL34:FL34)</f>
        <v>17558600</v>
      </c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>
        <f>DJ34</f>
        <v>17558600</v>
      </c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>
        <f>'2023-2025 mjcc'!P44</f>
        <v>24492000</v>
      </c>
      <c r="FN34" s="13">
        <f>SUM(FO34:HO34)</f>
        <v>24492000</v>
      </c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>
        <f>FM34</f>
        <v>24492000</v>
      </c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>
        <f>'2023-2025 mjcc'!Q44</f>
        <v>26927000</v>
      </c>
      <c r="HQ34" s="13">
        <f t="shared" si="5"/>
        <v>26927000</v>
      </c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>
        <f>HP34</f>
        <v>26927000</v>
      </c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</row>
    <row r="35" spans="1:278">
      <c r="A35" s="4"/>
      <c r="B35" s="16" t="str">
        <f>'2023-2025 mjcc'!H45</f>
        <v xml:space="preserve"> 12002</v>
      </c>
      <c r="C35" s="12" t="str">
        <f>'2023-2025 mjcc'!I45</f>
        <v xml:space="preserve"> Երեխայի ծննդյան միանվագ նպաստ</v>
      </c>
      <c r="D35" s="13">
        <f>'2023-2025 mjcc'!M45</f>
        <v>18359735.920000002</v>
      </c>
      <c r="E35" s="13">
        <f>SUM(F35:BF35)</f>
        <v>18359735.920000002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>
        <f>D35</f>
        <v>18359735.920000002</v>
      </c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>
        <f>'2023-2025 mjcc'!N45</f>
        <v>17940000</v>
      </c>
      <c r="BH35" s="13">
        <f>SUM(BI35:DI35)</f>
        <v>17940000</v>
      </c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>
        <f>BG35</f>
        <v>17940000</v>
      </c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>
        <f>'2023-2025 mjcc'!O45</f>
        <v>20397400</v>
      </c>
      <c r="DK35" s="13">
        <f>SUM(DL35:FL35)</f>
        <v>20397400</v>
      </c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>
        <f>DJ35</f>
        <v>20397400</v>
      </c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>
        <f>'2023-2025 mjcc'!P45</f>
        <v>21464600</v>
      </c>
      <c r="FN35" s="13">
        <f>SUM(FO35:HO35)</f>
        <v>21464600</v>
      </c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>
        <f>FM35</f>
        <v>21464600</v>
      </c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>
        <f>'2023-2025 mjcc'!Q45</f>
        <v>22716000</v>
      </c>
      <c r="HQ35" s="13">
        <f t="shared" si="5"/>
        <v>22716000</v>
      </c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>
        <f>HP35</f>
        <v>22716000</v>
      </c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</row>
    <row r="36" spans="1:278" ht="30">
      <c r="A36" s="4"/>
      <c r="B36" s="16">
        <f>'2023-2025 mjcc'!H46</f>
        <v>12004</v>
      </c>
      <c r="C36" s="12" t="str">
        <f>'2023-2025 mjcc'!I46</f>
        <v>Դրամական աջակցություն ընտանիքում 3 և ավելի երեխա ունեցող ընտանիքներին</v>
      </c>
      <c r="D36" s="13">
        <f>'2023-2025 mjcc'!M46</f>
        <v>0</v>
      </c>
      <c r="E36" s="13">
        <f>SUM(F36:BF36)</f>
        <v>0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>
        <f>D36</f>
        <v>0</v>
      </c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>
        <f>'2023-2025 mjcc'!N46</f>
        <v>2925000</v>
      </c>
      <c r="BH36" s="13">
        <f>SUM(BI36:DI36)</f>
        <v>2925000</v>
      </c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>
        <f>BG36</f>
        <v>2925000</v>
      </c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>
        <f>'2023-2025 mjcc'!O46</f>
        <v>9730800</v>
      </c>
      <c r="DK36" s="13">
        <f>SUM(DL36:FL36)</f>
        <v>9730800</v>
      </c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>
        <f>DJ36</f>
        <v>9730800</v>
      </c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>
        <f>'2023-2025 mjcc'!P46</f>
        <v>17033400</v>
      </c>
      <c r="FN36" s="13">
        <f>SUM(FO36:HO36)</f>
        <v>17033400</v>
      </c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>
        <f>FM36</f>
        <v>17033400</v>
      </c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>
        <f>'2023-2025 mjcc'!Q46</f>
        <v>24921000</v>
      </c>
      <c r="HQ36" s="13">
        <f t="shared" si="5"/>
        <v>24921000</v>
      </c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>
        <f>HP36</f>
        <v>24921000</v>
      </c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</row>
    <row r="37" spans="1:278" ht="30">
      <c r="A37" s="4"/>
      <c r="B37" s="16" t="str">
        <f>'2023-2025 mjcc'!H47</f>
        <v xml:space="preserve"> 12003</v>
      </c>
      <c r="C37" s="12" t="str">
        <f>'2023-2025 mjcc'!I47</f>
        <v>Երեխա ունեցող ընտանիքների բնակարանային ապահովման աջակցություն</v>
      </c>
      <c r="D37" s="13">
        <f>'2023-2025 mjcc'!M47</f>
        <v>1266731.1200000001</v>
      </c>
      <c r="E37" s="13">
        <f>SUM(F37:BF37)</f>
        <v>1266731.1200000001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>
        <f>D37</f>
        <v>1266731.1200000001</v>
      </c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>
        <f>'2023-2025 mjcc'!N47</f>
        <v>1200000</v>
      </c>
      <c r="BH37" s="13">
        <f>SUM(BI37:DI37)</f>
        <v>1200000</v>
      </c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>
        <f>BG37</f>
        <v>1200000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>
        <f>'2023-2025 mjcc'!O47</f>
        <v>1290755</v>
      </c>
      <c r="DK37" s="13">
        <f>SUM(DL37:FL37)</f>
        <v>1290755</v>
      </c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>
        <f>DJ37</f>
        <v>1290755</v>
      </c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>
        <f>'2023-2025 mjcc'!P47</f>
        <v>0</v>
      </c>
      <c r="FN37" s="13">
        <f>SUM(FO37:HO37)</f>
        <v>0</v>
      </c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>
        <f>FM37</f>
        <v>0</v>
      </c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>
        <f>'2023-2025 mjcc'!Q47</f>
        <v>0</v>
      </c>
      <c r="HQ37" s="13">
        <f t="shared" si="5"/>
        <v>0</v>
      </c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>
        <f>HP37</f>
        <v>0</v>
      </c>
      <c r="JI37" s="13"/>
      <c r="JJ37" s="13"/>
      <c r="JK37" s="13"/>
      <c r="JL37" s="13"/>
      <c r="JM37" s="13"/>
      <c r="JN37" s="13"/>
      <c r="JO37" s="13"/>
      <c r="JP37" s="13"/>
      <c r="JQ37" s="13"/>
      <c r="JR37" s="13"/>
    </row>
    <row r="38" spans="1:278" ht="24.75" customHeight="1">
      <c r="A38" s="3">
        <f>'2023-2025 mjcc'!G48</f>
        <v>1082</v>
      </c>
      <c r="B38" s="6"/>
      <c r="C38" s="30" t="str">
        <f>'2023-2025 mjcc'!I48</f>
        <v xml:space="preserve"> Սոցիալական աջակցություն անաշխատունակության դեպքում </v>
      </c>
      <c r="D38" s="14">
        <f>'2023-2025 mjcc'!M48</f>
        <v>19289105.370000001</v>
      </c>
      <c r="E38" s="14">
        <f>SUM(E39:E42)</f>
        <v>19289105.370000001</v>
      </c>
      <c r="F38" s="14">
        <f t="shared" ref="F38:BF38" si="40">SUM(F39:F42)</f>
        <v>0</v>
      </c>
      <c r="G38" s="14">
        <f t="shared" si="40"/>
        <v>0</v>
      </c>
      <c r="H38" s="14">
        <f t="shared" si="40"/>
        <v>0</v>
      </c>
      <c r="I38" s="14">
        <f t="shared" si="40"/>
        <v>0</v>
      </c>
      <c r="J38" s="14">
        <f t="shared" si="40"/>
        <v>0</v>
      </c>
      <c r="K38" s="14">
        <f t="shared" si="40"/>
        <v>0</v>
      </c>
      <c r="L38" s="14">
        <f t="shared" si="40"/>
        <v>0</v>
      </c>
      <c r="M38" s="14">
        <f t="shared" si="40"/>
        <v>0</v>
      </c>
      <c r="N38" s="14">
        <f t="shared" si="40"/>
        <v>0</v>
      </c>
      <c r="O38" s="14">
        <f t="shared" si="40"/>
        <v>0</v>
      </c>
      <c r="P38" s="14">
        <f t="shared" si="40"/>
        <v>0</v>
      </c>
      <c r="Q38" s="14">
        <f t="shared" si="40"/>
        <v>0</v>
      </c>
      <c r="R38" s="14">
        <f t="shared" si="40"/>
        <v>0</v>
      </c>
      <c r="S38" s="14">
        <f t="shared" si="40"/>
        <v>6150</v>
      </c>
      <c r="T38" s="14">
        <f t="shared" si="40"/>
        <v>0</v>
      </c>
      <c r="U38" s="14">
        <f t="shared" si="40"/>
        <v>0</v>
      </c>
      <c r="V38" s="14">
        <f t="shared" si="40"/>
        <v>0</v>
      </c>
      <c r="W38" s="14">
        <f t="shared" si="40"/>
        <v>0</v>
      </c>
      <c r="X38" s="14">
        <f t="shared" si="40"/>
        <v>0</v>
      </c>
      <c r="Y38" s="14">
        <f t="shared" si="40"/>
        <v>0</v>
      </c>
      <c r="Z38" s="14">
        <f t="shared" si="40"/>
        <v>0</v>
      </c>
      <c r="AA38" s="14">
        <f t="shared" si="40"/>
        <v>0</v>
      </c>
      <c r="AB38" s="14">
        <f t="shared" si="40"/>
        <v>0</v>
      </c>
      <c r="AC38" s="14">
        <f t="shared" si="40"/>
        <v>0</v>
      </c>
      <c r="AD38" s="14">
        <f t="shared" si="40"/>
        <v>0</v>
      </c>
      <c r="AE38" s="14">
        <f t="shared" si="40"/>
        <v>0</v>
      </c>
      <c r="AF38" s="14">
        <f t="shared" si="40"/>
        <v>0</v>
      </c>
      <c r="AG38" s="14">
        <f t="shared" si="40"/>
        <v>0</v>
      </c>
      <c r="AH38" s="14">
        <f t="shared" si="40"/>
        <v>0</v>
      </c>
      <c r="AI38" s="14">
        <f t="shared" si="40"/>
        <v>0</v>
      </c>
      <c r="AJ38" s="14">
        <f t="shared" si="40"/>
        <v>0</v>
      </c>
      <c r="AK38" s="14">
        <f t="shared" si="40"/>
        <v>0</v>
      </c>
      <c r="AL38" s="14">
        <f t="shared" si="40"/>
        <v>0</v>
      </c>
      <c r="AM38" s="14">
        <f t="shared" si="40"/>
        <v>0</v>
      </c>
      <c r="AN38" s="14">
        <f t="shared" si="40"/>
        <v>0</v>
      </c>
      <c r="AO38" s="14">
        <f t="shared" si="40"/>
        <v>5978732.5</v>
      </c>
      <c r="AP38" s="14">
        <f t="shared" si="40"/>
        <v>13234088.99</v>
      </c>
      <c r="AQ38" s="14">
        <f t="shared" si="40"/>
        <v>0</v>
      </c>
      <c r="AR38" s="14">
        <f t="shared" si="40"/>
        <v>0</v>
      </c>
      <c r="AS38" s="14">
        <f t="shared" si="40"/>
        <v>0</v>
      </c>
      <c r="AT38" s="14">
        <f t="shared" si="40"/>
        <v>0</v>
      </c>
      <c r="AU38" s="14">
        <f t="shared" si="40"/>
        <v>0</v>
      </c>
      <c r="AV38" s="14">
        <f t="shared" si="40"/>
        <v>70133.88</v>
      </c>
      <c r="AW38" s="14">
        <f t="shared" si="40"/>
        <v>0</v>
      </c>
      <c r="AX38" s="14">
        <f t="shared" si="40"/>
        <v>0</v>
      </c>
      <c r="AY38" s="14">
        <f t="shared" si="40"/>
        <v>0</v>
      </c>
      <c r="AZ38" s="14">
        <f t="shared" si="40"/>
        <v>0</v>
      </c>
      <c r="BA38" s="14">
        <f t="shared" si="40"/>
        <v>0</v>
      </c>
      <c r="BB38" s="14">
        <f t="shared" si="40"/>
        <v>0</v>
      </c>
      <c r="BC38" s="14">
        <f t="shared" si="40"/>
        <v>0</v>
      </c>
      <c r="BD38" s="14">
        <f t="shared" si="40"/>
        <v>0</v>
      </c>
      <c r="BE38" s="14">
        <f t="shared" si="40"/>
        <v>0</v>
      </c>
      <c r="BF38" s="14">
        <f t="shared" si="40"/>
        <v>0</v>
      </c>
      <c r="BG38" s="14">
        <f>'2023-2025 mjcc'!N48</f>
        <v>18797541.5</v>
      </c>
      <c r="BH38" s="14">
        <f t="shared" ref="BH38:CM38" si="41">SUM(BH39:BH42)</f>
        <v>18797541.5</v>
      </c>
      <c r="BI38" s="14">
        <f t="shared" si="41"/>
        <v>0</v>
      </c>
      <c r="BJ38" s="14">
        <f t="shared" si="41"/>
        <v>0</v>
      </c>
      <c r="BK38" s="14">
        <f t="shared" si="41"/>
        <v>0</v>
      </c>
      <c r="BL38" s="14">
        <f t="shared" si="41"/>
        <v>0</v>
      </c>
      <c r="BM38" s="14">
        <f t="shared" si="41"/>
        <v>0</v>
      </c>
      <c r="BN38" s="14">
        <f t="shared" si="41"/>
        <v>0</v>
      </c>
      <c r="BO38" s="14">
        <f t="shared" si="41"/>
        <v>0</v>
      </c>
      <c r="BP38" s="14">
        <f t="shared" si="41"/>
        <v>0</v>
      </c>
      <c r="BQ38" s="14">
        <f t="shared" si="41"/>
        <v>0</v>
      </c>
      <c r="BR38" s="14">
        <f t="shared" si="41"/>
        <v>0</v>
      </c>
      <c r="BS38" s="14">
        <f t="shared" si="41"/>
        <v>0</v>
      </c>
      <c r="BT38" s="14">
        <f t="shared" si="41"/>
        <v>0</v>
      </c>
      <c r="BU38" s="14">
        <f t="shared" si="41"/>
        <v>0</v>
      </c>
      <c r="BV38" s="14">
        <f t="shared" si="41"/>
        <v>10000</v>
      </c>
      <c r="BW38" s="14">
        <f t="shared" si="41"/>
        <v>0</v>
      </c>
      <c r="BX38" s="14">
        <f t="shared" si="41"/>
        <v>0</v>
      </c>
      <c r="BY38" s="14">
        <f t="shared" si="41"/>
        <v>0</v>
      </c>
      <c r="BZ38" s="14">
        <f t="shared" si="41"/>
        <v>0</v>
      </c>
      <c r="CA38" s="14">
        <f t="shared" si="41"/>
        <v>0</v>
      </c>
      <c r="CB38" s="14">
        <f t="shared" si="41"/>
        <v>0</v>
      </c>
      <c r="CC38" s="14">
        <f t="shared" si="41"/>
        <v>0</v>
      </c>
      <c r="CD38" s="14">
        <f t="shared" si="41"/>
        <v>0</v>
      </c>
      <c r="CE38" s="14">
        <f t="shared" si="41"/>
        <v>0</v>
      </c>
      <c r="CF38" s="14">
        <f t="shared" si="41"/>
        <v>0</v>
      </c>
      <c r="CG38" s="14">
        <f t="shared" si="41"/>
        <v>0</v>
      </c>
      <c r="CH38" s="14">
        <f t="shared" si="41"/>
        <v>0</v>
      </c>
      <c r="CI38" s="14">
        <f t="shared" si="41"/>
        <v>0</v>
      </c>
      <c r="CJ38" s="14">
        <f t="shared" si="41"/>
        <v>0</v>
      </c>
      <c r="CK38" s="14">
        <f t="shared" si="41"/>
        <v>0</v>
      </c>
      <c r="CL38" s="14">
        <f t="shared" si="41"/>
        <v>0</v>
      </c>
      <c r="CM38" s="14">
        <f t="shared" si="41"/>
        <v>0</v>
      </c>
      <c r="CN38" s="14">
        <f t="shared" ref="CN38:DI38" si="42">SUM(CN39:CN42)</f>
        <v>0</v>
      </c>
      <c r="CO38" s="14">
        <f t="shared" si="42"/>
        <v>0</v>
      </c>
      <c r="CP38" s="14">
        <f t="shared" si="42"/>
        <v>0</v>
      </c>
      <c r="CQ38" s="14">
        <f t="shared" si="42"/>
        <v>0</v>
      </c>
      <c r="CR38" s="14">
        <f t="shared" si="42"/>
        <v>5519066</v>
      </c>
      <c r="CS38" s="14">
        <f t="shared" si="42"/>
        <v>13200000</v>
      </c>
      <c r="CT38" s="14">
        <f t="shared" si="42"/>
        <v>0</v>
      </c>
      <c r="CU38" s="14">
        <f t="shared" si="42"/>
        <v>0</v>
      </c>
      <c r="CV38" s="14">
        <f t="shared" si="42"/>
        <v>0</v>
      </c>
      <c r="CW38" s="14">
        <f t="shared" si="42"/>
        <v>0</v>
      </c>
      <c r="CX38" s="14">
        <f t="shared" si="42"/>
        <v>0</v>
      </c>
      <c r="CY38" s="14">
        <f t="shared" si="42"/>
        <v>68475.5</v>
      </c>
      <c r="CZ38" s="14">
        <f t="shared" si="42"/>
        <v>0</v>
      </c>
      <c r="DA38" s="14">
        <f t="shared" si="42"/>
        <v>0</v>
      </c>
      <c r="DB38" s="14">
        <f t="shared" si="42"/>
        <v>0</v>
      </c>
      <c r="DC38" s="14">
        <f t="shared" si="42"/>
        <v>0</v>
      </c>
      <c r="DD38" s="14">
        <f t="shared" si="42"/>
        <v>0</v>
      </c>
      <c r="DE38" s="14">
        <f t="shared" si="42"/>
        <v>0</v>
      </c>
      <c r="DF38" s="14">
        <f t="shared" si="42"/>
        <v>0</v>
      </c>
      <c r="DG38" s="14">
        <f t="shared" si="42"/>
        <v>0</v>
      </c>
      <c r="DH38" s="14">
        <f t="shared" si="42"/>
        <v>0</v>
      </c>
      <c r="DI38" s="14">
        <f t="shared" si="42"/>
        <v>0</v>
      </c>
      <c r="DJ38" s="14">
        <f>'2023-2025 mjcc'!O48</f>
        <v>20246954.932999998</v>
      </c>
      <c r="DK38" s="14">
        <f t="shared" ref="DK38:EP38" si="43">SUM(DK39:DK42)</f>
        <v>20246954.932999998</v>
      </c>
      <c r="DL38" s="14">
        <f t="shared" si="43"/>
        <v>0</v>
      </c>
      <c r="DM38" s="14">
        <f t="shared" si="43"/>
        <v>0</v>
      </c>
      <c r="DN38" s="14">
        <f t="shared" si="43"/>
        <v>0</v>
      </c>
      <c r="DO38" s="14">
        <f t="shared" si="43"/>
        <v>0</v>
      </c>
      <c r="DP38" s="14">
        <f t="shared" si="43"/>
        <v>0</v>
      </c>
      <c r="DQ38" s="14">
        <f t="shared" si="43"/>
        <v>0</v>
      </c>
      <c r="DR38" s="14">
        <f t="shared" si="43"/>
        <v>0</v>
      </c>
      <c r="DS38" s="14">
        <f t="shared" si="43"/>
        <v>0</v>
      </c>
      <c r="DT38" s="14">
        <f t="shared" si="43"/>
        <v>0</v>
      </c>
      <c r="DU38" s="14">
        <f t="shared" si="43"/>
        <v>0</v>
      </c>
      <c r="DV38" s="14">
        <f t="shared" si="43"/>
        <v>0</v>
      </c>
      <c r="DW38" s="14">
        <f t="shared" si="43"/>
        <v>0</v>
      </c>
      <c r="DX38" s="14">
        <f t="shared" si="43"/>
        <v>0</v>
      </c>
      <c r="DY38" s="14">
        <f t="shared" si="43"/>
        <v>13500</v>
      </c>
      <c r="DZ38" s="14">
        <f t="shared" si="43"/>
        <v>0</v>
      </c>
      <c r="EA38" s="14">
        <f t="shared" si="43"/>
        <v>0</v>
      </c>
      <c r="EB38" s="14">
        <f t="shared" si="43"/>
        <v>0</v>
      </c>
      <c r="EC38" s="14">
        <f t="shared" si="43"/>
        <v>0</v>
      </c>
      <c r="ED38" s="14">
        <f t="shared" si="43"/>
        <v>0</v>
      </c>
      <c r="EE38" s="14">
        <f t="shared" si="43"/>
        <v>0</v>
      </c>
      <c r="EF38" s="14">
        <f t="shared" si="43"/>
        <v>0</v>
      </c>
      <c r="EG38" s="14">
        <f t="shared" si="43"/>
        <v>0</v>
      </c>
      <c r="EH38" s="14">
        <f t="shared" si="43"/>
        <v>0</v>
      </c>
      <c r="EI38" s="14">
        <f t="shared" si="43"/>
        <v>0</v>
      </c>
      <c r="EJ38" s="14">
        <f t="shared" si="43"/>
        <v>0</v>
      </c>
      <c r="EK38" s="14">
        <f t="shared" si="43"/>
        <v>0</v>
      </c>
      <c r="EL38" s="14">
        <f t="shared" si="43"/>
        <v>0</v>
      </c>
      <c r="EM38" s="14">
        <f t="shared" si="43"/>
        <v>0</v>
      </c>
      <c r="EN38" s="14">
        <f t="shared" si="43"/>
        <v>0</v>
      </c>
      <c r="EO38" s="14">
        <f t="shared" si="43"/>
        <v>0</v>
      </c>
      <c r="EP38" s="14">
        <f t="shared" si="43"/>
        <v>0</v>
      </c>
      <c r="EQ38" s="14">
        <f t="shared" ref="EQ38:FL38" si="44">SUM(EQ39:EQ42)</f>
        <v>0</v>
      </c>
      <c r="ER38" s="14">
        <f t="shared" si="44"/>
        <v>0</v>
      </c>
      <c r="ES38" s="14">
        <f t="shared" si="44"/>
        <v>0</v>
      </c>
      <c r="ET38" s="14">
        <f t="shared" si="44"/>
        <v>0</v>
      </c>
      <c r="EU38" s="14">
        <f t="shared" si="44"/>
        <v>6040467.0330000008</v>
      </c>
      <c r="EV38" s="14">
        <f t="shared" si="44"/>
        <v>13982400</v>
      </c>
      <c r="EW38" s="14">
        <f t="shared" si="44"/>
        <v>0</v>
      </c>
      <c r="EX38" s="14">
        <f t="shared" si="44"/>
        <v>0</v>
      </c>
      <c r="EY38" s="14">
        <f t="shared" si="44"/>
        <v>0</v>
      </c>
      <c r="EZ38" s="14">
        <f t="shared" si="44"/>
        <v>0</v>
      </c>
      <c r="FA38" s="14">
        <f t="shared" si="44"/>
        <v>0</v>
      </c>
      <c r="FB38" s="14">
        <f t="shared" si="44"/>
        <v>210587.9</v>
      </c>
      <c r="FC38" s="14">
        <f t="shared" si="44"/>
        <v>0</v>
      </c>
      <c r="FD38" s="14">
        <f t="shared" si="44"/>
        <v>0</v>
      </c>
      <c r="FE38" s="14">
        <f t="shared" si="44"/>
        <v>0</v>
      </c>
      <c r="FF38" s="14">
        <f t="shared" si="44"/>
        <v>0</v>
      </c>
      <c r="FG38" s="14">
        <f t="shared" si="44"/>
        <v>0</v>
      </c>
      <c r="FH38" s="14">
        <f t="shared" si="44"/>
        <v>0</v>
      </c>
      <c r="FI38" s="14">
        <f t="shared" si="44"/>
        <v>0</v>
      </c>
      <c r="FJ38" s="14">
        <f t="shared" si="44"/>
        <v>0</v>
      </c>
      <c r="FK38" s="14">
        <f t="shared" si="44"/>
        <v>0</v>
      </c>
      <c r="FL38" s="14">
        <f t="shared" si="44"/>
        <v>0</v>
      </c>
      <c r="FM38" s="14">
        <f>'2023-2025 mjcc'!P48</f>
        <v>20966506.143990003</v>
      </c>
      <c r="FN38" s="14">
        <f t="shared" ref="FN38:GS38" si="45">SUM(FN39:FN42)</f>
        <v>20966506.143990003</v>
      </c>
      <c r="FO38" s="14">
        <f t="shared" si="45"/>
        <v>0</v>
      </c>
      <c r="FP38" s="14">
        <f t="shared" si="45"/>
        <v>0</v>
      </c>
      <c r="FQ38" s="14">
        <f t="shared" si="45"/>
        <v>0</v>
      </c>
      <c r="FR38" s="14">
        <f t="shared" si="45"/>
        <v>0</v>
      </c>
      <c r="FS38" s="14">
        <f t="shared" si="45"/>
        <v>0</v>
      </c>
      <c r="FT38" s="14">
        <f t="shared" si="45"/>
        <v>0</v>
      </c>
      <c r="FU38" s="14">
        <f t="shared" si="45"/>
        <v>0</v>
      </c>
      <c r="FV38" s="14">
        <f t="shared" si="45"/>
        <v>0</v>
      </c>
      <c r="FW38" s="14">
        <f t="shared" si="45"/>
        <v>0</v>
      </c>
      <c r="FX38" s="14">
        <f t="shared" si="45"/>
        <v>0</v>
      </c>
      <c r="FY38" s="14">
        <f t="shared" si="45"/>
        <v>0</v>
      </c>
      <c r="FZ38" s="14">
        <f t="shared" si="45"/>
        <v>0</v>
      </c>
      <c r="GA38" s="14">
        <f t="shared" si="45"/>
        <v>0</v>
      </c>
      <c r="GB38" s="14">
        <f t="shared" si="45"/>
        <v>0</v>
      </c>
      <c r="GC38" s="14">
        <f t="shared" si="45"/>
        <v>0</v>
      </c>
      <c r="GD38" s="14">
        <f t="shared" si="45"/>
        <v>0</v>
      </c>
      <c r="GE38" s="14">
        <f t="shared" si="45"/>
        <v>0</v>
      </c>
      <c r="GF38" s="14">
        <f t="shared" si="45"/>
        <v>0</v>
      </c>
      <c r="GG38" s="14">
        <f t="shared" si="45"/>
        <v>0</v>
      </c>
      <c r="GH38" s="14">
        <f t="shared" si="45"/>
        <v>0</v>
      </c>
      <c r="GI38" s="14">
        <f t="shared" si="45"/>
        <v>0</v>
      </c>
      <c r="GJ38" s="14">
        <f t="shared" si="45"/>
        <v>0</v>
      </c>
      <c r="GK38" s="14">
        <f t="shared" si="45"/>
        <v>0</v>
      </c>
      <c r="GL38" s="14">
        <f t="shared" si="45"/>
        <v>0</v>
      </c>
      <c r="GM38" s="14">
        <f t="shared" si="45"/>
        <v>0</v>
      </c>
      <c r="GN38" s="14">
        <f t="shared" si="45"/>
        <v>0</v>
      </c>
      <c r="GO38" s="14">
        <f t="shared" si="45"/>
        <v>0</v>
      </c>
      <c r="GP38" s="14">
        <f t="shared" si="45"/>
        <v>0</v>
      </c>
      <c r="GQ38" s="14">
        <f t="shared" si="45"/>
        <v>0</v>
      </c>
      <c r="GR38" s="14">
        <f t="shared" si="45"/>
        <v>0</v>
      </c>
      <c r="GS38" s="14">
        <f t="shared" si="45"/>
        <v>0</v>
      </c>
      <c r="GT38" s="14">
        <f t="shared" ref="GT38:HO38" si="46">SUM(GT39:GT42)</f>
        <v>0</v>
      </c>
      <c r="GU38" s="14">
        <f t="shared" si="46"/>
        <v>0</v>
      </c>
      <c r="GV38" s="14">
        <f t="shared" si="46"/>
        <v>0</v>
      </c>
      <c r="GW38" s="14">
        <f t="shared" si="46"/>
        <v>0</v>
      </c>
      <c r="GX38" s="14">
        <f t="shared" si="46"/>
        <v>6221681.0439900011</v>
      </c>
      <c r="GY38" s="14">
        <f t="shared" si="46"/>
        <v>14640400</v>
      </c>
      <c r="GZ38" s="14">
        <f t="shared" si="46"/>
        <v>0</v>
      </c>
      <c r="HA38" s="14">
        <f t="shared" si="46"/>
        <v>0</v>
      </c>
      <c r="HB38" s="14">
        <f t="shared" si="46"/>
        <v>0</v>
      </c>
      <c r="HC38" s="14">
        <f t="shared" si="46"/>
        <v>0</v>
      </c>
      <c r="HD38" s="14">
        <f t="shared" si="46"/>
        <v>0</v>
      </c>
      <c r="HE38" s="14">
        <f t="shared" si="46"/>
        <v>104425.1</v>
      </c>
      <c r="HF38" s="14">
        <f t="shared" si="46"/>
        <v>0</v>
      </c>
      <c r="HG38" s="14">
        <f t="shared" si="46"/>
        <v>0</v>
      </c>
      <c r="HH38" s="14">
        <f t="shared" si="46"/>
        <v>0</v>
      </c>
      <c r="HI38" s="14">
        <f t="shared" si="46"/>
        <v>0</v>
      </c>
      <c r="HJ38" s="14">
        <f t="shared" si="46"/>
        <v>0</v>
      </c>
      <c r="HK38" s="14">
        <f t="shared" si="46"/>
        <v>0</v>
      </c>
      <c r="HL38" s="14">
        <f t="shared" si="46"/>
        <v>0</v>
      </c>
      <c r="HM38" s="14">
        <f t="shared" si="46"/>
        <v>0</v>
      </c>
      <c r="HN38" s="14">
        <f t="shared" si="46"/>
        <v>0</v>
      </c>
      <c r="HO38" s="14">
        <f t="shared" si="46"/>
        <v>0</v>
      </c>
      <c r="HP38" s="14">
        <f>'2023-2025 mjcc'!Q48</f>
        <v>21973956.575309701</v>
      </c>
      <c r="HQ38" s="14">
        <f t="shared" ref="HQ38:JR38" si="47">SUM(HQ39:HQ42)</f>
        <v>21973956.575309701</v>
      </c>
      <c r="HR38" s="14">
        <f t="shared" si="47"/>
        <v>0</v>
      </c>
      <c r="HS38" s="14">
        <f t="shared" si="47"/>
        <v>0</v>
      </c>
      <c r="HT38" s="14">
        <f t="shared" si="47"/>
        <v>0</v>
      </c>
      <c r="HU38" s="14">
        <f t="shared" si="47"/>
        <v>0</v>
      </c>
      <c r="HV38" s="14">
        <f t="shared" si="47"/>
        <v>0</v>
      </c>
      <c r="HW38" s="14">
        <f t="shared" si="47"/>
        <v>0</v>
      </c>
      <c r="HX38" s="14">
        <f t="shared" si="47"/>
        <v>0</v>
      </c>
      <c r="HY38" s="14">
        <f t="shared" si="47"/>
        <v>0</v>
      </c>
      <c r="HZ38" s="14">
        <f t="shared" si="47"/>
        <v>0</v>
      </c>
      <c r="IA38" s="14">
        <f t="shared" si="47"/>
        <v>0</v>
      </c>
      <c r="IB38" s="14">
        <f t="shared" si="47"/>
        <v>0</v>
      </c>
      <c r="IC38" s="14">
        <f t="shared" si="47"/>
        <v>0</v>
      </c>
      <c r="ID38" s="14">
        <f t="shared" si="47"/>
        <v>0</v>
      </c>
      <c r="IE38" s="14">
        <f t="shared" si="47"/>
        <v>0</v>
      </c>
      <c r="IF38" s="14">
        <f t="shared" si="47"/>
        <v>0</v>
      </c>
      <c r="IG38" s="14">
        <f t="shared" si="47"/>
        <v>0</v>
      </c>
      <c r="IH38" s="14">
        <f t="shared" si="47"/>
        <v>0</v>
      </c>
      <c r="II38" s="14">
        <f t="shared" si="47"/>
        <v>0</v>
      </c>
      <c r="IJ38" s="14">
        <f t="shared" si="47"/>
        <v>0</v>
      </c>
      <c r="IK38" s="14">
        <f t="shared" si="47"/>
        <v>0</v>
      </c>
      <c r="IL38" s="14">
        <f t="shared" si="47"/>
        <v>0</v>
      </c>
      <c r="IM38" s="14">
        <f t="shared" si="47"/>
        <v>0</v>
      </c>
      <c r="IN38" s="14">
        <f t="shared" si="47"/>
        <v>0</v>
      </c>
      <c r="IO38" s="14">
        <f t="shared" si="47"/>
        <v>0</v>
      </c>
      <c r="IP38" s="14">
        <f t="shared" si="47"/>
        <v>0</v>
      </c>
      <c r="IQ38" s="14">
        <f t="shared" si="47"/>
        <v>0</v>
      </c>
      <c r="IR38" s="14">
        <f t="shared" si="47"/>
        <v>0</v>
      </c>
      <c r="IS38" s="14">
        <f t="shared" si="47"/>
        <v>0</v>
      </c>
      <c r="IT38" s="14">
        <f t="shared" si="47"/>
        <v>0</v>
      </c>
      <c r="IU38" s="14">
        <f t="shared" si="47"/>
        <v>0</v>
      </c>
      <c r="IV38" s="14">
        <f t="shared" si="47"/>
        <v>0</v>
      </c>
      <c r="IW38" s="14">
        <f t="shared" si="47"/>
        <v>0</v>
      </c>
      <c r="IX38" s="14">
        <f t="shared" si="47"/>
        <v>0</v>
      </c>
      <c r="IY38" s="14">
        <f t="shared" si="47"/>
        <v>0</v>
      </c>
      <c r="IZ38" s="14">
        <f t="shared" si="47"/>
        <v>0</v>
      </c>
      <c r="JA38" s="14">
        <f t="shared" si="47"/>
        <v>6408331.4753097016</v>
      </c>
      <c r="JB38" s="14">
        <f t="shared" si="47"/>
        <v>15467300</v>
      </c>
      <c r="JC38" s="14">
        <f t="shared" si="47"/>
        <v>0</v>
      </c>
      <c r="JD38" s="14">
        <f t="shared" si="47"/>
        <v>0</v>
      </c>
      <c r="JE38" s="14">
        <f t="shared" si="47"/>
        <v>0</v>
      </c>
      <c r="JF38" s="14">
        <f t="shared" si="47"/>
        <v>0</v>
      </c>
      <c r="JG38" s="14">
        <f t="shared" si="47"/>
        <v>0</v>
      </c>
      <c r="JH38" s="14">
        <f t="shared" si="47"/>
        <v>98325.1</v>
      </c>
      <c r="JI38" s="14">
        <f t="shared" si="47"/>
        <v>0</v>
      </c>
      <c r="JJ38" s="14">
        <f t="shared" si="47"/>
        <v>0</v>
      </c>
      <c r="JK38" s="14">
        <f t="shared" si="47"/>
        <v>0</v>
      </c>
      <c r="JL38" s="14">
        <f t="shared" si="47"/>
        <v>0</v>
      </c>
      <c r="JM38" s="14">
        <f t="shared" si="47"/>
        <v>0</v>
      </c>
      <c r="JN38" s="14">
        <f t="shared" si="47"/>
        <v>0</v>
      </c>
      <c r="JO38" s="14">
        <f t="shared" si="47"/>
        <v>0</v>
      </c>
      <c r="JP38" s="14">
        <f t="shared" si="47"/>
        <v>0</v>
      </c>
      <c r="JQ38" s="14">
        <f t="shared" si="47"/>
        <v>0</v>
      </c>
      <c r="JR38" s="14">
        <f t="shared" si="47"/>
        <v>0</v>
      </c>
    </row>
    <row r="39" spans="1:278" ht="30">
      <c r="A39" s="4"/>
      <c r="B39" s="16" t="str">
        <f>'2023-2025 mjcc'!H49</f>
        <v xml:space="preserve"> 11001</v>
      </c>
      <c r="C39" s="12" t="str">
        <f>'2023-2025 mjcc'!I49</f>
        <v xml:space="preserve"> Ժամանակավոր անաշխատունակության թերթիկների տպագրություն</v>
      </c>
      <c r="D39" s="13">
        <f>'2023-2025 mjcc'!M49</f>
        <v>6150</v>
      </c>
      <c r="E39" s="13">
        <f>SUM(F39:BF39)</f>
        <v>6150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>
        <f>D39</f>
        <v>6150</v>
      </c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>
        <f>'2023-2025 mjcc'!N49</f>
        <v>10000</v>
      </c>
      <c r="BH39" s="13">
        <f>SUM(BI39:DI39)</f>
        <v>10000</v>
      </c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>
        <f>BG39</f>
        <v>10000</v>
      </c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>
        <f>'2023-2025 mjcc'!O49</f>
        <v>13500</v>
      </c>
      <c r="DK39" s="13">
        <f>SUM(DL39:FL39)</f>
        <v>13500</v>
      </c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>
        <f>DJ39</f>
        <v>13500</v>
      </c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>
        <f>'2023-2025 mjcc'!P49</f>
        <v>0</v>
      </c>
      <c r="FN39" s="13">
        <f>SUM(FO39:HO39)</f>
        <v>0</v>
      </c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>
        <f>FM39</f>
        <v>0</v>
      </c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>
        <f>'2023-2025 mjcc'!Q49</f>
        <v>0</v>
      </c>
      <c r="HQ39" s="13">
        <f t="shared" si="5"/>
        <v>0</v>
      </c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>
        <f>HP39</f>
        <v>0</v>
      </c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</row>
    <row r="40" spans="1:278">
      <c r="A40" s="4"/>
      <c r="B40" s="16" t="str">
        <f>'2023-2025 mjcc'!H50</f>
        <v xml:space="preserve"> 12001</v>
      </c>
      <c r="C40" s="12" t="str">
        <f>'2023-2025 mjcc'!I50</f>
        <v xml:space="preserve"> Ժամանակավոր անաշխատունակության դեպքում նպաստ</v>
      </c>
      <c r="D40" s="13">
        <f>'2023-2025 mjcc'!M50</f>
        <v>5978732.5</v>
      </c>
      <c r="E40" s="13">
        <f>SUM(F40:BF40)</f>
        <v>5978732.5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>
        <f>D40</f>
        <v>5978732.5</v>
      </c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>
        <f>'2023-2025 mjcc'!N50</f>
        <v>5519066</v>
      </c>
      <c r="BH40" s="13">
        <f>SUM(BI40:DI40)</f>
        <v>5519066</v>
      </c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>
        <f>BG40</f>
        <v>5519066</v>
      </c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>
        <f>'2023-2025 mjcc'!O50</f>
        <v>6040467.0330000008</v>
      </c>
      <c r="DK40" s="13">
        <f>SUM(DL40:FL40)</f>
        <v>6040467.0330000008</v>
      </c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>
        <f>DJ40</f>
        <v>6040467.0330000008</v>
      </c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>
        <f>'2023-2025 mjcc'!P50</f>
        <v>6221681.0439900011</v>
      </c>
      <c r="FN40" s="13">
        <f>SUM(FO40:HO40)</f>
        <v>6221681.0439900011</v>
      </c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>
        <f>FM40</f>
        <v>6221681.0439900011</v>
      </c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>
        <f>'2023-2025 mjcc'!Q50</f>
        <v>6408331.4753097016</v>
      </c>
      <c r="HQ40" s="13">
        <f t="shared" si="5"/>
        <v>6408331.4753097016</v>
      </c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>
        <f>HP40</f>
        <v>6408331.4753097016</v>
      </c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</row>
    <row r="41" spans="1:278">
      <c r="A41" s="4"/>
      <c r="B41" s="16" t="str">
        <f>'2023-2025 mjcc'!H51</f>
        <v xml:space="preserve"> 12002</v>
      </c>
      <c r="C41" s="12" t="str">
        <f>'2023-2025 mjcc'!I51</f>
        <v xml:space="preserve"> Մայրության նպաստ</v>
      </c>
      <c r="D41" s="13">
        <f>'2023-2025 mjcc'!M51</f>
        <v>13234088.99</v>
      </c>
      <c r="E41" s="13">
        <f>SUM(F41:BF41)</f>
        <v>13234088.99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>
        <f>D41</f>
        <v>13234088.99</v>
      </c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>
        <f>'2023-2025 mjcc'!N51</f>
        <v>13200000</v>
      </c>
      <c r="BH41" s="13">
        <f>SUM(BI41:DI41)</f>
        <v>13200000</v>
      </c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>
        <f>BG41</f>
        <v>13200000</v>
      </c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>
        <f>'2023-2025 mjcc'!O51</f>
        <v>13982400</v>
      </c>
      <c r="DK41" s="13">
        <f>SUM(DL41:FL41)</f>
        <v>13982400</v>
      </c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>
        <f>DJ41</f>
        <v>13982400</v>
      </c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>
        <f>'2023-2025 mjcc'!P51</f>
        <v>14640400</v>
      </c>
      <c r="FN41" s="13">
        <f>SUM(FO41:HO41)</f>
        <v>14640400</v>
      </c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>
        <f>FM41</f>
        <v>14640400</v>
      </c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>
        <f>'2023-2025 mjcc'!Q51</f>
        <v>15467300</v>
      </c>
      <c r="HQ41" s="13">
        <f t="shared" si="5"/>
        <v>15467300</v>
      </c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>
        <f>HP41</f>
        <v>15467300</v>
      </c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</row>
    <row r="42" spans="1:278" ht="60">
      <c r="A42" s="4"/>
      <c r="B42" s="16" t="str">
        <f>'2023-2025 mjcc'!H52</f>
        <v xml:space="preserve"> 12003</v>
      </c>
      <c r="C42" s="12" t="str">
        <f>'2023-2025 mjcc'!I52</f>
        <v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v>
      </c>
      <c r="D42" s="13">
        <f>'2023-2025 mjcc'!M52</f>
        <v>70133.88</v>
      </c>
      <c r="E42" s="13">
        <f>SUM(F42:BF42)</f>
        <v>70133.88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>
        <f>D42</f>
        <v>70133.88</v>
      </c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>
        <f>'2023-2025 mjcc'!N52</f>
        <v>68475.5</v>
      </c>
      <c r="BH42" s="13">
        <f>SUM(BI42:DI42)</f>
        <v>68475.5</v>
      </c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>
        <f>BG42</f>
        <v>68475.5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>
        <f>'2023-2025 mjcc'!O52</f>
        <v>210587.9</v>
      </c>
      <c r="DK42" s="13">
        <f>SUM(DL42:FL42)</f>
        <v>210587.9</v>
      </c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>
        <f>DJ42</f>
        <v>210587.9</v>
      </c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>
        <f>'2023-2025 mjcc'!P52</f>
        <v>104425.1</v>
      </c>
      <c r="FN42" s="13">
        <f>SUM(FO42:HO42)</f>
        <v>104425.1</v>
      </c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>
        <f>FM42</f>
        <v>104425.1</v>
      </c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>
        <f>'2023-2025 mjcc'!Q52</f>
        <v>98325.1</v>
      </c>
      <c r="HQ42" s="13">
        <f t="shared" si="5"/>
        <v>98325.1</v>
      </c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>
        <f>HP42</f>
        <v>98325.1</v>
      </c>
      <c r="JI42" s="13"/>
      <c r="JJ42" s="13"/>
      <c r="JK42" s="13"/>
      <c r="JL42" s="13"/>
      <c r="JM42" s="13"/>
      <c r="JN42" s="13"/>
      <c r="JO42" s="13"/>
      <c r="JP42" s="13"/>
      <c r="JQ42" s="13"/>
      <c r="JR42" s="13"/>
    </row>
    <row r="43" spans="1:278" ht="24.75" customHeight="1">
      <c r="A43" s="3">
        <f>'2023-2025 mjcc'!G53</f>
        <v>1088</v>
      </c>
      <c r="B43" s="6"/>
      <c r="C43" s="30" t="str">
        <f>'2023-2025 mjcc'!I53</f>
        <v xml:space="preserve"> Զբաղվածության ծրագիր </v>
      </c>
      <c r="D43" s="14">
        <f>'2023-2025 mjcc'!M53</f>
        <v>1417474.22</v>
      </c>
      <c r="E43" s="14">
        <f>SUM(E44:E59)</f>
        <v>1561879.0291999998</v>
      </c>
      <c r="F43" s="14">
        <f t="shared" ref="F43:BF43" si="48">SUM(F44:F59)</f>
        <v>0</v>
      </c>
      <c r="G43" s="14">
        <f t="shared" si="48"/>
        <v>0</v>
      </c>
      <c r="H43" s="14">
        <f t="shared" si="48"/>
        <v>0</v>
      </c>
      <c r="I43" s="14">
        <f t="shared" si="48"/>
        <v>0</v>
      </c>
      <c r="J43" s="14">
        <f t="shared" si="48"/>
        <v>0</v>
      </c>
      <c r="K43" s="14">
        <f t="shared" si="48"/>
        <v>0</v>
      </c>
      <c r="L43" s="14">
        <f t="shared" si="48"/>
        <v>0</v>
      </c>
      <c r="M43" s="14">
        <f t="shared" si="48"/>
        <v>0</v>
      </c>
      <c r="N43" s="14">
        <f t="shared" si="48"/>
        <v>0</v>
      </c>
      <c r="O43" s="14">
        <f t="shared" si="48"/>
        <v>68.3</v>
      </c>
      <c r="P43" s="14">
        <f t="shared" si="48"/>
        <v>0</v>
      </c>
      <c r="Q43" s="14">
        <f t="shared" si="48"/>
        <v>0</v>
      </c>
      <c r="R43" s="14">
        <f t="shared" si="48"/>
        <v>0</v>
      </c>
      <c r="S43" s="14">
        <f t="shared" si="48"/>
        <v>0</v>
      </c>
      <c r="T43" s="14">
        <f t="shared" si="48"/>
        <v>0</v>
      </c>
      <c r="U43" s="14">
        <f t="shared" si="48"/>
        <v>0</v>
      </c>
      <c r="V43" s="14">
        <f t="shared" si="48"/>
        <v>0</v>
      </c>
      <c r="W43" s="14">
        <f t="shared" si="48"/>
        <v>42172.69</v>
      </c>
      <c r="X43" s="14">
        <f t="shared" si="48"/>
        <v>0</v>
      </c>
      <c r="Y43" s="14">
        <f t="shared" si="48"/>
        <v>0</v>
      </c>
      <c r="Z43" s="14">
        <f t="shared" si="48"/>
        <v>0</v>
      </c>
      <c r="AA43" s="14">
        <f t="shared" si="48"/>
        <v>0</v>
      </c>
      <c r="AB43" s="14">
        <f t="shared" si="48"/>
        <v>0</v>
      </c>
      <c r="AC43" s="14">
        <f t="shared" si="48"/>
        <v>0</v>
      </c>
      <c r="AD43" s="14">
        <f t="shared" si="48"/>
        <v>0</v>
      </c>
      <c r="AE43" s="14">
        <f t="shared" si="48"/>
        <v>0</v>
      </c>
      <c r="AF43" s="14">
        <f t="shared" si="48"/>
        <v>0</v>
      </c>
      <c r="AG43" s="14">
        <f t="shared" si="48"/>
        <v>0</v>
      </c>
      <c r="AH43" s="14">
        <f t="shared" si="48"/>
        <v>83558.929999999993</v>
      </c>
      <c r="AI43" s="14">
        <f t="shared" si="48"/>
        <v>0</v>
      </c>
      <c r="AJ43" s="14">
        <f t="shared" si="48"/>
        <v>0</v>
      </c>
      <c r="AK43" s="14">
        <f t="shared" si="48"/>
        <v>251385.08</v>
      </c>
      <c r="AL43" s="14">
        <f t="shared" si="48"/>
        <v>0</v>
      </c>
      <c r="AM43" s="14">
        <f t="shared" si="48"/>
        <v>0</v>
      </c>
      <c r="AN43" s="14">
        <f t="shared" si="48"/>
        <v>0</v>
      </c>
      <c r="AO43" s="14">
        <f t="shared" si="48"/>
        <v>0</v>
      </c>
      <c r="AP43" s="14">
        <f t="shared" si="48"/>
        <v>0</v>
      </c>
      <c r="AQ43" s="14">
        <f t="shared" si="48"/>
        <v>0</v>
      </c>
      <c r="AR43" s="14">
        <f t="shared" si="48"/>
        <v>0</v>
      </c>
      <c r="AS43" s="14">
        <f t="shared" si="48"/>
        <v>0</v>
      </c>
      <c r="AT43" s="14">
        <f t="shared" si="48"/>
        <v>39166.43</v>
      </c>
      <c r="AU43" s="14">
        <f t="shared" si="48"/>
        <v>0</v>
      </c>
      <c r="AV43" s="14">
        <f t="shared" si="48"/>
        <v>1145527.5992000001</v>
      </c>
      <c r="AW43" s="14">
        <f t="shared" si="48"/>
        <v>0</v>
      </c>
      <c r="AX43" s="14">
        <f t="shared" si="48"/>
        <v>0</v>
      </c>
      <c r="AY43" s="14">
        <f t="shared" si="48"/>
        <v>0</v>
      </c>
      <c r="AZ43" s="14">
        <f t="shared" si="48"/>
        <v>0</v>
      </c>
      <c r="BA43" s="14">
        <f t="shared" si="48"/>
        <v>0</v>
      </c>
      <c r="BB43" s="14">
        <f t="shared" si="48"/>
        <v>0</v>
      </c>
      <c r="BC43" s="14">
        <f t="shared" si="48"/>
        <v>0</v>
      </c>
      <c r="BD43" s="14">
        <f t="shared" si="48"/>
        <v>0</v>
      </c>
      <c r="BE43" s="14">
        <f t="shared" si="48"/>
        <v>0</v>
      </c>
      <c r="BF43" s="14">
        <f t="shared" si="48"/>
        <v>0</v>
      </c>
      <c r="BG43" s="14">
        <f>'2023-2025 mjcc'!N53</f>
        <v>1564345.6</v>
      </c>
      <c r="BH43" s="14">
        <f t="shared" ref="BH43:CM43" si="49">SUM(BH44:BH59)</f>
        <v>1564345.6</v>
      </c>
      <c r="BI43" s="14">
        <f t="shared" si="49"/>
        <v>0</v>
      </c>
      <c r="BJ43" s="14">
        <f t="shared" si="49"/>
        <v>0</v>
      </c>
      <c r="BK43" s="14">
        <f t="shared" si="49"/>
        <v>0</v>
      </c>
      <c r="BL43" s="14">
        <f t="shared" si="49"/>
        <v>0</v>
      </c>
      <c r="BM43" s="14">
        <f t="shared" si="49"/>
        <v>0</v>
      </c>
      <c r="BN43" s="14">
        <f t="shared" si="49"/>
        <v>0</v>
      </c>
      <c r="BO43" s="14">
        <f t="shared" si="49"/>
        <v>0</v>
      </c>
      <c r="BP43" s="14">
        <f t="shared" si="49"/>
        <v>0</v>
      </c>
      <c r="BQ43" s="14">
        <f t="shared" si="49"/>
        <v>0</v>
      </c>
      <c r="BR43" s="14">
        <f t="shared" si="49"/>
        <v>68.3</v>
      </c>
      <c r="BS43" s="14">
        <f t="shared" si="49"/>
        <v>0</v>
      </c>
      <c r="BT43" s="14">
        <f t="shared" si="49"/>
        <v>0</v>
      </c>
      <c r="BU43" s="14">
        <f t="shared" si="49"/>
        <v>0</v>
      </c>
      <c r="BV43" s="14">
        <f t="shared" si="49"/>
        <v>0</v>
      </c>
      <c r="BW43" s="14">
        <f t="shared" si="49"/>
        <v>0</v>
      </c>
      <c r="BX43" s="14">
        <f t="shared" si="49"/>
        <v>0</v>
      </c>
      <c r="BY43" s="14">
        <f t="shared" si="49"/>
        <v>0</v>
      </c>
      <c r="BZ43" s="14">
        <f t="shared" si="49"/>
        <v>46214.600000000006</v>
      </c>
      <c r="CA43" s="14">
        <f t="shared" si="49"/>
        <v>0</v>
      </c>
      <c r="CB43" s="14">
        <f t="shared" si="49"/>
        <v>0</v>
      </c>
      <c r="CC43" s="14">
        <f t="shared" si="49"/>
        <v>0</v>
      </c>
      <c r="CD43" s="14">
        <f t="shared" si="49"/>
        <v>0</v>
      </c>
      <c r="CE43" s="14">
        <f t="shared" si="49"/>
        <v>0</v>
      </c>
      <c r="CF43" s="14">
        <f t="shared" si="49"/>
        <v>0</v>
      </c>
      <c r="CG43" s="14">
        <f t="shared" si="49"/>
        <v>0</v>
      </c>
      <c r="CH43" s="14">
        <f t="shared" si="49"/>
        <v>0</v>
      </c>
      <c r="CI43" s="14">
        <f t="shared" si="49"/>
        <v>0</v>
      </c>
      <c r="CJ43" s="14">
        <f t="shared" si="49"/>
        <v>0</v>
      </c>
      <c r="CK43" s="14">
        <f t="shared" si="49"/>
        <v>83558.899999999994</v>
      </c>
      <c r="CL43" s="14">
        <f t="shared" si="49"/>
        <v>0</v>
      </c>
      <c r="CM43" s="14">
        <f t="shared" si="49"/>
        <v>0</v>
      </c>
      <c r="CN43" s="14">
        <f t="shared" ref="CN43:DI43" si="50">SUM(CN44:CN59)</f>
        <v>241423.14999999997</v>
      </c>
      <c r="CO43" s="14">
        <f t="shared" si="50"/>
        <v>0</v>
      </c>
      <c r="CP43" s="14">
        <f t="shared" si="50"/>
        <v>0</v>
      </c>
      <c r="CQ43" s="14">
        <f t="shared" si="50"/>
        <v>0</v>
      </c>
      <c r="CR43" s="14">
        <f t="shared" si="50"/>
        <v>0</v>
      </c>
      <c r="CS43" s="14">
        <f t="shared" si="50"/>
        <v>0</v>
      </c>
      <c r="CT43" s="14">
        <f t="shared" si="50"/>
        <v>0</v>
      </c>
      <c r="CU43" s="14">
        <f t="shared" si="50"/>
        <v>0</v>
      </c>
      <c r="CV43" s="14">
        <f t="shared" si="50"/>
        <v>0</v>
      </c>
      <c r="CW43" s="14">
        <f t="shared" si="50"/>
        <v>44285.1</v>
      </c>
      <c r="CX43" s="14">
        <f t="shared" si="50"/>
        <v>0</v>
      </c>
      <c r="CY43" s="14">
        <f t="shared" si="50"/>
        <v>1148795.55</v>
      </c>
      <c r="CZ43" s="14">
        <f t="shared" si="50"/>
        <v>0</v>
      </c>
      <c r="DA43" s="14">
        <f t="shared" si="50"/>
        <v>0</v>
      </c>
      <c r="DB43" s="14">
        <f t="shared" si="50"/>
        <v>0</v>
      </c>
      <c r="DC43" s="14">
        <f t="shared" si="50"/>
        <v>0</v>
      </c>
      <c r="DD43" s="14">
        <f t="shared" si="50"/>
        <v>0</v>
      </c>
      <c r="DE43" s="14">
        <f t="shared" si="50"/>
        <v>0</v>
      </c>
      <c r="DF43" s="14">
        <f t="shared" si="50"/>
        <v>0</v>
      </c>
      <c r="DG43" s="14">
        <f t="shared" si="50"/>
        <v>0</v>
      </c>
      <c r="DH43" s="14">
        <f t="shared" si="50"/>
        <v>0</v>
      </c>
      <c r="DI43" s="14">
        <f t="shared" si="50"/>
        <v>0</v>
      </c>
      <c r="DJ43" s="14">
        <f>'2023-2025 mjcc'!O53</f>
        <v>1536073.1245185945</v>
      </c>
      <c r="DK43" s="14">
        <f t="shared" ref="DK43:EP43" si="51">SUM(DK44:DK59)</f>
        <v>1536073.1245185945</v>
      </c>
      <c r="DL43" s="14">
        <f t="shared" si="51"/>
        <v>0</v>
      </c>
      <c r="DM43" s="14">
        <f t="shared" si="51"/>
        <v>0</v>
      </c>
      <c r="DN43" s="14">
        <f t="shared" si="51"/>
        <v>0</v>
      </c>
      <c r="DO43" s="14">
        <f t="shared" si="51"/>
        <v>0</v>
      </c>
      <c r="DP43" s="14">
        <f t="shared" si="51"/>
        <v>0</v>
      </c>
      <c r="DQ43" s="14">
        <f t="shared" si="51"/>
        <v>0</v>
      </c>
      <c r="DR43" s="14">
        <f t="shared" si="51"/>
        <v>0</v>
      </c>
      <c r="DS43" s="14">
        <f t="shared" si="51"/>
        <v>0</v>
      </c>
      <c r="DT43" s="14">
        <f t="shared" si="51"/>
        <v>0</v>
      </c>
      <c r="DU43" s="14">
        <f t="shared" si="51"/>
        <v>1500</v>
      </c>
      <c r="DV43" s="14">
        <f t="shared" si="51"/>
        <v>0</v>
      </c>
      <c r="DW43" s="14">
        <f t="shared" si="51"/>
        <v>0</v>
      </c>
      <c r="DX43" s="14">
        <f t="shared" si="51"/>
        <v>0</v>
      </c>
      <c r="DY43" s="14">
        <f t="shared" si="51"/>
        <v>0</v>
      </c>
      <c r="DZ43" s="14">
        <f t="shared" si="51"/>
        <v>0</v>
      </c>
      <c r="EA43" s="14">
        <f t="shared" si="51"/>
        <v>0</v>
      </c>
      <c r="EB43" s="14">
        <f t="shared" si="51"/>
        <v>0</v>
      </c>
      <c r="EC43" s="14">
        <f t="shared" si="51"/>
        <v>89312.5</v>
      </c>
      <c r="ED43" s="14">
        <f t="shared" si="51"/>
        <v>0</v>
      </c>
      <c r="EE43" s="14">
        <f t="shared" si="51"/>
        <v>0</v>
      </c>
      <c r="EF43" s="14">
        <f t="shared" si="51"/>
        <v>0</v>
      </c>
      <c r="EG43" s="14">
        <f t="shared" si="51"/>
        <v>0</v>
      </c>
      <c r="EH43" s="14">
        <f t="shared" si="51"/>
        <v>0</v>
      </c>
      <c r="EI43" s="14">
        <f t="shared" si="51"/>
        <v>0</v>
      </c>
      <c r="EJ43" s="14">
        <f t="shared" si="51"/>
        <v>0</v>
      </c>
      <c r="EK43" s="14">
        <f t="shared" si="51"/>
        <v>0</v>
      </c>
      <c r="EL43" s="14">
        <f t="shared" si="51"/>
        <v>0</v>
      </c>
      <c r="EM43" s="14">
        <f t="shared" si="51"/>
        <v>0</v>
      </c>
      <c r="EN43" s="14">
        <f t="shared" si="51"/>
        <v>150000</v>
      </c>
      <c r="EO43" s="14">
        <f t="shared" si="51"/>
        <v>0</v>
      </c>
      <c r="EP43" s="14">
        <f t="shared" si="51"/>
        <v>0</v>
      </c>
      <c r="EQ43" s="14">
        <f t="shared" ref="EQ43:FL43" si="52">SUM(EQ44:EQ59)</f>
        <v>443227.80803814717</v>
      </c>
      <c r="ER43" s="14">
        <f t="shared" si="52"/>
        <v>0</v>
      </c>
      <c r="ES43" s="14">
        <f t="shared" si="52"/>
        <v>0</v>
      </c>
      <c r="ET43" s="14">
        <f t="shared" si="52"/>
        <v>0</v>
      </c>
      <c r="EU43" s="14">
        <f t="shared" si="52"/>
        <v>0</v>
      </c>
      <c r="EV43" s="14">
        <f t="shared" si="52"/>
        <v>0</v>
      </c>
      <c r="EW43" s="14">
        <f t="shared" si="52"/>
        <v>0</v>
      </c>
      <c r="EX43" s="14">
        <f t="shared" si="52"/>
        <v>0</v>
      </c>
      <c r="EY43" s="14">
        <f t="shared" si="52"/>
        <v>0</v>
      </c>
      <c r="EZ43" s="14">
        <f t="shared" si="52"/>
        <v>66300</v>
      </c>
      <c r="FA43" s="14">
        <f t="shared" si="52"/>
        <v>0</v>
      </c>
      <c r="FB43" s="14">
        <f t="shared" si="52"/>
        <v>785732.81648044731</v>
      </c>
      <c r="FC43" s="14">
        <f t="shared" si="52"/>
        <v>0</v>
      </c>
      <c r="FD43" s="14">
        <f t="shared" si="52"/>
        <v>0</v>
      </c>
      <c r="FE43" s="14">
        <f t="shared" si="52"/>
        <v>0</v>
      </c>
      <c r="FF43" s="14">
        <f t="shared" si="52"/>
        <v>0</v>
      </c>
      <c r="FG43" s="14">
        <f t="shared" si="52"/>
        <v>0</v>
      </c>
      <c r="FH43" s="14">
        <f t="shared" si="52"/>
        <v>0</v>
      </c>
      <c r="FI43" s="14">
        <f t="shared" si="52"/>
        <v>0</v>
      </c>
      <c r="FJ43" s="14">
        <f t="shared" si="52"/>
        <v>0</v>
      </c>
      <c r="FK43" s="14">
        <f t="shared" si="52"/>
        <v>0</v>
      </c>
      <c r="FL43" s="14">
        <f t="shared" si="52"/>
        <v>0</v>
      </c>
      <c r="FM43" s="14">
        <f>'2023-2025 mjcc'!P53</f>
        <v>1536073.1245185945</v>
      </c>
      <c r="FN43" s="14">
        <f t="shared" ref="FN43:GS43" si="53">SUM(FN44:FN59)</f>
        <v>1536073.1245185945</v>
      </c>
      <c r="FO43" s="14">
        <f t="shared" si="53"/>
        <v>0</v>
      </c>
      <c r="FP43" s="14">
        <f t="shared" si="53"/>
        <v>0</v>
      </c>
      <c r="FQ43" s="14">
        <f t="shared" si="53"/>
        <v>0</v>
      </c>
      <c r="FR43" s="14">
        <f t="shared" si="53"/>
        <v>0</v>
      </c>
      <c r="FS43" s="14">
        <f t="shared" si="53"/>
        <v>0</v>
      </c>
      <c r="FT43" s="14">
        <f t="shared" si="53"/>
        <v>0</v>
      </c>
      <c r="FU43" s="14">
        <f t="shared" si="53"/>
        <v>0</v>
      </c>
      <c r="FV43" s="14">
        <f t="shared" si="53"/>
        <v>0</v>
      </c>
      <c r="FW43" s="14">
        <f t="shared" si="53"/>
        <v>0</v>
      </c>
      <c r="FX43" s="14">
        <f t="shared" si="53"/>
        <v>1500</v>
      </c>
      <c r="FY43" s="14">
        <f t="shared" si="53"/>
        <v>0</v>
      </c>
      <c r="FZ43" s="14">
        <f t="shared" si="53"/>
        <v>0</v>
      </c>
      <c r="GA43" s="14">
        <f t="shared" si="53"/>
        <v>0</v>
      </c>
      <c r="GB43" s="14">
        <f t="shared" si="53"/>
        <v>0</v>
      </c>
      <c r="GC43" s="14">
        <f t="shared" si="53"/>
        <v>0</v>
      </c>
      <c r="GD43" s="14">
        <f t="shared" si="53"/>
        <v>0</v>
      </c>
      <c r="GE43" s="14">
        <f t="shared" si="53"/>
        <v>0</v>
      </c>
      <c r="GF43" s="14">
        <f t="shared" si="53"/>
        <v>89312.5</v>
      </c>
      <c r="GG43" s="14">
        <f t="shared" si="53"/>
        <v>0</v>
      </c>
      <c r="GH43" s="14">
        <f t="shared" si="53"/>
        <v>0</v>
      </c>
      <c r="GI43" s="14">
        <f t="shared" si="53"/>
        <v>0</v>
      </c>
      <c r="GJ43" s="14">
        <f t="shared" si="53"/>
        <v>0</v>
      </c>
      <c r="GK43" s="14">
        <f t="shared" si="53"/>
        <v>0</v>
      </c>
      <c r="GL43" s="14">
        <f t="shared" si="53"/>
        <v>0</v>
      </c>
      <c r="GM43" s="14">
        <f t="shared" si="53"/>
        <v>0</v>
      </c>
      <c r="GN43" s="14">
        <f t="shared" si="53"/>
        <v>0</v>
      </c>
      <c r="GO43" s="14">
        <f t="shared" si="53"/>
        <v>0</v>
      </c>
      <c r="GP43" s="14">
        <f t="shared" si="53"/>
        <v>0</v>
      </c>
      <c r="GQ43" s="14">
        <f t="shared" si="53"/>
        <v>150000</v>
      </c>
      <c r="GR43" s="14">
        <f t="shared" si="53"/>
        <v>0</v>
      </c>
      <c r="GS43" s="14">
        <f t="shared" si="53"/>
        <v>0</v>
      </c>
      <c r="GT43" s="14">
        <f t="shared" ref="GT43:HO43" si="54">SUM(GT44:GT59)</f>
        <v>443227.80803814717</v>
      </c>
      <c r="GU43" s="14">
        <f t="shared" si="54"/>
        <v>0</v>
      </c>
      <c r="GV43" s="14">
        <f t="shared" si="54"/>
        <v>0</v>
      </c>
      <c r="GW43" s="14">
        <f t="shared" si="54"/>
        <v>0</v>
      </c>
      <c r="GX43" s="14">
        <f t="shared" si="54"/>
        <v>0</v>
      </c>
      <c r="GY43" s="14">
        <f t="shared" si="54"/>
        <v>0</v>
      </c>
      <c r="GZ43" s="14">
        <f t="shared" si="54"/>
        <v>0</v>
      </c>
      <c r="HA43" s="14">
        <f t="shared" si="54"/>
        <v>0</v>
      </c>
      <c r="HB43" s="14">
        <f t="shared" si="54"/>
        <v>0</v>
      </c>
      <c r="HC43" s="14">
        <f t="shared" si="54"/>
        <v>66300</v>
      </c>
      <c r="HD43" s="14">
        <f t="shared" si="54"/>
        <v>0</v>
      </c>
      <c r="HE43" s="14">
        <f t="shared" si="54"/>
        <v>785732.81648044731</v>
      </c>
      <c r="HF43" s="14">
        <f t="shared" si="54"/>
        <v>0</v>
      </c>
      <c r="HG43" s="14">
        <f t="shared" si="54"/>
        <v>0</v>
      </c>
      <c r="HH43" s="14">
        <f t="shared" si="54"/>
        <v>0</v>
      </c>
      <c r="HI43" s="14">
        <f t="shared" si="54"/>
        <v>0</v>
      </c>
      <c r="HJ43" s="14">
        <f t="shared" si="54"/>
        <v>0</v>
      </c>
      <c r="HK43" s="14">
        <f t="shared" si="54"/>
        <v>0</v>
      </c>
      <c r="HL43" s="14">
        <f t="shared" si="54"/>
        <v>0</v>
      </c>
      <c r="HM43" s="14">
        <f t="shared" si="54"/>
        <v>0</v>
      </c>
      <c r="HN43" s="14">
        <f t="shared" si="54"/>
        <v>0</v>
      </c>
      <c r="HO43" s="14">
        <f t="shared" si="54"/>
        <v>0</v>
      </c>
      <c r="HP43" s="14">
        <f>'2023-2025 mjcc'!Q53</f>
        <v>1536073.1245185945</v>
      </c>
      <c r="HQ43" s="14">
        <f t="shared" ref="HQ43:JR43" si="55">SUM(HQ44:HQ59)</f>
        <v>1536073.1245185945</v>
      </c>
      <c r="HR43" s="14">
        <f t="shared" si="55"/>
        <v>0</v>
      </c>
      <c r="HS43" s="14">
        <f t="shared" si="55"/>
        <v>0</v>
      </c>
      <c r="HT43" s="14">
        <f t="shared" si="55"/>
        <v>0</v>
      </c>
      <c r="HU43" s="14">
        <f t="shared" si="55"/>
        <v>0</v>
      </c>
      <c r="HV43" s="14">
        <f t="shared" si="55"/>
        <v>0</v>
      </c>
      <c r="HW43" s="14">
        <f t="shared" si="55"/>
        <v>0</v>
      </c>
      <c r="HX43" s="14">
        <f t="shared" si="55"/>
        <v>0</v>
      </c>
      <c r="HY43" s="14">
        <f t="shared" si="55"/>
        <v>0</v>
      </c>
      <c r="HZ43" s="14">
        <f t="shared" si="55"/>
        <v>0</v>
      </c>
      <c r="IA43" s="14">
        <f t="shared" si="55"/>
        <v>1500</v>
      </c>
      <c r="IB43" s="14">
        <f t="shared" si="55"/>
        <v>0</v>
      </c>
      <c r="IC43" s="14">
        <f t="shared" si="55"/>
        <v>0</v>
      </c>
      <c r="ID43" s="14">
        <f t="shared" si="55"/>
        <v>0</v>
      </c>
      <c r="IE43" s="14">
        <f t="shared" si="55"/>
        <v>0</v>
      </c>
      <c r="IF43" s="14">
        <f t="shared" si="55"/>
        <v>0</v>
      </c>
      <c r="IG43" s="14">
        <f t="shared" si="55"/>
        <v>0</v>
      </c>
      <c r="IH43" s="14">
        <f t="shared" si="55"/>
        <v>0</v>
      </c>
      <c r="II43" s="14">
        <f t="shared" si="55"/>
        <v>89312.5</v>
      </c>
      <c r="IJ43" s="14">
        <f t="shared" si="55"/>
        <v>0</v>
      </c>
      <c r="IK43" s="14">
        <f t="shared" si="55"/>
        <v>0</v>
      </c>
      <c r="IL43" s="14">
        <f t="shared" si="55"/>
        <v>0</v>
      </c>
      <c r="IM43" s="14">
        <f t="shared" si="55"/>
        <v>0</v>
      </c>
      <c r="IN43" s="14">
        <f t="shared" si="55"/>
        <v>0</v>
      </c>
      <c r="IO43" s="14">
        <f t="shared" si="55"/>
        <v>0</v>
      </c>
      <c r="IP43" s="14">
        <f t="shared" si="55"/>
        <v>0</v>
      </c>
      <c r="IQ43" s="14">
        <f t="shared" si="55"/>
        <v>0</v>
      </c>
      <c r="IR43" s="14">
        <f t="shared" si="55"/>
        <v>0</v>
      </c>
      <c r="IS43" s="14">
        <f t="shared" si="55"/>
        <v>0</v>
      </c>
      <c r="IT43" s="14">
        <f t="shared" si="55"/>
        <v>150000</v>
      </c>
      <c r="IU43" s="14">
        <f t="shared" si="55"/>
        <v>0</v>
      </c>
      <c r="IV43" s="14">
        <f t="shared" si="55"/>
        <v>0</v>
      </c>
      <c r="IW43" s="14">
        <f t="shared" si="55"/>
        <v>443227.80803814717</v>
      </c>
      <c r="IX43" s="14">
        <f t="shared" si="55"/>
        <v>0</v>
      </c>
      <c r="IY43" s="14">
        <f t="shared" si="55"/>
        <v>0</v>
      </c>
      <c r="IZ43" s="14">
        <f t="shared" si="55"/>
        <v>0</v>
      </c>
      <c r="JA43" s="14">
        <f t="shared" si="55"/>
        <v>0</v>
      </c>
      <c r="JB43" s="14">
        <f t="shared" si="55"/>
        <v>0</v>
      </c>
      <c r="JC43" s="14">
        <f t="shared" si="55"/>
        <v>0</v>
      </c>
      <c r="JD43" s="14">
        <f t="shared" si="55"/>
        <v>0</v>
      </c>
      <c r="JE43" s="14">
        <f t="shared" si="55"/>
        <v>0</v>
      </c>
      <c r="JF43" s="14">
        <f t="shared" si="55"/>
        <v>66300</v>
      </c>
      <c r="JG43" s="14">
        <f t="shared" si="55"/>
        <v>0</v>
      </c>
      <c r="JH43" s="14">
        <f t="shared" si="55"/>
        <v>785732.81648044731</v>
      </c>
      <c r="JI43" s="14">
        <f t="shared" si="55"/>
        <v>0</v>
      </c>
      <c r="JJ43" s="14">
        <f t="shared" si="55"/>
        <v>0</v>
      </c>
      <c r="JK43" s="14">
        <f t="shared" si="55"/>
        <v>0</v>
      </c>
      <c r="JL43" s="14">
        <f t="shared" si="55"/>
        <v>0</v>
      </c>
      <c r="JM43" s="14">
        <f t="shared" si="55"/>
        <v>0</v>
      </c>
      <c r="JN43" s="14">
        <f t="shared" si="55"/>
        <v>0</v>
      </c>
      <c r="JO43" s="14">
        <f t="shared" si="55"/>
        <v>0</v>
      </c>
      <c r="JP43" s="14">
        <f t="shared" si="55"/>
        <v>0</v>
      </c>
      <c r="JQ43" s="14">
        <f t="shared" si="55"/>
        <v>0</v>
      </c>
      <c r="JR43" s="14">
        <f t="shared" si="55"/>
        <v>0</v>
      </c>
    </row>
    <row r="44" spans="1:278" ht="30" customHeight="1">
      <c r="A44" s="4"/>
      <c r="B44" s="16" t="str">
        <f>'2023-2025 mjcc'!H54</f>
        <v xml:space="preserve"> 11001</v>
      </c>
      <c r="C44" s="12" t="str">
        <f>'2023-2025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4" s="13">
        <f>'2023-2025 mjcc'!M54</f>
        <v>40520.730000000003</v>
      </c>
      <c r="E44" s="13">
        <f t="shared" ref="E44:E63" si="56">SUM(F44:BF44)</f>
        <v>40520.730000000003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>
        <f>D44</f>
        <v>40520.730000000003</v>
      </c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f>'2023-2025 mjcc'!N54</f>
        <v>40276.300000000003</v>
      </c>
      <c r="BH44" s="13">
        <f t="shared" ref="BH44:BH59" si="57">SUM(BI44:DI44)</f>
        <v>40276.300000000003</v>
      </c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>
        <f>BG44</f>
        <v>40276.300000000003</v>
      </c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>
        <f>'2023-2025 mjcc'!O54</f>
        <v>59312.5</v>
      </c>
      <c r="DK44" s="13">
        <f t="shared" ref="DK44:DK59" si="58">SUM(DL44:FL44)</f>
        <v>59312.5</v>
      </c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>
        <f>DJ44</f>
        <v>59312.5</v>
      </c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>
        <f>'2023-2025 mjcc'!P54</f>
        <v>59312.5</v>
      </c>
      <c r="FN44" s="13">
        <f t="shared" ref="FN44:FN59" si="59">SUM(FO44:HO44)</f>
        <v>59312.5</v>
      </c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>
        <f>FM44</f>
        <v>59312.5</v>
      </c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>
        <f>'2023-2025 mjcc'!Q54</f>
        <v>59312.5</v>
      </c>
      <c r="HQ44" s="13">
        <f t="shared" si="5"/>
        <v>59312.5</v>
      </c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>
        <f>HP44</f>
        <v>59312.5</v>
      </c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</row>
    <row r="45" spans="1:278">
      <c r="A45" s="4"/>
      <c r="B45" s="16" t="str">
        <f>'2023-2025 mjcc'!H55</f>
        <v xml:space="preserve"> 11002</v>
      </c>
      <c r="C45" s="12" t="str">
        <f>'2023-2025 mjcc'!I55</f>
        <v xml:space="preserve"> Աշխատանքի տոնավաճառի կազմակերպում</v>
      </c>
      <c r="D45" s="13">
        <f>'2023-2025 mjcc'!M55</f>
        <v>0</v>
      </c>
      <c r="E45" s="13">
        <f t="shared" si="56"/>
        <v>0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>
        <f>'2023-2025 mjcc'!N55</f>
        <v>0</v>
      </c>
      <c r="BH45" s="13">
        <f t="shared" si="57"/>
        <v>0</v>
      </c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>
        <f>'2023-2025 mjcc'!O55</f>
        <v>0</v>
      </c>
      <c r="DK45" s="13">
        <f t="shared" si="58"/>
        <v>0</v>
      </c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>
        <f>'2023-2025 mjcc'!P55</f>
        <v>0</v>
      </c>
      <c r="FN45" s="13">
        <f t="shared" si="59"/>
        <v>0</v>
      </c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>
        <f>'2023-2025 mjcc'!Q55</f>
        <v>0</v>
      </c>
      <c r="HQ45" s="13">
        <f t="shared" si="5"/>
        <v>0</v>
      </c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</row>
    <row r="46" spans="1:278" ht="60">
      <c r="A46" s="4"/>
      <c r="B46" s="16" t="str">
        <f>'2023-2025 mjcc'!H56</f>
        <v xml:space="preserve"> 11004</v>
      </c>
      <c r="C46" s="12" t="str">
        <f>'2023-2025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6" s="13">
        <f>'2023-2025 mjcc'!M56</f>
        <v>1651.96</v>
      </c>
      <c r="E46" s="13">
        <f t="shared" si="56"/>
        <v>1651.96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>
        <f>D46</f>
        <v>1651.96</v>
      </c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>
        <f>'2023-2025 mjcc'!N56</f>
        <v>5938.3</v>
      </c>
      <c r="BH46" s="13">
        <f t="shared" si="57"/>
        <v>5938.3</v>
      </c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>
        <f>BG46</f>
        <v>5938.3</v>
      </c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>
        <f>'2023-2025 mjcc'!O56</f>
        <v>30000</v>
      </c>
      <c r="DK46" s="13">
        <f t="shared" si="58"/>
        <v>30000</v>
      </c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>
        <f>DJ46</f>
        <v>30000</v>
      </c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>
        <f>'2023-2025 mjcc'!P56</f>
        <v>30000</v>
      </c>
      <c r="FN46" s="13">
        <f t="shared" si="59"/>
        <v>30000</v>
      </c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>
        <f>FM46</f>
        <v>30000</v>
      </c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>
        <f>'2023-2025 mjcc'!Q56</f>
        <v>30000</v>
      </c>
      <c r="HQ46" s="13">
        <f t="shared" si="5"/>
        <v>30000</v>
      </c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>
        <f>HP46</f>
        <v>30000</v>
      </c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</row>
    <row r="47" spans="1:278" ht="30">
      <c r="A47" s="4"/>
      <c r="B47" s="16" t="str">
        <f>'2023-2025 mjcc'!H57</f>
        <v xml:space="preserve"> 11006</v>
      </c>
      <c r="C47" s="12" t="str">
        <f>'2023-2025 mjcc'!I57</f>
        <v xml:space="preserve"> Վարձատրվող հասարակական աշխատանքների իրականացման ապահովում</v>
      </c>
      <c r="D47" s="13">
        <f>'2023-2025 mjcc'!M57</f>
        <v>0</v>
      </c>
      <c r="E47" s="13">
        <f t="shared" si="56"/>
        <v>0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>
        <f>'2023-2025 mjcc'!N57</f>
        <v>68.3</v>
      </c>
      <c r="BH47" s="13">
        <f t="shared" si="57"/>
        <v>68.3</v>
      </c>
      <c r="BI47" s="13"/>
      <c r="BJ47" s="13"/>
      <c r="BK47" s="13"/>
      <c r="BL47" s="13"/>
      <c r="BM47" s="13"/>
      <c r="BN47" s="13"/>
      <c r="BO47" s="13"/>
      <c r="BP47" s="13"/>
      <c r="BQ47" s="13"/>
      <c r="BR47" s="13">
        <f>BG47</f>
        <v>68.3</v>
      </c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>
        <f>'2023-2025 mjcc'!O57</f>
        <v>1500</v>
      </c>
      <c r="DK47" s="13">
        <f t="shared" si="58"/>
        <v>1500</v>
      </c>
      <c r="DL47" s="13"/>
      <c r="DM47" s="13"/>
      <c r="DN47" s="13"/>
      <c r="DO47" s="13"/>
      <c r="DP47" s="13"/>
      <c r="DQ47" s="13"/>
      <c r="DR47" s="13"/>
      <c r="DS47" s="13"/>
      <c r="DT47" s="13"/>
      <c r="DU47" s="13">
        <f>DJ47</f>
        <v>1500</v>
      </c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>
        <f>'2023-2025 mjcc'!P57</f>
        <v>1500</v>
      </c>
      <c r="FN47" s="13">
        <f t="shared" si="59"/>
        <v>1500</v>
      </c>
      <c r="FO47" s="13"/>
      <c r="FP47" s="13"/>
      <c r="FQ47" s="13"/>
      <c r="FR47" s="13"/>
      <c r="FS47" s="13"/>
      <c r="FT47" s="13"/>
      <c r="FU47" s="13"/>
      <c r="FV47" s="13"/>
      <c r="FW47" s="13"/>
      <c r="FX47" s="13">
        <f>FM47</f>
        <v>1500</v>
      </c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>
        <f>'2023-2025 mjcc'!Q57</f>
        <v>1500</v>
      </c>
      <c r="HQ47" s="13">
        <f t="shared" si="5"/>
        <v>1500</v>
      </c>
      <c r="HR47" s="13"/>
      <c r="HS47" s="13"/>
      <c r="HT47" s="13"/>
      <c r="HU47" s="13"/>
      <c r="HV47" s="13"/>
      <c r="HW47" s="13"/>
      <c r="HX47" s="13"/>
      <c r="HY47" s="13"/>
      <c r="HZ47" s="13"/>
      <c r="IA47" s="13">
        <f>HP47</f>
        <v>1500</v>
      </c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</row>
    <row r="48" spans="1:278" ht="45">
      <c r="A48" s="4"/>
      <c r="B48" s="16" t="str">
        <f>'2023-2025 mjcc'!H58</f>
        <v xml:space="preserve"> 11007</v>
      </c>
      <c r="C48" s="12" t="str">
        <f>'2023-2025 mjcc'!I58</f>
        <v xml:space="preserve"> Հաշմանդամություն ունեցող երեխաների ծնողների համար դասընթացների կազմակերպում_x000D_
</v>
      </c>
      <c r="D48" s="13">
        <f>'2023-2025 mjcc'!M58</f>
        <v>2564.1</v>
      </c>
      <c r="E48" s="13">
        <f t="shared" si="56"/>
        <v>2632.4</v>
      </c>
      <c r="F48" s="13"/>
      <c r="G48" s="13"/>
      <c r="H48" s="13"/>
      <c r="I48" s="13"/>
      <c r="J48" s="13"/>
      <c r="K48" s="13"/>
      <c r="L48" s="13"/>
      <c r="M48" s="13"/>
      <c r="N48" s="13"/>
      <c r="O48" s="13">
        <v>68.3</v>
      </c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>
        <f>D48</f>
        <v>2564.1</v>
      </c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>
        <f>'2023-2025 mjcc'!N58</f>
        <v>0</v>
      </c>
      <c r="BH48" s="13">
        <f t="shared" si="57"/>
        <v>0</v>
      </c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>
        <f>BG48</f>
        <v>0</v>
      </c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>
        <f>'2023-2025 mjcc'!O58</f>
        <v>0</v>
      </c>
      <c r="DK48" s="13">
        <f t="shared" si="58"/>
        <v>0</v>
      </c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>
        <f>DJ48</f>
        <v>0</v>
      </c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>
        <f>'2023-2025 mjcc'!P58</f>
        <v>0</v>
      </c>
      <c r="FN48" s="13">
        <f t="shared" si="59"/>
        <v>0</v>
      </c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>
        <f>FM48</f>
        <v>0</v>
      </c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>
        <f>'2023-2025 mjcc'!Q58</f>
        <v>0</v>
      </c>
      <c r="HQ48" s="13">
        <f t="shared" si="5"/>
        <v>0</v>
      </c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>
        <f>HP48</f>
        <v>0</v>
      </c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</row>
    <row r="49" spans="1:278" ht="45">
      <c r="A49" s="4"/>
      <c r="B49" s="16" t="str">
        <f>'2023-2025 mjcc'!H59</f>
        <v xml:space="preserve"> 12001</v>
      </c>
      <c r="C49" s="12" t="str">
        <f>'2023-2025 mjcc'!I59</f>
        <v xml:space="preserve"> Աշխատաշուկայում անմրցունակ անձանց փոքր ձեռնարկատիրական գործունեության աջակցության տրամադրում</v>
      </c>
      <c r="D49" s="13">
        <f>'2023-2025 mjcc'!M59</f>
        <v>3442.66</v>
      </c>
      <c r="E49" s="13">
        <f t="shared" si="56"/>
        <v>3442.66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>
        <f>D49</f>
        <v>3442.66</v>
      </c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>
        <f>'2023-2025 mjcc'!N59</f>
        <v>33823.800000000003</v>
      </c>
      <c r="BH49" s="13">
        <f t="shared" si="57"/>
        <v>33823.800000000003</v>
      </c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>
        <f>BG49</f>
        <v>33823.800000000003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>
        <f>'2023-2025 mjcc'!O59</f>
        <v>182250</v>
      </c>
      <c r="DK49" s="13">
        <f t="shared" si="58"/>
        <v>182250</v>
      </c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>
        <f>DJ49</f>
        <v>182250</v>
      </c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>
        <f>'2023-2025 mjcc'!P59</f>
        <v>182250</v>
      </c>
      <c r="FN49" s="13">
        <f t="shared" si="59"/>
        <v>182250</v>
      </c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>
        <f>FM49</f>
        <v>182250</v>
      </c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>
        <f>'2023-2025 mjcc'!Q59</f>
        <v>182250</v>
      </c>
      <c r="HQ49" s="13">
        <f t="shared" si="5"/>
        <v>182250</v>
      </c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>
        <f>HP49</f>
        <v>182250</v>
      </c>
      <c r="JI49" s="13"/>
      <c r="JJ49" s="13"/>
      <c r="JK49" s="13"/>
      <c r="JL49" s="13"/>
      <c r="JM49" s="13"/>
      <c r="JN49" s="13"/>
      <c r="JO49" s="13"/>
      <c r="JP49" s="13"/>
      <c r="JQ49" s="13"/>
      <c r="JR49" s="13"/>
    </row>
    <row r="50" spans="1:278" ht="90">
      <c r="A50" s="4"/>
      <c r="B50" s="16" t="str">
        <f>'2023-2025 mjcc'!H60</f>
        <v xml:space="preserve"> 12002</v>
      </c>
      <c r="C50" s="12" t="str">
        <f>'2023-2025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50" s="13">
        <f>'2023-2025 mjcc'!M60</f>
        <v>13592.45</v>
      </c>
      <c r="E50" s="13">
        <f t="shared" si="56"/>
        <v>13592.45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f>D50-AV50</f>
        <v>12311.1</v>
      </c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>
        <v>1281.3499999999999</v>
      </c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>
        <f>'2023-2025 mjcc'!N60</f>
        <v>14039.9</v>
      </c>
      <c r="BH50" s="13">
        <f t="shared" si="57"/>
        <v>14039.9</v>
      </c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>
        <f>BG50-CY50</f>
        <v>12758.55</v>
      </c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>
        <v>1281.3499999999999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>
        <f>'2023-2025 mjcc'!O60</f>
        <v>69768</v>
      </c>
      <c r="DK50" s="13">
        <f t="shared" si="58"/>
        <v>69768</v>
      </c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>
        <f>DJ50-FB50</f>
        <v>68486.649999999994</v>
      </c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>
        <v>1281.3499999999999</v>
      </c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>
        <f>'2023-2025 mjcc'!P60</f>
        <v>69768</v>
      </c>
      <c r="FN50" s="13">
        <f t="shared" si="59"/>
        <v>69768</v>
      </c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>
        <f>FM50-HE50</f>
        <v>68486.649999999994</v>
      </c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>
        <v>1281.3499999999999</v>
      </c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>
        <f>'2023-2025 mjcc'!Q60</f>
        <v>69768</v>
      </c>
      <c r="HQ50" s="13">
        <f t="shared" si="5"/>
        <v>69768</v>
      </c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>
        <f>HP50-JH50</f>
        <v>68486.649999999994</v>
      </c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>
        <v>1281.3499999999999</v>
      </c>
      <c r="JI50" s="13"/>
      <c r="JJ50" s="13"/>
      <c r="JK50" s="13"/>
      <c r="JL50" s="13"/>
      <c r="JM50" s="13"/>
      <c r="JN50" s="13"/>
      <c r="JO50" s="13"/>
      <c r="JP50" s="13"/>
      <c r="JQ50" s="13"/>
      <c r="JR50" s="13"/>
    </row>
    <row r="51" spans="1:278" ht="30">
      <c r="A51" s="4"/>
      <c r="B51" s="16" t="str">
        <f>'2023-2025 mjcc'!H61</f>
        <v xml:space="preserve"> 12003</v>
      </c>
      <c r="C51" s="12" t="str">
        <f>'2023-2025 mjcc'!I61</f>
        <v xml:space="preserve"> Գործազուրկին այլ վայրում աշխատանքի տեղավորման աջակցության տրամադրում</v>
      </c>
      <c r="D51" s="13">
        <f>'2023-2025 mjcc'!M61</f>
        <v>9025.1200000000008</v>
      </c>
      <c r="E51" s="13">
        <f t="shared" si="56"/>
        <v>23065.03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14039.91</v>
      </c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>
        <f>D51</f>
        <v>9025.1200000000008</v>
      </c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>
        <f>'2023-2025 mjcc'!N61</f>
        <v>920</v>
      </c>
      <c r="BH51" s="13">
        <f t="shared" si="57"/>
        <v>920</v>
      </c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>
        <f>BG51</f>
        <v>920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>
        <f>'2023-2025 mjcc'!O61</f>
        <v>0</v>
      </c>
      <c r="DK51" s="13">
        <f t="shared" si="58"/>
        <v>0</v>
      </c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>
        <f>DJ51</f>
        <v>0</v>
      </c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>
        <f>'2023-2025 mjcc'!P61</f>
        <v>0</v>
      </c>
      <c r="FN51" s="13">
        <f t="shared" si="59"/>
        <v>0</v>
      </c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>
        <f>FM51</f>
        <v>0</v>
      </c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>
        <f>'2023-2025 mjcc'!Q61</f>
        <v>0</v>
      </c>
      <c r="HQ51" s="13">
        <f t="shared" si="5"/>
        <v>0</v>
      </c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>
        <f>HP51</f>
        <v>0</v>
      </c>
      <c r="JI51" s="13"/>
      <c r="JJ51" s="13"/>
      <c r="JK51" s="13"/>
      <c r="JL51" s="13"/>
      <c r="JM51" s="13"/>
      <c r="JN51" s="13"/>
      <c r="JO51" s="13"/>
      <c r="JP51" s="13"/>
      <c r="JQ51" s="13"/>
      <c r="JR51" s="13"/>
    </row>
    <row r="52" spans="1:278" ht="45">
      <c r="A52" s="4"/>
      <c r="B52" s="16" t="str">
        <f>'2023-2025 mjcc'!H62</f>
        <v xml:space="preserve"> 12004</v>
      </c>
      <c r="C52" s="12" t="str">
        <f>'2023-2025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2" s="13">
        <f>'2023-2025 mjcc'!M62</f>
        <v>139000.70000000001</v>
      </c>
      <c r="E52" s="13">
        <f t="shared" si="56"/>
        <v>139000.70000000001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>
        <f>D52</f>
        <v>139000.70000000001</v>
      </c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>
        <f>'2023-2025 mjcc'!N62</f>
        <v>148056.9</v>
      </c>
      <c r="BH52" s="13">
        <f t="shared" si="57"/>
        <v>148056.9</v>
      </c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>
        <f>BG52</f>
        <v>148056.9</v>
      </c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>
        <f>'2023-2025 mjcc'!O62</f>
        <v>181541.15803814714</v>
      </c>
      <c r="DK52" s="13">
        <f t="shared" si="58"/>
        <v>181541.15803814714</v>
      </c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>
        <f>DJ52</f>
        <v>181541.15803814714</v>
      </c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>
        <f>'2023-2025 mjcc'!P62</f>
        <v>181541.15803814714</v>
      </c>
      <c r="FN52" s="13">
        <f t="shared" si="59"/>
        <v>181541.15803814714</v>
      </c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>
        <f>FM52</f>
        <v>181541.15803814714</v>
      </c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>
        <f>'2023-2025 mjcc'!Q62</f>
        <v>181541.15803814714</v>
      </c>
      <c r="HQ52" s="13">
        <f t="shared" si="5"/>
        <v>181541.15803814714</v>
      </c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>
        <f>HP52</f>
        <v>181541.15803814714</v>
      </c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</row>
    <row r="53" spans="1:278" ht="45">
      <c r="A53" s="4"/>
      <c r="B53" s="16" t="str">
        <f>'2023-2025 mjcc'!H63</f>
        <v xml:space="preserve"> 12005</v>
      </c>
      <c r="C53" s="12" t="str">
        <f>'2023-2025 mjcc'!I63</f>
        <v xml:space="preserve"> Աշխատաշուկայում անմրցունակ անձանց աշխատանքի տեղավորման դեպքում գործատուին միանվագ փոխհատուցման տրամադրում</v>
      </c>
      <c r="D53" s="13">
        <f>'2023-2025 mjcc'!M63</f>
        <v>69877.03</v>
      </c>
      <c r="E53" s="13">
        <f t="shared" si="56"/>
        <v>69877.03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>
        <f>D53</f>
        <v>69877.03</v>
      </c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>
        <f>'2023-2025 mjcc'!N63</f>
        <v>102407.7</v>
      </c>
      <c r="BH53" s="13">
        <f t="shared" si="57"/>
        <v>102407.7</v>
      </c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>
        <f>BG53</f>
        <v>102407.7</v>
      </c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>
        <f>'2023-2025 mjcc'!O63</f>
        <v>215000</v>
      </c>
      <c r="DK53" s="13">
        <f t="shared" si="58"/>
        <v>215000</v>
      </c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>
        <f>DJ53</f>
        <v>215000</v>
      </c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>
        <f>'2023-2025 mjcc'!P63</f>
        <v>215000</v>
      </c>
      <c r="FN53" s="13">
        <f t="shared" si="59"/>
        <v>215000</v>
      </c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>
        <f>FM53</f>
        <v>215000</v>
      </c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>
        <f>'2023-2025 mjcc'!Q63</f>
        <v>215000</v>
      </c>
      <c r="HQ53" s="13">
        <f t="shared" si="5"/>
        <v>215000</v>
      </c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>
        <f>HP53</f>
        <v>215000</v>
      </c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</row>
    <row r="54" spans="1:278" ht="30">
      <c r="A54" s="4"/>
      <c r="B54" s="16" t="str">
        <f>'2023-2025 mjcc'!H64</f>
        <v xml:space="preserve"> 12006</v>
      </c>
      <c r="C54" s="12" t="str">
        <f>'2023-2025 mjcc'!I64</f>
        <v xml:space="preserve"> Սեզոնային զբաղվածության խթանման միջոցով գյուղացիական տնտեսությանն աջակցության տրամադրում</v>
      </c>
      <c r="D54" s="13">
        <f>'2023-2025 mjcc'!M64</f>
        <v>174977.7</v>
      </c>
      <c r="E54" s="13">
        <f t="shared" si="56"/>
        <v>174977.7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>
        <f>D54</f>
        <v>174977.7</v>
      </c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>
        <f>'2023-2025 mjcc'!N64</f>
        <v>180681.5</v>
      </c>
      <c r="BH54" s="13">
        <f t="shared" si="57"/>
        <v>180681.5</v>
      </c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>
        <f>BG54</f>
        <v>180681.5</v>
      </c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>
        <f>'2023-2025 mjcc'!O64</f>
        <v>580401.46648044733</v>
      </c>
      <c r="DK54" s="13">
        <f t="shared" si="58"/>
        <v>580401.46648044733</v>
      </c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>
        <f>DJ54</f>
        <v>580401.46648044733</v>
      </c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>
        <f>'2023-2025 mjcc'!P64</f>
        <v>580401.46648044733</v>
      </c>
      <c r="FN54" s="13">
        <f t="shared" si="59"/>
        <v>580401.46648044733</v>
      </c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>
        <f>FM54</f>
        <v>580401.46648044733</v>
      </c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>
        <f>'2023-2025 mjcc'!Q64</f>
        <v>580401.46648044733</v>
      </c>
      <c r="HQ54" s="13">
        <f t="shared" si="5"/>
        <v>580401.46648044733</v>
      </c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>
        <f>HP54</f>
        <v>580401.46648044733</v>
      </c>
      <c r="JI54" s="13"/>
      <c r="JJ54" s="13"/>
      <c r="JK54" s="13"/>
      <c r="JL54" s="13"/>
      <c r="JM54" s="13"/>
      <c r="JN54" s="13"/>
      <c r="JO54" s="13"/>
      <c r="JP54" s="13"/>
      <c r="JQ54" s="13"/>
      <c r="JR54" s="13"/>
    </row>
    <row r="55" spans="1:278" ht="60">
      <c r="A55" s="4"/>
      <c r="B55" s="16" t="str">
        <f>'2023-2025 mjcc'!H65</f>
        <v xml:space="preserve"> 12008</v>
      </c>
      <c r="C55" s="12" t="str">
        <f>'2023-2025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5" s="13">
        <f>'2023-2025 mjcc'!M65</f>
        <v>39166.43</v>
      </c>
      <c r="E55" s="13">
        <f t="shared" si="56"/>
        <v>39166.43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>
        <f>D55</f>
        <v>39166.43</v>
      </c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>
        <f>'2023-2025 mjcc'!N65</f>
        <v>44285.1</v>
      </c>
      <c r="BH55" s="13">
        <f t="shared" si="57"/>
        <v>44285.1</v>
      </c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>
        <f>BG55</f>
        <v>44285.1</v>
      </c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>
        <f>'2023-2025 mjcc'!O65</f>
        <v>66300</v>
      </c>
      <c r="DK55" s="13">
        <f t="shared" si="58"/>
        <v>66300</v>
      </c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>
        <f>DJ55</f>
        <v>66300</v>
      </c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>
        <f>'2023-2025 mjcc'!P65</f>
        <v>66300</v>
      </c>
      <c r="FN55" s="13">
        <f t="shared" si="59"/>
        <v>66300</v>
      </c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>
        <f>FM55</f>
        <v>66300</v>
      </c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>
        <f>'2023-2025 mjcc'!Q65</f>
        <v>66300</v>
      </c>
      <c r="HQ55" s="13">
        <f t="shared" si="5"/>
        <v>66300</v>
      </c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>
        <f>HP55</f>
        <v>66300</v>
      </c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</row>
    <row r="56" spans="1:278" ht="75">
      <c r="A56" s="4"/>
      <c r="B56" s="16" t="str">
        <f>'2023-2025 mjcc'!H66</f>
        <v xml:space="preserve"> 12009</v>
      </c>
      <c r="C56" s="12" t="str">
        <f>'2023-2025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56" s="13">
        <f>'2023-2025 mjcc'!M66</f>
        <v>475215.84</v>
      </c>
      <c r="E56" s="13">
        <f t="shared" si="56"/>
        <v>475215.84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>
        <f>D56</f>
        <v>475215.84</v>
      </c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>
        <f>'2023-2025 mjcc'!N66</f>
        <v>393328</v>
      </c>
      <c r="BH56" s="13">
        <f t="shared" si="57"/>
        <v>393328</v>
      </c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>
        <f>BG56</f>
        <v>393328</v>
      </c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>
        <f>'2023-2025 mjcc'!O66</f>
        <v>0</v>
      </c>
      <c r="DK56" s="13">
        <f t="shared" si="58"/>
        <v>0</v>
      </c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>
        <f>DJ56</f>
        <v>0</v>
      </c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>
        <f>'2023-2025 mjcc'!P66</f>
        <v>0</v>
      </c>
      <c r="FN56" s="13">
        <f t="shared" si="59"/>
        <v>0</v>
      </c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>
        <f>FM56</f>
        <v>0</v>
      </c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>
        <f>'2023-2025 mjcc'!Q66</f>
        <v>0</v>
      </c>
      <c r="HQ56" s="13">
        <f t="shared" si="5"/>
        <v>0</v>
      </c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>
        <f>HP56</f>
        <v>0</v>
      </c>
      <c r="JI56" s="13"/>
      <c r="JJ56" s="13"/>
      <c r="JK56" s="13"/>
      <c r="JL56" s="13"/>
      <c r="JM56" s="13"/>
      <c r="JN56" s="13"/>
      <c r="JO56" s="13"/>
      <c r="JP56" s="13"/>
      <c r="JQ56" s="13"/>
      <c r="JR56" s="13"/>
    </row>
    <row r="57" spans="1:278" ht="45">
      <c r="A57" s="4"/>
      <c r="B57" s="16" t="str">
        <f>'2023-2025 mjcc'!H67</f>
        <v xml:space="preserve"> 12010</v>
      </c>
      <c r="C57" s="12" t="str">
        <f>'2023-2025 mjcc'!I67</f>
        <v xml:space="preserve"> Աշխատաշուկայում անմրցունակ և մասնագիտություն չունեցող  մայրերի համար գործատուի մոտ մասնագիտական ուսուցման կազմակերպում</v>
      </c>
      <c r="D57" s="13">
        <f>'2023-2025 mjcc'!M67</f>
        <v>35392.239999999998</v>
      </c>
      <c r="E57" s="13">
        <f t="shared" si="56"/>
        <v>35392.239999999998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>
        <f>D57-AV57</f>
        <v>13592.239999999998</v>
      </c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>
        <v>21800</v>
      </c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>
        <f>'2023-2025 mjcc'!N67</f>
        <v>0</v>
      </c>
      <c r="BH57" s="13">
        <f t="shared" si="57"/>
        <v>0</v>
      </c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>
        <f>BG57-CY57</f>
        <v>-21800</v>
      </c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>
        <v>21800</v>
      </c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>
        <f>'2023-2025 mjcc'!O67</f>
        <v>0</v>
      </c>
      <c r="DK57" s="13">
        <f t="shared" si="58"/>
        <v>0</v>
      </c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>
        <f>DJ57-FB57</f>
        <v>-21800</v>
      </c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>
        <v>21800</v>
      </c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>
        <f>'2023-2025 mjcc'!P67</f>
        <v>0</v>
      </c>
      <c r="FN57" s="13">
        <f t="shared" si="59"/>
        <v>0</v>
      </c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>
        <f>FM57-HE57</f>
        <v>-21800</v>
      </c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>
        <v>21800</v>
      </c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>
        <f>'2023-2025 mjcc'!Q67</f>
        <v>0</v>
      </c>
      <c r="HQ57" s="13">
        <f t="shared" si="5"/>
        <v>0</v>
      </c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>
        <f>HP57-JH57</f>
        <v>-21800</v>
      </c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>
        <v>21800</v>
      </c>
      <c r="JI57" s="13"/>
      <c r="JJ57" s="13"/>
      <c r="JK57" s="13"/>
      <c r="JL57" s="13"/>
      <c r="JM57" s="13"/>
      <c r="JN57" s="13"/>
      <c r="JO57" s="13"/>
      <c r="JP57" s="13"/>
      <c r="JQ57" s="13"/>
      <c r="JR57" s="13"/>
    </row>
    <row r="58" spans="1:278" ht="45">
      <c r="A58" s="4"/>
      <c r="B58" s="16" t="str">
        <f>'2023-2025 mjcc'!H68</f>
        <v xml:space="preserve"> 12011</v>
      </c>
      <c r="C58" s="12" t="str">
        <f>'2023-2025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58" s="13">
        <f>'2023-2025 mjcc'!M68</f>
        <v>0</v>
      </c>
      <c r="E58" s="13">
        <f t="shared" si="56"/>
        <v>46737.669199999997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>
        <v>46737.669199999997</v>
      </c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>
        <f>'2023-2025 mjcc'!N68</f>
        <v>83558.899999999994</v>
      </c>
      <c r="BH58" s="13">
        <f t="shared" si="57"/>
        <v>83558.899999999994</v>
      </c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>
        <f>BG58</f>
        <v>83558.899999999994</v>
      </c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>
        <f>'2023-2025 mjcc'!O68</f>
        <v>150000</v>
      </c>
      <c r="DK58" s="13">
        <f t="shared" si="58"/>
        <v>150000</v>
      </c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>
        <f>DJ58</f>
        <v>150000</v>
      </c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>
        <f>'2023-2025 mjcc'!P68</f>
        <v>150000</v>
      </c>
      <c r="FN58" s="13">
        <f t="shared" si="59"/>
        <v>150000</v>
      </c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>
        <f>FM58</f>
        <v>150000</v>
      </c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>
        <f>'2023-2025 mjcc'!Q68</f>
        <v>150000</v>
      </c>
      <c r="HQ58" s="13">
        <f t="shared" si="5"/>
        <v>150000</v>
      </c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>
        <f>HP58</f>
        <v>150000</v>
      </c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</row>
    <row r="59" spans="1:278" ht="45">
      <c r="A59" s="4"/>
      <c r="B59" s="16" t="str">
        <f>'2023-2025 mjcc'!H69</f>
        <v xml:space="preserve"> 12013</v>
      </c>
      <c r="C59" s="12" t="str">
        <f>'2023-2025 mjcc'!I69</f>
        <v xml:space="preserve"> Աշխատաշուկայում անմրցունակ անձանց անասնապահությամբ զբաղվելու համար աջակցության տրամադրում</v>
      </c>
      <c r="D59" s="13">
        <f>'2023-2025 mjcc'!M69</f>
        <v>413047.26</v>
      </c>
      <c r="E59" s="13">
        <f t="shared" si="56"/>
        <v>496606.19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>
        <v>83558.929999999993</v>
      </c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>
        <f>D59</f>
        <v>413047.26</v>
      </c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>
        <f>'2023-2025 mjcc'!N69</f>
        <v>516960.9</v>
      </c>
      <c r="BH59" s="13">
        <f t="shared" si="57"/>
        <v>516960.9</v>
      </c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>
        <f>BG59</f>
        <v>516960.9</v>
      </c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>
        <f>'2023-2025 mjcc'!O69</f>
        <v>0</v>
      </c>
      <c r="DK59" s="13">
        <f t="shared" si="58"/>
        <v>0</v>
      </c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>
        <f>DJ59</f>
        <v>0</v>
      </c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>
        <f>'2023-2025 mjcc'!P69</f>
        <v>0</v>
      </c>
      <c r="FN59" s="13">
        <f t="shared" si="59"/>
        <v>0</v>
      </c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>
        <f>FM59</f>
        <v>0</v>
      </c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>
        <f>'2023-2025 mjcc'!Q69</f>
        <v>0</v>
      </c>
      <c r="HQ59" s="13">
        <f t="shared" si="5"/>
        <v>0</v>
      </c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>
        <f>HP59</f>
        <v>0</v>
      </c>
      <c r="JI59" s="13"/>
      <c r="JJ59" s="13"/>
      <c r="JK59" s="13"/>
      <c r="JL59" s="13"/>
      <c r="JM59" s="13"/>
      <c r="JN59" s="13"/>
      <c r="JO59" s="13"/>
      <c r="JP59" s="13"/>
      <c r="JQ59" s="13"/>
      <c r="JR59" s="13"/>
    </row>
    <row r="60" spans="1:278" ht="24.75" customHeight="1">
      <c r="A60" s="3">
        <f>'2023-2025 mjcc'!G70</f>
        <v>1098</v>
      </c>
      <c r="B60" s="6"/>
      <c r="C60" s="30" t="str">
        <f>'2023-2025 mjcc'!I70</f>
        <v xml:space="preserve"> Բնակարանային ապահովում</v>
      </c>
      <c r="D60" s="14">
        <f>'2023-2025 mjcc'!M70</f>
        <v>821424</v>
      </c>
      <c r="E60" s="14">
        <f>SUM(E61:E63)</f>
        <v>821424</v>
      </c>
      <c r="F60" s="14">
        <f t="shared" ref="F60:BF60" si="60">SUM(F61:F63)</f>
        <v>0</v>
      </c>
      <c r="G60" s="14">
        <f t="shared" si="60"/>
        <v>0</v>
      </c>
      <c r="H60" s="14">
        <f t="shared" si="60"/>
        <v>0</v>
      </c>
      <c r="I60" s="14">
        <f t="shared" si="60"/>
        <v>0</v>
      </c>
      <c r="J60" s="14">
        <f t="shared" si="60"/>
        <v>0</v>
      </c>
      <c r="K60" s="14">
        <f t="shared" si="60"/>
        <v>0</v>
      </c>
      <c r="L60" s="14">
        <f t="shared" si="60"/>
        <v>0</v>
      </c>
      <c r="M60" s="14">
        <f t="shared" si="60"/>
        <v>0</v>
      </c>
      <c r="N60" s="14">
        <f t="shared" si="60"/>
        <v>0</v>
      </c>
      <c r="O60" s="14">
        <f t="shared" si="60"/>
        <v>0</v>
      </c>
      <c r="P60" s="14">
        <f t="shared" si="60"/>
        <v>0</v>
      </c>
      <c r="Q60" s="14">
        <f t="shared" si="60"/>
        <v>0</v>
      </c>
      <c r="R60" s="14">
        <f t="shared" si="60"/>
        <v>0</v>
      </c>
      <c r="S60" s="14">
        <f t="shared" si="60"/>
        <v>0</v>
      </c>
      <c r="T60" s="14">
        <f t="shared" si="60"/>
        <v>0</v>
      </c>
      <c r="U60" s="14">
        <f t="shared" si="60"/>
        <v>0</v>
      </c>
      <c r="V60" s="14">
        <f t="shared" si="60"/>
        <v>0</v>
      </c>
      <c r="W60" s="14">
        <f t="shared" si="60"/>
        <v>0</v>
      </c>
      <c r="X60" s="14">
        <f t="shared" si="60"/>
        <v>0</v>
      </c>
      <c r="Y60" s="14">
        <f t="shared" si="60"/>
        <v>0</v>
      </c>
      <c r="Z60" s="14">
        <f t="shared" si="60"/>
        <v>0</v>
      </c>
      <c r="AA60" s="14">
        <f t="shared" si="60"/>
        <v>0</v>
      </c>
      <c r="AB60" s="14">
        <f t="shared" si="60"/>
        <v>0</v>
      </c>
      <c r="AC60" s="14">
        <f t="shared" si="60"/>
        <v>0</v>
      </c>
      <c r="AD60" s="14">
        <f t="shared" si="60"/>
        <v>0</v>
      </c>
      <c r="AE60" s="14">
        <f t="shared" si="60"/>
        <v>0</v>
      </c>
      <c r="AF60" s="14">
        <f t="shared" si="60"/>
        <v>0</v>
      </c>
      <c r="AG60" s="14">
        <f t="shared" si="60"/>
        <v>0</v>
      </c>
      <c r="AH60" s="14">
        <f t="shared" si="60"/>
        <v>0</v>
      </c>
      <c r="AI60" s="14">
        <f t="shared" si="60"/>
        <v>0</v>
      </c>
      <c r="AJ60" s="14">
        <f t="shared" si="60"/>
        <v>0</v>
      </c>
      <c r="AK60" s="14">
        <f t="shared" si="60"/>
        <v>0</v>
      </c>
      <c r="AL60" s="14">
        <f t="shared" si="60"/>
        <v>325563</v>
      </c>
      <c r="AM60" s="14">
        <f t="shared" si="60"/>
        <v>147925.79999999999</v>
      </c>
      <c r="AN60" s="14">
        <f t="shared" si="60"/>
        <v>0</v>
      </c>
      <c r="AO60" s="14">
        <f t="shared" si="60"/>
        <v>0</v>
      </c>
      <c r="AP60" s="14">
        <f t="shared" si="60"/>
        <v>0</v>
      </c>
      <c r="AQ60" s="14">
        <f t="shared" si="60"/>
        <v>0</v>
      </c>
      <c r="AR60" s="14">
        <f t="shared" si="60"/>
        <v>0</v>
      </c>
      <c r="AS60" s="14">
        <f t="shared" si="60"/>
        <v>0</v>
      </c>
      <c r="AT60" s="14">
        <f t="shared" si="60"/>
        <v>0</v>
      </c>
      <c r="AU60" s="14">
        <f t="shared" si="60"/>
        <v>0</v>
      </c>
      <c r="AV60" s="14">
        <f t="shared" si="60"/>
        <v>0</v>
      </c>
      <c r="AW60" s="14">
        <f t="shared" si="60"/>
        <v>0</v>
      </c>
      <c r="AX60" s="14">
        <f t="shared" si="60"/>
        <v>0</v>
      </c>
      <c r="AY60" s="14">
        <f t="shared" si="60"/>
        <v>0</v>
      </c>
      <c r="AZ60" s="14">
        <f t="shared" si="60"/>
        <v>0</v>
      </c>
      <c r="BA60" s="14">
        <f t="shared" si="60"/>
        <v>0</v>
      </c>
      <c r="BB60" s="14">
        <f t="shared" si="60"/>
        <v>347935.2</v>
      </c>
      <c r="BC60" s="14">
        <f t="shared" si="60"/>
        <v>0</v>
      </c>
      <c r="BD60" s="14">
        <f t="shared" si="60"/>
        <v>0</v>
      </c>
      <c r="BE60" s="14">
        <f t="shared" si="60"/>
        <v>0</v>
      </c>
      <c r="BF60" s="14">
        <f t="shared" si="60"/>
        <v>0</v>
      </c>
      <c r="BG60" s="14">
        <f>'2023-2025 mjcc'!N70</f>
        <v>780375.6</v>
      </c>
      <c r="BH60" s="14">
        <f t="shared" ref="BH60:CM60" si="61">SUM(BH61:BH63)</f>
        <v>780375.6</v>
      </c>
      <c r="BI60" s="14">
        <f t="shared" si="61"/>
        <v>0</v>
      </c>
      <c r="BJ60" s="14">
        <f t="shared" si="61"/>
        <v>0</v>
      </c>
      <c r="BK60" s="14">
        <f t="shared" si="61"/>
        <v>0</v>
      </c>
      <c r="BL60" s="14">
        <f t="shared" si="61"/>
        <v>0</v>
      </c>
      <c r="BM60" s="14">
        <f t="shared" si="61"/>
        <v>0</v>
      </c>
      <c r="BN60" s="14">
        <f t="shared" si="61"/>
        <v>0</v>
      </c>
      <c r="BO60" s="14">
        <f t="shared" si="61"/>
        <v>0</v>
      </c>
      <c r="BP60" s="14">
        <f t="shared" si="61"/>
        <v>0</v>
      </c>
      <c r="BQ60" s="14">
        <f t="shared" si="61"/>
        <v>0</v>
      </c>
      <c r="BR60" s="14">
        <f t="shared" si="61"/>
        <v>0</v>
      </c>
      <c r="BS60" s="14">
        <f t="shared" si="61"/>
        <v>0</v>
      </c>
      <c r="BT60" s="14">
        <f t="shared" si="61"/>
        <v>0</v>
      </c>
      <c r="BU60" s="14">
        <f t="shared" si="61"/>
        <v>0</v>
      </c>
      <c r="BV60" s="14">
        <f t="shared" si="61"/>
        <v>0</v>
      </c>
      <c r="BW60" s="14">
        <f t="shared" si="61"/>
        <v>0</v>
      </c>
      <c r="BX60" s="14">
        <f t="shared" si="61"/>
        <v>0</v>
      </c>
      <c r="BY60" s="14">
        <f t="shared" si="61"/>
        <v>0</v>
      </c>
      <c r="BZ60" s="14">
        <f t="shared" si="61"/>
        <v>0</v>
      </c>
      <c r="CA60" s="14">
        <f t="shared" si="61"/>
        <v>0</v>
      </c>
      <c r="CB60" s="14">
        <f t="shared" si="61"/>
        <v>0</v>
      </c>
      <c r="CC60" s="14">
        <f t="shared" si="61"/>
        <v>0</v>
      </c>
      <c r="CD60" s="14">
        <f t="shared" si="61"/>
        <v>0</v>
      </c>
      <c r="CE60" s="14">
        <f t="shared" si="61"/>
        <v>0</v>
      </c>
      <c r="CF60" s="14">
        <f t="shared" si="61"/>
        <v>0</v>
      </c>
      <c r="CG60" s="14">
        <f t="shared" si="61"/>
        <v>0</v>
      </c>
      <c r="CH60" s="14">
        <f t="shared" si="61"/>
        <v>0</v>
      </c>
      <c r="CI60" s="14">
        <f t="shared" si="61"/>
        <v>0</v>
      </c>
      <c r="CJ60" s="14">
        <f t="shared" si="61"/>
        <v>0</v>
      </c>
      <c r="CK60" s="14">
        <f t="shared" si="61"/>
        <v>0</v>
      </c>
      <c r="CL60" s="14">
        <f t="shared" si="61"/>
        <v>0</v>
      </c>
      <c r="CM60" s="14">
        <f t="shared" si="61"/>
        <v>0</v>
      </c>
      <c r="CN60" s="14">
        <f t="shared" ref="CN60:DI60" si="62">SUM(CN61:CN63)</f>
        <v>0</v>
      </c>
      <c r="CO60" s="14">
        <f t="shared" si="62"/>
        <v>468500</v>
      </c>
      <c r="CP60" s="14">
        <f t="shared" si="62"/>
        <v>0</v>
      </c>
      <c r="CQ60" s="14">
        <f t="shared" si="62"/>
        <v>0</v>
      </c>
      <c r="CR60" s="14">
        <f t="shared" si="62"/>
        <v>0</v>
      </c>
      <c r="CS60" s="14">
        <f t="shared" si="62"/>
        <v>0</v>
      </c>
      <c r="CT60" s="14">
        <f t="shared" si="62"/>
        <v>0</v>
      </c>
      <c r="CU60" s="14">
        <f t="shared" si="62"/>
        <v>0</v>
      </c>
      <c r="CV60" s="14">
        <f t="shared" si="62"/>
        <v>0</v>
      </c>
      <c r="CW60" s="14">
        <f t="shared" si="62"/>
        <v>0</v>
      </c>
      <c r="CX60" s="14">
        <f t="shared" si="62"/>
        <v>0</v>
      </c>
      <c r="CY60" s="14">
        <f t="shared" si="62"/>
        <v>0</v>
      </c>
      <c r="CZ60" s="14">
        <f t="shared" si="62"/>
        <v>0</v>
      </c>
      <c r="DA60" s="14">
        <f t="shared" si="62"/>
        <v>0</v>
      </c>
      <c r="DB60" s="14">
        <f t="shared" si="62"/>
        <v>0</v>
      </c>
      <c r="DC60" s="14">
        <f t="shared" si="62"/>
        <v>0</v>
      </c>
      <c r="DD60" s="14">
        <f t="shared" si="62"/>
        <v>0</v>
      </c>
      <c r="DE60" s="14">
        <f t="shared" si="62"/>
        <v>311875.59999999998</v>
      </c>
      <c r="DF60" s="14">
        <f t="shared" si="62"/>
        <v>0</v>
      </c>
      <c r="DG60" s="14">
        <f t="shared" si="62"/>
        <v>0</v>
      </c>
      <c r="DH60" s="14">
        <f t="shared" si="62"/>
        <v>0</v>
      </c>
      <c r="DI60" s="14">
        <f t="shared" si="62"/>
        <v>0</v>
      </c>
      <c r="DJ60" s="14">
        <f>'2023-2025 mjcc'!O70</f>
        <v>814086.6</v>
      </c>
      <c r="DK60" s="14">
        <f t="shared" ref="DK60:EP60" si="63">SUM(DK61:DK63)</f>
        <v>814086.6</v>
      </c>
      <c r="DL60" s="14">
        <f t="shared" si="63"/>
        <v>0</v>
      </c>
      <c r="DM60" s="14">
        <f t="shared" si="63"/>
        <v>0</v>
      </c>
      <c r="DN60" s="14">
        <f t="shared" si="63"/>
        <v>0</v>
      </c>
      <c r="DO60" s="14">
        <f t="shared" si="63"/>
        <v>0</v>
      </c>
      <c r="DP60" s="14">
        <f t="shared" si="63"/>
        <v>0</v>
      </c>
      <c r="DQ60" s="14">
        <f t="shared" si="63"/>
        <v>0</v>
      </c>
      <c r="DR60" s="14">
        <f t="shared" si="63"/>
        <v>0</v>
      </c>
      <c r="DS60" s="14">
        <f t="shared" si="63"/>
        <v>0</v>
      </c>
      <c r="DT60" s="14">
        <f t="shared" si="63"/>
        <v>0</v>
      </c>
      <c r="DU60" s="14">
        <f t="shared" si="63"/>
        <v>0</v>
      </c>
      <c r="DV60" s="14">
        <f t="shared" si="63"/>
        <v>0</v>
      </c>
      <c r="DW60" s="14">
        <f t="shared" si="63"/>
        <v>0</v>
      </c>
      <c r="DX60" s="14">
        <f t="shared" si="63"/>
        <v>0</v>
      </c>
      <c r="DY60" s="14">
        <f t="shared" si="63"/>
        <v>0</v>
      </c>
      <c r="DZ60" s="14">
        <f t="shared" si="63"/>
        <v>0</v>
      </c>
      <c r="EA60" s="14">
        <f t="shared" si="63"/>
        <v>0</v>
      </c>
      <c r="EB60" s="14">
        <f t="shared" si="63"/>
        <v>0</v>
      </c>
      <c r="EC60" s="14">
        <f t="shared" si="63"/>
        <v>0</v>
      </c>
      <c r="ED60" s="14">
        <f t="shared" si="63"/>
        <v>0</v>
      </c>
      <c r="EE60" s="14">
        <f t="shared" si="63"/>
        <v>0</v>
      </c>
      <c r="EF60" s="14">
        <f t="shared" si="63"/>
        <v>0</v>
      </c>
      <c r="EG60" s="14">
        <f t="shared" si="63"/>
        <v>0</v>
      </c>
      <c r="EH60" s="14">
        <f t="shared" si="63"/>
        <v>0</v>
      </c>
      <c r="EI60" s="14">
        <f t="shared" si="63"/>
        <v>0</v>
      </c>
      <c r="EJ60" s="14">
        <f t="shared" si="63"/>
        <v>0</v>
      </c>
      <c r="EK60" s="14">
        <f t="shared" si="63"/>
        <v>0</v>
      </c>
      <c r="EL60" s="14">
        <f t="shared" si="63"/>
        <v>0</v>
      </c>
      <c r="EM60" s="14">
        <f t="shared" si="63"/>
        <v>0</v>
      </c>
      <c r="EN60" s="14">
        <f t="shared" si="63"/>
        <v>0</v>
      </c>
      <c r="EO60" s="14">
        <f t="shared" si="63"/>
        <v>0</v>
      </c>
      <c r="EP60" s="14">
        <f t="shared" si="63"/>
        <v>0</v>
      </c>
      <c r="EQ60" s="14">
        <f t="shared" ref="EQ60:FL60" si="64">SUM(EQ61:EQ63)</f>
        <v>0</v>
      </c>
      <c r="ER60" s="14">
        <f t="shared" si="64"/>
        <v>494000</v>
      </c>
      <c r="ES60" s="14">
        <f t="shared" si="64"/>
        <v>0</v>
      </c>
      <c r="ET60" s="14">
        <f t="shared" si="64"/>
        <v>0</v>
      </c>
      <c r="EU60" s="14">
        <f t="shared" si="64"/>
        <v>0</v>
      </c>
      <c r="EV60" s="14">
        <f t="shared" si="64"/>
        <v>0</v>
      </c>
      <c r="EW60" s="14">
        <f t="shared" si="64"/>
        <v>0</v>
      </c>
      <c r="EX60" s="14">
        <f t="shared" si="64"/>
        <v>0</v>
      </c>
      <c r="EY60" s="14">
        <f t="shared" si="64"/>
        <v>0</v>
      </c>
      <c r="EZ60" s="14">
        <f t="shared" si="64"/>
        <v>0</v>
      </c>
      <c r="FA60" s="14">
        <f t="shared" si="64"/>
        <v>0</v>
      </c>
      <c r="FB60" s="14">
        <f t="shared" si="64"/>
        <v>0</v>
      </c>
      <c r="FC60" s="14">
        <f t="shared" si="64"/>
        <v>0</v>
      </c>
      <c r="FD60" s="14">
        <f t="shared" si="64"/>
        <v>0</v>
      </c>
      <c r="FE60" s="14">
        <f t="shared" si="64"/>
        <v>0</v>
      </c>
      <c r="FF60" s="14">
        <f t="shared" si="64"/>
        <v>0</v>
      </c>
      <c r="FG60" s="14">
        <f t="shared" si="64"/>
        <v>0</v>
      </c>
      <c r="FH60" s="14">
        <f t="shared" si="64"/>
        <v>320086.59999999998</v>
      </c>
      <c r="FI60" s="14">
        <f t="shared" si="64"/>
        <v>0</v>
      </c>
      <c r="FJ60" s="14">
        <f t="shared" si="64"/>
        <v>0</v>
      </c>
      <c r="FK60" s="14">
        <f t="shared" si="64"/>
        <v>0</v>
      </c>
      <c r="FL60" s="14">
        <f t="shared" si="64"/>
        <v>0</v>
      </c>
      <c r="FM60" s="14">
        <f>'2023-2025 mjcc'!P70</f>
        <v>494000</v>
      </c>
      <c r="FN60" s="14">
        <f t="shared" ref="FN60:GS60" si="65">SUM(FN61:FN63)</f>
        <v>494000</v>
      </c>
      <c r="FO60" s="14">
        <f t="shared" si="65"/>
        <v>0</v>
      </c>
      <c r="FP60" s="14">
        <f t="shared" si="65"/>
        <v>0</v>
      </c>
      <c r="FQ60" s="14">
        <f t="shared" si="65"/>
        <v>0</v>
      </c>
      <c r="FR60" s="14">
        <f t="shared" si="65"/>
        <v>0</v>
      </c>
      <c r="FS60" s="14">
        <f t="shared" si="65"/>
        <v>0</v>
      </c>
      <c r="FT60" s="14">
        <f t="shared" si="65"/>
        <v>0</v>
      </c>
      <c r="FU60" s="14">
        <f t="shared" si="65"/>
        <v>0</v>
      </c>
      <c r="FV60" s="14">
        <f t="shared" si="65"/>
        <v>0</v>
      </c>
      <c r="FW60" s="14">
        <f t="shared" si="65"/>
        <v>0</v>
      </c>
      <c r="FX60" s="14">
        <f t="shared" si="65"/>
        <v>0</v>
      </c>
      <c r="FY60" s="14">
        <f t="shared" si="65"/>
        <v>0</v>
      </c>
      <c r="FZ60" s="14">
        <f t="shared" si="65"/>
        <v>0</v>
      </c>
      <c r="GA60" s="14">
        <f t="shared" si="65"/>
        <v>0</v>
      </c>
      <c r="GB60" s="14">
        <f t="shared" si="65"/>
        <v>0</v>
      </c>
      <c r="GC60" s="14">
        <f t="shared" si="65"/>
        <v>0</v>
      </c>
      <c r="GD60" s="14">
        <f t="shared" si="65"/>
        <v>0</v>
      </c>
      <c r="GE60" s="14">
        <f t="shared" si="65"/>
        <v>0</v>
      </c>
      <c r="GF60" s="14">
        <f t="shared" si="65"/>
        <v>0</v>
      </c>
      <c r="GG60" s="14">
        <f t="shared" si="65"/>
        <v>0</v>
      </c>
      <c r="GH60" s="14">
        <f t="shared" si="65"/>
        <v>0</v>
      </c>
      <c r="GI60" s="14">
        <f t="shared" si="65"/>
        <v>0</v>
      </c>
      <c r="GJ60" s="14">
        <f t="shared" si="65"/>
        <v>0</v>
      </c>
      <c r="GK60" s="14">
        <f t="shared" si="65"/>
        <v>0</v>
      </c>
      <c r="GL60" s="14">
        <f t="shared" si="65"/>
        <v>0</v>
      </c>
      <c r="GM60" s="14">
        <f t="shared" si="65"/>
        <v>0</v>
      </c>
      <c r="GN60" s="14">
        <f t="shared" si="65"/>
        <v>0</v>
      </c>
      <c r="GO60" s="14">
        <f t="shared" si="65"/>
        <v>0</v>
      </c>
      <c r="GP60" s="14">
        <f t="shared" si="65"/>
        <v>0</v>
      </c>
      <c r="GQ60" s="14">
        <f t="shared" si="65"/>
        <v>0</v>
      </c>
      <c r="GR60" s="14">
        <f t="shared" si="65"/>
        <v>0</v>
      </c>
      <c r="GS60" s="14">
        <f t="shared" si="65"/>
        <v>0</v>
      </c>
      <c r="GT60" s="14">
        <f t="shared" ref="GT60:HO60" si="66">SUM(GT61:GT63)</f>
        <v>0</v>
      </c>
      <c r="GU60" s="14">
        <f t="shared" si="66"/>
        <v>494000</v>
      </c>
      <c r="GV60" s="14">
        <f t="shared" si="66"/>
        <v>0</v>
      </c>
      <c r="GW60" s="14">
        <f t="shared" si="66"/>
        <v>0</v>
      </c>
      <c r="GX60" s="14">
        <f t="shared" si="66"/>
        <v>0</v>
      </c>
      <c r="GY60" s="14">
        <f t="shared" si="66"/>
        <v>0</v>
      </c>
      <c r="GZ60" s="14">
        <f t="shared" si="66"/>
        <v>0</v>
      </c>
      <c r="HA60" s="14">
        <f t="shared" si="66"/>
        <v>0</v>
      </c>
      <c r="HB60" s="14">
        <f t="shared" si="66"/>
        <v>0</v>
      </c>
      <c r="HC60" s="14">
        <f t="shared" si="66"/>
        <v>0</v>
      </c>
      <c r="HD60" s="14">
        <f t="shared" si="66"/>
        <v>0</v>
      </c>
      <c r="HE60" s="14">
        <f t="shared" si="66"/>
        <v>0</v>
      </c>
      <c r="HF60" s="14">
        <f t="shared" si="66"/>
        <v>0</v>
      </c>
      <c r="HG60" s="14">
        <f t="shared" si="66"/>
        <v>0</v>
      </c>
      <c r="HH60" s="14">
        <f t="shared" si="66"/>
        <v>0</v>
      </c>
      <c r="HI60" s="14">
        <f t="shared" si="66"/>
        <v>0</v>
      </c>
      <c r="HJ60" s="14">
        <f t="shared" si="66"/>
        <v>0</v>
      </c>
      <c r="HK60" s="14">
        <f t="shared" si="66"/>
        <v>0</v>
      </c>
      <c r="HL60" s="14">
        <f t="shared" si="66"/>
        <v>0</v>
      </c>
      <c r="HM60" s="14">
        <f t="shared" si="66"/>
        <v>0</v>
      </c>
      <c r="HN60" s="14">
        <f t="shared" si="66"/>
        <v>0</v>
      </c>
      <c r="HO60" s="14">
        <f t="shared" si="66"/>
        <v>0</v>
      </c>
      <c r="HP60" s="14">
        <f>'2023-2025 mjcc'!Q70</f>
        <v>500000</v>
      </c>
      <c r="HQ60" s="14">
        <f t="shared" ref="HQ60:JR60" si="67">SUM(HQ61:HQ63)</f>
        <v>500000</v>
      </c>
      <c r="HR60" s="14">
        <f t="shared" si="67"/>
        <v>0</v>
      </c>
      <c r="HS60" s="14">
        <f t="shared" si="67"/>
        <v>0</v>
      </c>
      <c r="HT60" s="14">
        <f t="shared" si="67"/>
        <v>0</v>
      </c>
      <c r="HU60" s="14">
        <f t="shared" si="67"/>
        <v>0</v>
      </c>
      <c r="HV60" s="14">
        <f t="shared" si="67"/>
        <v>0</v>
      </c>
      <c r="HW60" s="14">
        <f t="shared" si="67"/>
        <v>0</v>
      </c>
      <c r="HX60" s="14">
        <f t="shared" si="67"/>
        <v>0</v>
      </c>
      <c r="HY60" s="14">
        <f t="shared" si="67"/>
        <v>0</v>
      </c>
      <c r="HZ60" s="14">
        <f t="shared" si="67"/>
        <v>0</v>
      </c>
      <c r="IA60" s="14">
        <f t="shared" si="67"/>
        <v>0</v>
      </c>
      <c r="IB60" s="14">
        <f t="shared" si="67"/>
        <v>0</v>
      </c>
      <c r="IC60" s="14">
        <f t="shared" si="67"/>
        <v>0</v>
      </c>
      <c r="ID60" s="14">
        <f t="shared" si="67"/>
        <v>0</v>
      </c>
      <c r="IE60" s="14">
        <f t="shared" si="67"/>
        <v>0</v>
      </c>
      <c r="IF60" s="14">
        <f t="shared" si="67"/>
        <v>0</v>
      </c>
      <c r="IG60" s="14">
        <f t="shared" si="67"/>
        <v>0</v>
      </c>
      <c r="IH60" s="14">
        <f t="shared" si="67"/>
        <v>0</v>
      </c>
      <c r="II60" s="14">
        <f t="shared" si="67"/>
        <v>0</v>
      </c>
      <c r="IJ60" s="14">
        <f t="shared" si="67"/>
        <v>0</v>
      </c>
      <c r="IK60" s="14">
        <f t="shared" si="67"/>
        <v>0</v>
      </c>
      <c r="IL60" s="14">
        <f t="shared" si="67"/>
        <v>0</v>
      </c>
      <c r="IM60" s="14">
        <f t="shared" si="67"/>
        <v>0</v>
      </c>
      <c r="IN60" s="14">
        <f t="shared" si="67"/>
        <v>0</v>
      </c>
      <c r="IO60" s="14">
        <f t="shared" si="67"/>
        <v>0</v>
      </c>
      <c r="IP60" s="14">
        <f t="shared" si="67"/>
        <v>0</v>
      </c>
      <c r="IQ60" s="14">
        <f t="shared" si="67"/>
        <v>0</v>
      </c>
      <c r="IR60" s="14">
        <f t="shared" si="67"/>
        <v>0</v>
      </c>
      <c r="IS60" s="14">
        <f t="shared" si="67"/>
        <v>0</v>
      </c>
      <c r="IT60" s="14">
        <f t="shared" si="67"/>
        <v>0</v>
      </c>
      <c r="IU60" s="14">
        <f t="shared" si="67"/>
        <v>0</v>
      </c>
      <c r="IV60" s="14">
        <f t="shared" si="67"/>
        <v>0</v>
      </c>
      <c r="IW60" s="14">
        <f t="shared" si="67"/>
        <v>0</v>
      </c>
      <c r="IX60" s="14">
        <f t="shared" si="67"/>
        <v>500000</v>
      </c>
      <c r="IY60" s="14">
        <f t="shared" si="67"/>
        <v>0</v>
      </c>
      <c r="IZ60" s="14">
        <f t="shared" si="67"/>
        <v>0</v>
      </c>
      <c r="JA60" s="14">
        <f t="shared" si="67"/>
        <v>0</v>
      </c>
      <c r="JB60" s="14">
        <f t="shared" si="67"/>
        <v>0</v>
      </c>
      <c r="JC60" s="14">
        <f t="shared" si="67"/>
        <v>0</v>
      </c>
      <c r="JD60" s="14">
        <f t="shared" si="67"/>
        <v>0</v>
      </c>
      <c r="JE60" s="14">
        <f t="shared" si="67"/>
        <v>0</v>
      </c>
      <c r="JF60" s="14">
        <f t="shared" si="67"/>
        <v>0</v>
      </c>
      <c r="JG60" s="14">
        <f t="shared" si="67"/>
        <v>0</v>
      </c>
      <c r="JH60" s="14">
        <f t="shared" si="67"/>
        <v>0</v>
      </c>
      <c r="JI60" s="14">
        <f t="shared" si="67"/>
        <v>0</v>
      </c>
      <c r="JJ60" s="14">
        <f t="shared" si="67"/>
        <v>0</v>
      </c>
      <c r="JK60" s="14">
        <f t="shared" si="67"/>
        <v>0</v>
      </c>
      <c r="JL60" s="14">
        <f t="shared" si="67"/>
        <v>0</v>
      </c>
      <c r="JM60" s="14">
        <f t="shared" si="67"/>
        <v>0</v>
      </c>
      <c r="JN60" s="14">
        <f t="shared" si="67"/>
        <v>0</v>
      </c>
      <c r="JO60" s="14">
        <f t="shared" si="67"/>
        <v>0</v>
      </c>
      <c r="JP60" s="14">
        <f t="shared" si="67"/>
        <v>0</v>
      </c>
      <c r="JQ60" s="14">
        <f t="shared" si="67"/>
        <v>0</v>
      </c>
      <c r="JR60" s="14">
        <f t="shared" si="67"/>
        <v>0</v>
      </c>
    </row>
    <row r="61" spans="1:278" ht="30">
      <c r="A61" s="4"/>
      <c r="B61" s="16" t="str">
        <f>'2023-2025 mjcc'!H71</f>
        <v xml:space="preserve"> 12001</v>
      </c>
      <c r="C61" s="12" t="str">
        <f>'2023-2025 mjcc'!I71</f>
        <v xml:space="preserve"> Երկրաշարժի հետևանքով անօթևան մնացած ընտանիքների բնակարանային ապահովում</v>
      </c>
      <c r="D61" s="13">
        <f>'2023-2025 mjcc'!M71</f>
        <v>147925.79999999999</v>
      </c>
      <c r="E61" s="13">
        <f t="shared" si="56"/>
        <v>147925.79999999999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>
        <f>D61</f>
        <v>147925.79999999999</v>
      </c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>
        <f>'2023-2025 mjcc'!N71</f>
        <v>0</v>
      </c>
      <c r="BH61" s="13">
        <f>SUM(BI61:DI61)</f>
        <v>0</v>
      </c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>
        <f>BG61</f>
        <v>0</v>
      </c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>
        <f>'2023-2025 mjcc'!O71</f>
        <v>0</v>
      </c>
      <c r="DK61" s="13">
        <f>SUM(DL61:FL61)</f>
        <v>0</v>
      </c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>
        <f>DJ61</f>
        <v>0</v>
      </c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>
        <f>'2023-2025 mjcc'!P71</f>
        <v>0</v>
      </c>
      <c r="FN61" s="13">
        <f>SUM(FO61:HO61)</f>
        <v>0</v>
      </c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>
        <f>FM61</f>
        <v>0</v>
      </c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>
        <f>'2023-2025 mjcc'!Q71</f>
        <v>0</v>
      </c>
      <c r="HQ61" s="13">
        <f t="shared" si="5"/>
        <v>0</v>
      </c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>
        <f>HP61</f>
        <v>0</v>
      </c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</row>
    <row r="62" spans="1:278" ht="60">
      <c r="A62" s="4"/>
      <c r="B62" s="16" t="str">
        <f>'2023-2025 mjcc'!H72</f>
        <v xml:space="preserve"> 12002</v>
      </c>
      <c r="C62" s="12" t="str">
        <f>'2023-2025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2" s="13">
        <f>'2023-2025 mjcc'!M72</f>
        <v>325563</v>
      </c>
      <c r="E62" s="13">
        <f t="shared" si="56"/>
        <v>325563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>
        <f>D62</f>
        <v>325563</v>
      </c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>
        <f>'2023-2025 mjcc'!N72</f>
        <v>468500</v>
      </c>
      <c r="BH62" s="13">
        <f>SUM(BI62:DI62)</f>
        <v>468500</v>
      </c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>
        <f>BG62</f>
        <v>468500</v>
      </c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>
        <f>'2023-2025 mjcc'!O72</f>
        <v>494000</v>
      </c>
      <c r="DK62" s="13">
        <f>SUM(DL62:FL62)</f>
        <v>494000</v>
      </c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>
        <f>DJ62</f>
        <v>494000</v>
      </c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>
        <f>'2023-2025 mjcc'!P72</f>
        <v>494000</v>
      </c>
      <c r="FN62" s="13">
        <f>SUM(FO62:HO62)</f>
        <v>494000</v>
      </c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>
        <f>FM62</f>
        <v>494000</v>
      </c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>
        <f>'2023-2025 mjcc'!Q72</f>
        <v>500000</v>
      </c>
      <c r="HQ62" s="13">
        <f t="shared" si="5"/>
        <v>500000</v>
      </c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>
        <f>HP62</f>
        <v>500000</v>
      </c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</row>
    <row r="63" spans="1:278" ht="45">
      <c r="A63" s="4"/>
      <c r="B63" s="16">
        <f>'2023-2025 mjcc'!H73</f>
        <v>21001</v>
      </c>
      <c r="C63" s="12" t="str">
        <f>'2023-2025 mjcc'!I73</f>
        <v>Բնակարանային շինարարություն (ՀՀ Արագածոտնի, Շիրակի և Լոռու մարզերում բազմաբնակարան շենքերի կառուցում)</v>
      </c>
      <c r="D63" s="13">
        <f>'2023-2025 mjcc'!M73</f>
        <v>347935.2</v>
      </c>
      <c r="E63" s="13">
        <f t="shared" si="56"/>
        <v>347935.2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>
        <f>D63</f>
        <v>347935.2</v>
      </c>
      <c r="BC63" s="13"/>
      <c r="BD63" s="13"/>
      <c r="BE63" s="13"/>
      <c r="BF63" s="13"/>
      <c r="BG63" s="13">
        <f>'2023-2025 mjcc'!N73</f>
        <v>311875.59999999998</v>
      </c>
      <c r="BH63" s="13">
        <f>SUM(BI63:DI63)</f>
        <v>311875.59999999998</v>
      </c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>
        <f>BG63</f>
        <v>311875.59999999998</v>
      </c>
      <c r="DF63" s="13"/>
      <c r="DG63" s="13"/>
      <c r="DH63" s="13"/>
      <c r="DI63" s="13"/>
      <c r="DJ63" s="13">
        <f>'2023-2025 mjcc'!O73</f>
        <v>320086.59999999998</v>
      </c>
      <c r="DK63" s="13">
        <f>SUM(DL63:FL63)</f>
        <v>320086.59999999998</v>
      </c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>
        <f>DJ63</f>
        <v>320086.59999999998</v>
      </c>
      <c r="FI63" s="13"/>
      <c r="FJ63" s="13"/>
      <c r="FK63" s="13"/>
      <c r="FL63" s="13"/>
      <c r="FM63" s="13">
        <f>'2023-2025 mjcc'!P73</f>
        <v>0</v>
      </c>
      <c r="FN63" s="13">
        <f>SUM(FO63:HO63)</f>
        <v>0</v>
      </c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>
        <f>FM63</f>
        <v>0</v>
      </c>
      <c r="HL63" s="13"/>
      <c r="HM63" s="13"/>
      <c r="HN63" s="13"/>
      <c r="HO63" s="13"/>
      <c r="HP63" s="13">
        <f>'2023-2025 mjcc'!Q73</f>
        <v>0</v>
      </c>
      <c r="HQ63" s="13">
        <f t="shared" si="5"/>
        <v>0</v>
      </c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>
        <f>HP63</f>
        <v>0</v>
      </c>
      <c r="JO63" s="13"/>
      <c r="JP63" s="13"/>
      <c r="JQ63" s="13"/>
      <c r="JR63" s="13"/>
    </row>
    <row r="64" spans="1:278" ht="24.75" customHeight="1">
      <c r="A64" s="3">
        <f>'2023-2025 mjcc'!G74</f>
        <v>1102</v>
      </c>
      <c r="B64" s="6"/>
      <c r="C64" s="30" t="str">
        <f>'2023-2025 mjcc'!I74</f>
        <v xml:space="preserve"> Կենսաթոշակային ապահովություն </v>
      </c>
      <c r="D64" s="14">
        <f>'2023-2025 mjcc'!M74</f>
        <v>377573071.30999994</v>
      </c>
      <c r="E64" s="14">
        <f>SUM(E65:E72)</f>
        <v>377582994.70999992</v>
      </c>
      <c r="F64" s="14">
        <f t="shared" ref="F64:BF64" si="68">SUM(F65:F72)</f>
        <v>0</v>
      </c>
      <c r="G64" s="14">
        <f t="shared" si="68"/>
        <v>0</v>
      </c>
      <c r="H64" s="14">
        <f t="shared" si="68"/>
        <v>0</v>
      </c>
      <c r="I64" s="14">
        <f t="shared" si="68"/>
        <v>0</v>
      </c>
      <c r="J64" s="14">
        <f t="shared" si="68"/>
        <v>0</v>
      </c>
      <c r="K64" s="14">
        <f t="shared" si="68"/>
        <v>0</v>
      </c>
      <c r="L64" s="14">
        <f t="shared" si="68"/>
        <v>1156452.4099999999</v>
      </c>
      <c r="M64" s="14">
        <f t="shared" si="68"/>
        <v>0</v>
      </c>
      <c r="N64" s="14">
        <f t="shared" si="68"/>
        <v>0</v>
      </c>
      <c r="O64" s="14">
        <f t="shared" si="68"/>
        <v>0</v>
      </c>
      <c r="P64" s="14">
        <f t="shared" si="68"/>
        <v>0</v>
      </c>
      <c r="Q64" s="14">
        <f t="shared" si="68"/>
        <v>58140</v>
      </c>
      <c r="R64" s="14">
        <f t="shared" si="68"/>
        <v>0</v>
      </c>
      <c r="S64" s="14">
        <f t="shared" si="68"/>
        <v>770</v>
      </c>
      <c r="T64" s="14">
        <f t="shared" si="68"/>
        <v>0</v>
      </c>
      <c r="U64" s="14">
        <f t="shared" si="68"/>
        <v>0</v>
      </c>
      <c r="V64" s="14">
        <f t="shared" si="68"/>
        <v>0</v>
      </c>
      <c r="W64" s="14">
        <f t="shared" si="68"/>
        <v>0</v>
      </c>
      <c r="X64" s="14">
        <f t="shared" si="68"/>
        <v>0</v>
      </c>
      <c r="Y64" s="14">
        <f t="shared" si="68"/>
        <v>0</v>
      </c>
      <c r="Z64" s="14">
        <f t="shared" si="68"/>
        <v>0</v>
      </c>
      <c r="AA64" s="14">
        <f t="shared" si="68"/>
        <v>0</v>
      </c>
      <c r="AB64" s="14">
        <f t="shared" si="68"/>
        <v>0</v>
      </c>
      <c r="AC64" s="14">
        <f t="shared" si="68"/>
        <v>0</v>
      </c>
      <c r="AD64" s="14">
        <f t="shared" si="68"/>
        <v>0</v>
      </c>
      <c r="AE64" s="14">
        <f t="shared" si="68"/>
        <v>0</v>
      </c>
      <c r="AF64" s="14">
        <f t="shared" si="68"/>
        <v>0</v>
      </c>
      <c r="AG64" s="14">
        <f t="shared" si="68"/>
        <v>0</v>
      </c>
      <c r="AH64" s="14">
        <f t="shared" si="68"/>
        <v>0</v>
      </c>
      <c r="AI64" s="14">
        <f t="shared" si="68"/>
        <v>0</v>
      </c>
      <c r="AJ64" s="14">
        <f t="shared" si="68"/>
        <v>0</v>
      </c>
      <c r="AK64" s="14">
        <f t="shared" si="68"/>
        <v>9923.4</v>
      </c>
      <c r="AL64" s="14">
        <f t="shared" si="68"/>
        <v>0</v>
      </c>
      <c r="AM64" s="14">
        <f t="shared" si="68"/>
        <v>0</v>
      </c>
      <c r="AN64" s="14">
        <f t="shared" si="68"/>
        <v>0</v>
      </c>
      <c r="AO64" s="14">
        <f t="shared" si="68"/>
        <v>0</v>
      </c>
      <c r="AP64" s="14">
        <f t="shared" si="68"/>
        <v>0</v>
      </c>
      <c r="AQ64" s="14">
        <f t="shared" si="68"/>
        <v>0</v>
      </c>
      <c r="AR64" s="14">
        <f t="shared" si="68"/>
        <v>0</v>
      </c>
      <c r="AS64" s="14">
        <f t="shared" si="68"/>
        <v>0</v>
      </c>
      <c r="AT64" s="14">
        <f t="shared" si="68"/>
        <v>0</v>
      </c>
      <c r="AU64" s="14">
        <f t="shared" si="68"/>
        <v>0</v>
      </c>
      <c r="AV64" s="14">
        <f t="shared" si="68"/>
        <v>0</v>
      </c>
      <c r="AW64" s="14">
        <f t="shared" si="68"/>
        <v>376357708.89999998</v>
      </c>
      <c r="AX64" s="14">
        <f t="shared" si="68"/>
        <v>0</v>
      </c>
      <c r="AY64" s="14">
        <f t="shared" si="68"/>
        <v>0</v>
      </c>
      <c r="AZ64" s="14">
        <f t="shared" si="68"/>
        <v>0</v>
      </c>
      <c r="BA64" s="14">
        <f t="shared" si="68"/>
        <v>0</v>
      </c>
      <c r="BB64" s="14">
        <f t="shared" si="68"/>
        <v>0</v>
      </c>
      <c r="BC64" s="14">
        <f t="shared" si="68"/>
        <v>0</v>
      </c>
      <c r="BD64" s="14">
        <f t="shared" si="68"/>
        <v>0</v>
      </c>
      <c r="BE64" s="14">
        <f t="shared" si="68"/>
        <v>0</v>
      </c>
      <c r="BF64" s="14">
        <f t="shared" si="68"/>
        <v>0</v>
      </c>
      <c r="BG64" s="14">
        <f>'2023-2025 mjcc'!N74</f>
        <v>384452836.60000002</v>
      </c>
      <c r="BH64" s="14">
        <f t="shared" ref="BH64:CM64" si="69">SUM(BH65:BH72)</f>
        <v>384452836.60000002</v>
      </c>
      <c r="BI64" s="14">
        <f t="shared" si="69"/>
        <v>0</v>
      </c>
      <c r="BJ64" s="14">
        <f t="shared" si="69"/>
        <v>0</v>
      </c>
      <c r="BK64" s="14">
        <f t="shared" si="69"/>
        <v>0</v>
      </c>
      <c r="BL64" s="14">
        <f t="shared" si="69"/>
        <v>0</v>
      </c>
      <c r="BM64" s="14">
        <f t="shared" si="69"/>
        <v>0</v>
      </c>
      <c r="BN64" s="14">
        <f t="shared" si="69"/>
        <v>0</v>
      </c>
      <c r="BO64" s="14">
        <f t="shared" si="69"/>
        <v>854452.6</v>
      </c>
      <c r="BP64" s="14">
        <f t="shared" si="69"/>
        <v>0</v>
      </c>
      <c r="BQ64" s="14">
        <f t="shared" si="69"/>
        <v>0</v>
      </c>
      <c r="BR64" s="14">
        <f t="shared" si="69"/>
        <v>0</v>
      </c>
      <c r="BS64" s="14">
        <f t="shared" si="69"/>
        <v>0</v>
      </c>
      <c r="BT64" s="14">
        <f t="shared" si="69"/>
        <v>67560</v>
      </c>
      <c r="BU64" s="14">
        <f t="shared" si="69"/>
        <v>0</v>
      </c>
      <c r="BV64" s="14">
        <f t="shared" si="69"/>
        <v>500</v>
      </c>
      <c r="BW64" s="14">
        <f t="shared" si="69"/>
        <v>0</v>
      </c>
      <c r="BX64" s="14">
        <f t="shared" si="69"/>
        <v>0</v>
      </c>
      <c r="BY64" s="14">
        <f t="shared" si="69"/>
        <v>0</v>
      </c>
      <c r="BZ64" s="14">
        <f t="shared" si="69"/>
        <v>0</v>
      </c>
      <c r="CA64" s="14">
        <f t="shared" si="69"/>
        <v>0</v>
      </c>
      <c r="CB64" s="14">
        <f t="shared" si="69"/>
        <v>0</v>
      </c>
      <c r="CC64" s="14">
        <f t="shared" si="69"/>
        <v>0</v>
      </c>
      <c r="CD64" s="14">
        <f t="shared" si="69"/>
        <v>0</v>
      </c>
      <c r="CE64" s="14">
        <f t="shared" si="69"/>
        <v>0</v>
      </c>
      <c r="CF64" s="14">
        <f t="shared" si="69"/>
        <v>0</v>
      </c>
      <c r="CG64" s="14">
        <f t="shared" si="69"/>
        <v>0</v>
      </c>
      <c r="CH64" s="14">
        <f t="shared" si="69"/>
        <v>0</v>
      </c>
      <c r="CI64" s="14">
        <f t="shared" si="69"/>
        <v>0</v>
      </c>
      <c r="CJ64" s="14">
        <f t="shared" si="69"/>
        <v>0</v>
      </c>
      <c r="CK64" s="14">
        <f t="shared" si="69"/>
        <v>0</v>
      </c>
      <c r="CL64" s="14">
        <f t="shared" si="69"/>
        <v>0</v>
      </c>
      <c r="CM64" s="14">
        <f t="shared" si="69"/>
        <v>0</v>
      </c>
      <c r="CN64" s="14">
        <f t="shared" ref="CN64:DI64" si="70">SUM(CN65:CN72)</f>
        <v>0</v>
      </c>
      <c r="CO64" s="14">
        <f t="shared" si="70"/>
        <v>0</v>
      </c>
      <c r="CP64" s="14">
        <f t="shared" si="70"/>
        <v>0</v>
      </c>
      <c r="CQ64" s="14">
        <f t="shared" si="70"/>
        <v>0</v>
      </c>
      <c r="CR64" s="14">
        <f t="shared" si="70"/>
        <v>0</v>
      </c>
      <c r="CS64" s="14">
        <f t="shared" si="70"/>
        <v>0</v>
      </c>
      <c r="CT64" s="14">
        <f t="shared" si="70"/>
        <v>0</v>
      </c>
      <c r="CU64" s="14">
        <f t="shared" si="70"/>
        <v>0</v>
      </c>
      <c r="CV64" s="14">
        <f t="shared" si="70"/>
        <v>0</v>
      </c>
      <c r="CW64" s="14">
        <f t="shared" si="70"/>
        <v>0</v>
      </c>
      <c r="CX64" s="14">
        <f t="shared" si="70"/>
        <v>0</v>
      </c>
      <c r="CY64" s="14">
        <f t="shared" si="70"/>
        <v>0</v>
      </c>
      <c r="CZ64" s="14">
        <f t="shared" si="70"/>
        <v>383530324</v>
      </c>
      <c r="DA64" s="14">
        <f t="shared" si="70"/>
        <v>0</v>
      </c>
      <c r="DB64" s="14">
        <f t="shared" si="70"/>
        <v>0</v>
      </c>
      <c r="DC64" s="14">
        <f t="shared" si="70"/>
        <v>0</v>
      </c>
      <c r="DD64" s="14">
        <f t="shared" si="70"/>
        <v>0</v>
      </c>
      <c r="DE64" s="14">
        <f t="shared" si="70"/>
        <v>0</v>
      </c>
      <c r="DF64" s="14">
        <f t="shared" si="70"/>
        <v>0</v>
      </c>
      <c r="DG64" s="14">
        <f t="shared" si="70"/>
        <v>0</v>
      </c>
      <c r="DH64" s="14">
        <f t="shared" si="70"/>
        <v>0</v>
      </c>
      <c r="DI64" s="14">
        <f t="shared" si="70"/>
        <v>0</v>
      </c>
      <c r="DJ64" s="14">
        <f>'2023-2025 mjcc'!O74</f>
        <v>422592370</v>
      </c>
      <c r="DK64" s="14">
        <f t="shared" ref="DK64:EP64" si="71">SUM(DK65:DK72)</f>
        <v>422592370</v>
      </c>
      <c r="DL64" s="14">
        <f t="shared" si="71"/>
        <v>0</v>
      </c>
      <c r="DM64" s="14">
        <f t="shared" si="71"/>
        <v>0</v>
      </c>
      <c r="DN64" s="14">
        <f t="shared" si="71"/>
        <v>0</v>
      </c>
      <c r="DO64" s="14">
        <f t="shared" si="71"/>
        <v>0</v>
      </c>
      <c r="DP64" s="14">
        <f t="shared" si="71"/>
        <v>0</v>
      </c>
      <c r="DQ64" s="14">
        <f t="shared" si="71"/>
        <v>0</v>
      </c>
      <c r="DR64" s="14">
        <f t="shared" si="71"/>
        <v>877360</v>
      </c>
      <c r="DS64" s="14">
        <f t="shared" si="71"/>
        <v>0</v>
      </c>
      <c r="DT64" s="14">
        <f t="shared" si="71"/>
        <v>0</v>
      </c>
      <c r="DU64" s="14">
        <f t="shared" si="71"/>
        <v>0</v>
      </c>
      <c r="DV64" s="14">
        <f t="shared" si="71"/>
        <v>0</v>
      </c>
      <c r="DW64" s="14">
        <f t="shared" si="71"/>
        <v>72400</v>
      </c>
      <c r="DX64" s="14">
        <f t="shared" si="71"/>
        <v>0</v>
      </c>
      <c r="DY64" s="14">
        <f t="shared" si="71"/>
        <v>750</v>
      </c>
      <c r="DZ64" s="14">
        <f t="shared" si="71"/>
        <v>0</v>
      </c>
      <c r="EA64" s="14">
        <f t="shared" si="71"/>
        <v>0</v>
      </c>
      <c r="EB64" s="14">
        <f t="shared" si="71"/>
        <v>0</v>
      </c>
      <c r="EC64" s="14">
        <f t="shared" si="71"/>
        <v>0</v>
      </c>
      <c r="ED64" s="14">
        <f t="shared" si="71"/>
        <v>0</v>
      </c>
      <c r="EE64" s="14">
        <f t="shared" si="71"/>
        <v>0</v>
      </c>
      <c r="EF64" s="14">
        <f t="shared" si="71"/>
        <v>0</v>
      </c>
      <c r="EG64" s="14">
        <f t="shared" si="71"/>
        <v>0</v>
      </c>
      <c r="EH64" s="14">
        <f t="shared" si="71"/>
        <v>0</v>
      </c>
      <c r="EI64" s="14">
        <f t="shared" si="71"/>
        <v>0</v>
      </c>
      <c r="EJ64" s="14">
        <f t="shared" si="71"/>
        <v>0</v>
      </c>
      <c r="EK64" s="14">
        <f t="shared" si="71"/>
        <v>0</v>
      </c>
      <c r="EL64" s="14">
        <f t="shared" si="71"/>
        <v>0</v>
      </c>
      <c r="EM64" s="14">
        <f t="shared" si="71"/>
        <v>0</v>
      </c>
      <c r="EN64" s="14">
        <f t="shared" si="71"/>
        <v>0</v>
      </c>
      <c r="EO64" s="14">
        <f t="shared" si="71"/>
        <v>0</v>
      </c>
      <c r="EP64" s="14">
        <f t="shared" si="71"/>
        <v>0</v>
      </c>
      <c r="EQ64" s="14">
        <f t="shared" ref="EQ64:FL64" si="72">SUM(EQ65:EQ72)</f>
        <v>0</v>
      </c>
      <c r="ER64" s="14">
        <f t="shared" si="72"/>
        <v>0</v>
      </c>
      <c r="ES64" s="14">
        <f t="shared" si="72"/>
        <v>0</v>
      </c>
      <c r="ET64" s="14">
        <f t="shared" si="72"/>
        <v>0</v>
      </c>
      <c r="EU64" s="14">
        <f t="shared" si="72"/>
        <v>0</v>
      </c>
      <c r="EV64" s="14">
        <f t="shared" si="72"/>
        <v>0</v>
      </c>
      <c r="EW64" s="14">
        <f t="shared" si="72"/>
        <v>0</v>
      </c>
      <c r="EX64" s="14">
        <f t="shared" si="72"/>
        <v>0</v>
      </c>
      <c r="EY64" s="14">
        <f t="shared" si="72"/>
        <v>0</v>
      </c>
      <c r="EZ64" s="14">
        <f t="shared" si="72"/>
        <v>0</v>
      </c>
      <c r="FA64" s="14">
        <f t="shared" si="72"/>
        <v>0</v>
      </c>
      <c r="FB64" s="14">
        <f t="shared" si="72"/>
        <v>0</v>
      </c>
      <c r="FC64" s="14">
        <f t="shared" si="72"/>
        <v>421641860</v>
      </c>
      <c r="FD64" s="14">
        <f t="shared" si="72"/>
        <v>0</v>
      </c>
      <c r="FE64" s="14">
        <f t="shared" si="72"/>
        <v>0</v>
      </c>
      <c r="FF64" s="14">
        <f t="shared" si="72"/>
        <v>0</v>
      </c>
      <c r="FG64" s="14">
        <f t="shared" si="72"/>
        <v>0</v>
      </c>
      <c r="FH64" s="14">
        <f t="shared" si="72"/>
        <v>0</v>
      </c>
      <c r="FI64" s="14">
        <f t="shared" si="72"/>
        <v>0</v>
      </c>
      <c r="FJ64" s="14">
        <f t="shared" si="72"/>
        <v>0</v>
      </c>
      <c r="FK64" s="14">
        <f t="shared" si="72"/>
        <v>0</v>
      </c>
      <c r="FL64" s="14">
        <f t="shared" si="72"/>
        <v>0</v>
      </c>
      <c r="FM64" s="14">
        <f>'2023-2025 mjcc'!P74</f>
        <v>470140860</v>
      </c>
      <c r="FN64" s="14">
        <f t="shared" ref="FN64:GS64" si="73">SUM(FN65:FN72)</f>
        <v>470140860</v>
      </c>
      <c r="FO64" s="14">
        <f t="shared" si="73"/>
        <v>0</v>
      </c>
      <c r="FP64" s="14">
        <f t="shared" si="73"/>
        <v>0</v>
      </c>
      <c r="FQ64" s="14">
        <f t="shared" si="73"/>
        <v>0</v>
      </c>
      <c r="FR64" s="14">
        <f t="shared" si="73"/>
        <v>0</v>
      </c>
      <c r="FS64" s="14">
        <f t="shared" si="73"/>
        <v>0</v>
      </c>
      <c r="FT64" s="14">
        <f t="shared" si="73"/>
        <v>0</v>
      </c>
      <c r="FU64" s="14">
        <f t="shared" si="73"/>
        <v>786210</v>
      </c>
      <c r="FV64" s="14">
        <f t="shared" si="73"/>
        <v>0</v>
      </c>
      <c r="FW64" s="14">
        <f t="shared" si="73"/>
        <v>0</v>
      </c>
      <c r="FX64" s="14">
        <f t="shared" si="73"/>
        <v>0</v>
      </c>
      <c r="FY64" s="14">
        <f t="shared" si="73"/>
        <v>0</v>
      </c>
      <c r="FZ64" s="14">
        <f t="shared" si="73"/>
        <v>72400</v>
      </c>
      <c r="GA64" s="14">
        <f t="shared" si="73"/>
        <v>0</v>
      </c>
      <c r="GB64" s="14">
        <f t="shared" si="73"/>
        <v>750</v>
      </c>
      <c r="GC64" s="14">
        <f t="shared" si="73"/>
        <v>0</v>
      </c>
      <c r="GD64" s="14">
        <f t="shared" si="73"/>
        <v>0</v>
      </c>
      <c r="GE64" s="14">
        <f t="shared" si="73"/>
        <v>0</v>
      </c>
      <c r="GF64" s="14">
        <f t="shared" si="73"/>
        <v>0</v>
      </c>
      <c r="GG64" s="14">
        <f t="shared" si="73"/>
        <v>0</v>
      </c>
      <c r="GH64" s="14">
        <f t="shared" si="73"/>
        <v>0</v>
      </c>
      <c r="GI64" s="14">
        <f t="shared" si="73"/>
        <v>0</v>
      </c>
      <c r="GJ64" s="14">
        <f t="shared" si="73"/>
        <v>0</v>
      </c>
      <c r="GK64" s="14">
        <f t="shared" si="73"/>
        <v>0</v>
      </c>
      <c r="GL64" s="14">
        <f t="shared" si="73"/>
        <v>0</v>
      </c>
      <c r="GM64" s="14">
        <f t="shared" si="73"/>
        <v>0</v>
      </c>
      <c r="GN64" s="14">
        <f t="shared" si="73"/>
        <v>0</v>
      </c>
      <c r="GO64" s="14">
        <f t="shared" si="73"/>
        <v>0</v>
      </c>
      <c r="GP64" s="14">
        <f t="shared" si="73"/>
        <v>0</v>
      </c>
      <c r="GQ64" s="14">
        <f t="shared" si="73"/>
        <v>0</v>
      </c>
      <c r="GR64" s="14">
        <f t="shared" si="73"/>
        <v>0</v>
      </c>
      <c r="GS64" s="14">
        <f t="shared" si="73"/>
        <v>0</v>
      </c>
      <c r="GT64" s="14">
        <f t="shared" ref="GT64:HO64" si="74">SUM(GT65:GT72)</f>
        <v>0</v>
      </c>
      <c r="GU64" s="14">
        <f t="shared" si="74"/>
        <v>0</v>
      </c>
      <c r="GV64" s="14">
        <f t="shared" si="74"/>
        <v>0</v>
      </c>
      <c r="GW64" s="14">
        <f t="shared" si="74"/>
        <v>0</v>
      </c>
      <c r="GX64" s="14">
        <f t="shared" si="74"/>
        <v>0</v>
      </c>
      <c r="GY64" s="14">
        <f t="shared" si="74"/>
        <v>0</v>
      </c>
      <c r="GZ64" s="14">
        <f t="shared" si="74"/>
        <v>0</v>
      </c>
      <c r="HA64" s="14">
        <f t="shared" si="74"/>
        <v>0</v>
      </c>
      <c r="HB64" s="14">
        <f t="shared" si="74"/>
        <v>0</v>
      </c>
      <c r="HC64" s="14">
        <f t="shared" si="74"/>
        <v>0</v>
      </c>
      <c r="HD64" s="14">
        <f t="shared" si="74"/>
        <v>0</v>
      </c>
      <c r="HE64" s="14">
        <f t="shared" si="74"/>
        <v>0</v>
      </c>
      <c r="HF64" s="14">
        <f t="shared" si="74"/>
        <v>469281500</v>
      </c>
      <c r="HG64" s="14">
        <f t="shared" si="74"/>
        <v>0</v>
      </c>
      <c r="HH64" s="14">
        <f t="shared" si="74"/>
        <v>0</v>
      </c>
      <c r="HI64" s="14">
        <f t="shared" si="74"/>
        <v>0</v>
      </c>
      <c r="HJ64" s="14">
        <f t="shared" si="74"/>
        <v>0</v>
      </c>
      <c r="HK64" s="14">
        <f t="shared" si="74"/>
        <v>0</v>
      </c>
      <c r="HL64" s="14">
        <f t="shared" si="74"/>
        <v>0</v>
      </c>
      <c r="HM64" s="14">
        <f t="shared" si="74"/>
        <v>0</v>
      </c>
      <c r="HN64" s="14">
        <f t="shared" si="74"/>
        <v>0</v>
      </c>
      <c r="HO64" s="14">
        <f t="shared" si="74"/>
        <v>0</v>
      </c>
      <c r="HP64" s="14">
        <f>'2023-2025 mjcc'!Q74</f>
        <v>516143846</v>
      </c>
      <c r="HQ64" s="14">
        <f t="shared" ref="HQ64:JR64" si="75">SUM(HQ65:HQ72)</f>
        <v>516143846</v>
      </c>
      <c r="HR64" s="14">
        <f t="shared" si="75"/>
        <v>0</v>
      </c>
      <c r="HS64" s="14">
        <f t="shared" si="75"/>
        <v>0</v>
      </c>
      <c r="HT64" s="14">
        <f t="shared" si="75"/>
        <v>0</v>
      </c>
      <c r="HU64" s="14">
        <f t="shared" si="75"/>
        <v>0</v>
      </c>
      <c r="HV64" s="14">
        <f t="shared" si="75"/>
        <v>0</v>
      </c>
      <c r="HW64" s="14">
        <f t="shared" si="75"/>
        <v>0</v>
      </c>
      <c r="HX64" s="14">
        <f t="shared" si="75"/>
        <v>650080</v>
      </c>
      <c r="HY64" s="14">
        <f t="shared" si="75"/>
        <v>0</v>
      </c>
      <c r="HZ64" s="14">
        <f t="shared" si="75"/>
        <v>0</v>
      </c>
      <c r="IA64" s="14">
        <f t="shared" si="75"/>
        <v>0</v>
      </c>
      <c r="IB64" s="14">
        <f t="shared" si="75"/>
        <v>0</v>
      </c>
      <c r="IC64" s="14">
        <f t="shared" si="75"/>
        <v>72400</v>
      </c>
      <c r="ID64" s="14">
        <f t="shared" si="75"/>
        <v>0</v>
      </c>
      <c r="IE64" s="14">
        <f t="shared" si="75"/>
        <v>750</v>
      </c>
      <c r="IF64" s="14">
        <f t="shared" si="75"/>
        <v>0</v>
      </c>
      <c r="IG64" s="14">
        <f t="shared" si="75"/>
        <v>0</v>
      </c>
      <c r="IH64" s="14">
        <f t="shared" si="75"/>
        <v>0</v>
      </c>
      <c r="II64" s="14">
        <f t="shared" si="75"/>
        <v>0</v>
      </c>
      <c r="IJ64" s="14">
        <f t="shared" si="75"/>
        <v>0</v>
      </c>
      <c r="IK64" s="14">
        <f t="shared" si="75"/>
        <v>0</v>
      </c>
      <c r="IL64" s="14">
        <f t="shared" si="75"/>
        <v>0</v>
      </c>
      <c r="IM64" s="14">
        <f t="shared" si="75"/>
        <v>0</v>
      </c>
      <c r="IN64" s="14">
        <f t="shared" si="75"/>
        <v>0</v>
      </c>
      <c r="IO64" s="14">
        <f t="shared" si="75"/>
        <v>0</v>
      </c>
      <c r="IP64" s="14">
        <f t="shared" si="75"/>
        <v>0</v>
      </c>
      <c r="IQ64" s="14">
        <f t="shared" si="75"/>
        <v>0</v>
      </c>
      <c r="IR64" s="14">
        <f t="shared" si="75"/>
        <v>0</v>
      </c>
      <c r="IS64" s="14">
        <f t="shared" si="75"/>
        <v>0</v>
      </c>
      <c r="IT64" s="14">
        <f t="shared" si="75"/>
        <v>0</v>
      </c>
      <c r="IU64" s="14">
        <f t="shared" si="75"/>
        <v>0</v>
      </c>
      <c r="IV64" s="14">
        <f t="shared" si="75"/>
        <v>0</v>
      </c>
      <c r="IW64" s="14">
        <f t="shared" si="75"/>
        <v>0</v>
      </c>
      <c r="IX64" s="14">
        <f t="shared" si="75"/>
        <v>0</v>
      </c>
      <c r="IY64" s="14">
        <f t="shared" si="75"/>
        <v>0</v>
      </c>
      <c r="IZ64" s="14">
        <f t="shared" si="75"/>
        <v>0</v>
      </c>
      <c r="JA64" s="14">
        <f t="shared" si="75"/>
        <v>0</v>
      </c>
      <c r="JB64" s="14">
        <f t="shared" si="75"/>
        <v>0</v>
      </c>
      <c r="JC64" s="14">
        <f t="shared" si="75"/>
        <v>0</v>
      </c>
      <c r="JD64" s="14">
        <f t="shared" si="75"/>
        <v>0</v>
      </c>
      <c r="JE64" s="14">
        <f t="shared" si="75"/>
        <v>0</v>
      </c>
      <c r="JF64" s="14">
        <f t="shared" si="75"/>
        <v>0</v>
      </c>
      <c r="JG64" s="14">
        <f t="shared" si="75"/>
        <v>0</v>
      </c>
      <c r="JH64" s="14">
        <f t="shared" si="75"/>
        <v>0</v>
      </c>
      <c r="JI64" s="14">
        <f t="shared" si="75"/>
        <v>515420616</v>
      </c>
      <c r="JJ64" s="14">
        <f t="shared" si="75"/>
        <v>0</v>
      </c>
      <c r="JK64" s="14">
        <f t="shared" si="75"/>
        <v>0</v>
      </c>
      <c r="JL64" s="14">
        <f t="shared" si="75"/>
        <v>0</v>
      </c>
      <c r="JM64" s="14">
        <f t="shared" si="75"/>
        <v>0</v>
      </c>
      <c r="JN64" s="14">
        <f t="shared" si="75"/>
        <v>0</v>
      </c>
      <c r="JO64" s="14">
        <f t="shared" si="75"/>
        <v>0</v>
      </c>
      <c r="JP64" s="14">
        <f t="shared" si="75"/>
        <v>0</v>
      </c>
      <c r="JQ64" s="14">
        <f t="shared" si="75"/>
        <v>0</v>
      </c>
      <c r="JR64" s="14">
        <f t="shared" si="75"/>
        <v>0</v>
      </c>
    </row>
    <row r="65" spans="1:278" ht="45">
      <c r="A65" s="4"/>
      <c r="B65" s="16" t="str">
        <f>'2023-2025 mjcc'!H75</f>
        <v xml:space="preserve"> 11001</v>
      </c>
      <c r="C65" s="12" t="str">
        <f>'2023-2025 mjcc'!I75</f>
        <v xml:space="preserve"> Կենսաթոշակների և այլ դրամական վճարների տրամադրման տեղեկատվական միասնական համակարգերի սպասարկում և շահագործում </v>
      </c>
      <c r="D65" s="13">
        <f>'2023-2025 mjcc'!M75</f>
        <v>58140</v>
      </c>
      <c r="E65" s="13">
        <f>SUM(F65:BF65)</f>
        <v>58140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>
        <f>D65</f>
        <v>58140</v>
      </c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>
        <f>'2023-2025 mjcc'!N75</f>
        <v>67560</v>
      </c>
      <c r="BH65" s="13">
        <f t="shared" ref="BH65:BH72" si="76">SUM(BI65:DI65)</f>
        <v>67560</v>
      </c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>
        <f>BG65</f>
        <v>67560</v>
      </c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>
        <f>'2023-2025 mjcc'!O75</f>
        <v>72400</v>
      </c>
      <c r="DK65" s="13">
        <f t="shared" ref="DK65:DK72" si="77">SUM(DL65:FL65)</f>
        <v>72400</v>
      </c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>
        <f>DJ65</f>
        <v>72400</v>
      </c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>
        <f>'2023-2025 mjcc'!P75</f>
        <v>72400</v>
      </c>
      <c r="FN65" s="13">
        <f t="shared" ref="FN65:FN72" si="78">SUM(FO65:HO65)</f>
        <v>72400</v>
      </c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>
        <f>FM65</f>
        <v>72400</v>
      </c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>
        <f>'2023-2025 mjcc'!Q75</f>
        <v>72400</v>
      </c>
      <c r="HQ65" s="13">
        <f t="shared" si="5"/>
        <v>72400</v>
      </c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>
        <f>HP65</f>
        <v>72400</v>
      </c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</row>
    <row r="66" spans="1:278" ht="30">
      <c r="A66" s="4"/>
      <c r="B66" s="16" t="str">
        <f>'2023-2025 mjcc'!H76</f>
        <v xml:space="preserve"> 11002</v>
      </c>
      <c r="C66" s="12" t="str">
        <f>'2023-2025 mjcc'!I76</f>
        <v xml:space="preserve"> Կենսաթոշակների և այլ դրամական վճարների իրականացման ապահովում</v>
      </c>
      <c r="D66" s="13">
        <f>'2023-2025 mjcc'!M76</f>
        <v>1156452.4099999999</v>
      </c>
      <c r="E66" s="13">
        <f>SUM(F66:BF66)</f>
        <v>1156452.4099999999</v>
      </c>
      <c r="F66" s="13"/>
      <c r="G66" s="13"/>
      <c r="H66" s="13"/>
      <c r="I66" s="13"/>
      <c r="J66" s="13"/>
      <c r="K66" s="13"/>
      <c r="L66" s="13">
        <f>D66</f>
        <v>1156452.4099999999</v>
      </c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>
        <f>'2023-2025 mjcc'!N76</f>
        <v>854452.6</v>
      </c>
      <c r="BH66" s="13">
        <f t="shared" si="76"/>
        <v>854452.6</v>
      </c>
      <c r="BI66" s="13"/>
      <c r="BJ66" s="13"/>
      <c r="BK66" s="13"/>
      <c r="BL66" s="13"/>
      <c r="BM66" s="13"/>
      <c r="BN66" s="13"/>
      <c r="BO66" s="13">
        <f>BG66</f>
        <v>854452.6</v>
      </c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>
        <f>'2023-2025 mjcc'!O76</f>
        <v>877360</v>
      </c>
      <c r="DK66" s="13">
        <f t="shared" si="77"/>
        <v>877360</v>
      </c>
      <c r="DL66" s="13"/>
      <c r="DM66" s="13"/>
      <c r="DN66" s="13"/>
      <c r="DO66" s="13"/>
      <c r="DP66" s="13"/>
      <c r="DQ66" s="13"/>
      <c r="DR66" s="13">
        <f>DJ66</f>
        <v>877360</v>
      </c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>
        <f>'2023-2025 mjcc'!P76</f>
        <v>786210</v>
      </c>
      <c r="FN66" s="13">
        <f t="shared" si="78"/>
        <v>786210</v>
      </c>
      <c r="FO66" s="13"/>
      <c r="FP66" s="13"/>
      <c r="FQ66" s="13"/>
      <c r="FR66" s="13"/>
      <c r="FS66" s="13"/>
      <c r="FT66" s="13"/>
      <c r="FU66" s="13">
        <f>FM66</f>
        <v>786210</v>
      </c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>
        <f>'2023-2025 mjcc'!Q76</f>
        <v>650080</v>
      </c>
      <c r="HQ66" s="13">
        <f t="shared" si="5"/>
        <v>650080</v>
      </c>
      <c r="HR66" s="13"/>
      <c r="HS66" s="13"/>
      <c r="HT66" s="13"/>
      <c r="HU66" s="13"/>
      <c r="HV66" s="13"/>
      <c r="HW66" s="13"/>
      <c r="HX66" s="13">
        <f>HP66</f>
        <v>650080</v>
      </c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</row>
    <row r="67" spans="1:278">
      <c r="A67" s="4"/>
      <c r="B67" s="16" t="str">
        <f>'2023-2025 mjcc'!H77</f>
        <v xml:space="preserve"> 11003</v>
      </c>
      <c r="C67" s="12" t="str">
        <f>'2023-2025 mjcc'!I77</f>
        <v xml:space="preserve"> Կենսաթոշակների ձևաթղթերի տպագրություն</v>
      </c>
      <c r="D67" s="13">
        <f>'2023-2025 mjcc'!M77</f>
        <v>770</v>
      </c>
      <c r="E67" s="13">
        <f>SUM(F67:BF67)</f>
        <v>770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>
        <f>D67</f>
        <v>770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>
        <f>'2023-2025 mjcc'!N77</f>
        <v>500</v>
      </c>
      <c r="BH67" s="13">
        <f t="shared" si="76"/>
        <v>500</v>
      </c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>
        <f>BG67</f>
        <v>500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>
        <f>'2023-2025 mjcc'!O77</f>
        <v>750</v>
      </c>
      <c r="DK67" s="13">
        <f t="shared" si="77"/>
        <v>750</v>
      </c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>
        <f>DJ67</f>
        <v>750</v>
      </c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>
        <f>'2023-2025 mjcc'!P77</f>
        <v>750</v>
      </c>
      <c r="FN67" s="13">
        <f t="shared" si="78"/>
        <v>750</v>
      </c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>
        <f>FM67</f>
        <v>750</v>
      </c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>
        <f>'2023-2025 mjcc'!Q77</f>
        <v>750</v>
      </c>
      <c r="HQ67" s="13">
        <f t="shared" si="5"/>
        <v>750</v>
      </c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>
        <f>HP67</f>
        <v>750</v>
      </c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</row>
    <row r="68" spans="1:278" ht="30">
      <c r="A68" s="4"/>
      <c r="B68" s="16" t="str">
        <f>'2023-2025 mjcc'!H78</f>
        <v xml:space="preserve"> 12001</v>
      </c>
      <c r="C68" s="12" t="str">
        <f>'2023-2025 mjcc'!I78</f>
        <v xml:space="preserve"> Սպայական անձնակազմի և նրանց ընտանիքների անդամների կենսաթոշակներ</v>
      </c>
      <c r="D68" s="13">
        <f>'2023-2025 mjcc'!M78</f>
        <v>32587722.780000001</v>
      </c>
      <c r="E68" s="13">
        <f t="shared" ref="E68:E76" si="79">SUM(F68:BF68)</f>
        <v>32587722.780000001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>
        <f>D68</f>
        <v>32587722.780000001</v>
      </c>
      <c r="AX68" s="13"/>
      <c r="AY68" s="13"/>
      <c r="AZ68" s="13"/>
      <c r="BA68" s="13"/>
      <c r="BB68" s="13"/>
      <c r="BC68" s="13"/>
      <c r="BD68" s="13"/>
      <c r="BE68" s="13"/>
      <c r="BF68" s="13"/>
      <c r="BG68" s="13">
        <f>'2023-2025 mjcc'!N78</f>
        <v>33091000</v>
      </c>
      <c r="BH68" s="13">
        <f t="shared" si="76"/>
        <v>33091000</v>
      </c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>
        <f>BG68</f>
        <v>33091000</v>
      </c>
      <c r="DA68" s="13"/>
      <c r="DB68" s="13"/>
      <c r="DC68" s="13"/>
      <c r="DD68" s="13"/>
      <c r="DE68" s="13"/>
      <c r="DF68" s="13"/>
      <c r="DG68" s="13"/>
      <c r="DH68" s="13"/>
      <c r="DI68" s="13"/>
      <c r="DJ68" s="13">
        <f>'2023-2025 mjcc'!O78</f>
        <v>36272000</v>
      </c>
      <c r="DK68" s="13">
        <f t="shared" si="77"/>
        <v>36272000</v>
      </c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>
        <f>DJ68</f>
        <v>36272000</v>
      </c>
      <c r="FD68" s="13"/>
      <c r="FE68" s="13"/>
      <c r="FF68" s="13"/>
      <c r="FG68" s="13"/>
      <c r="FH68" s="13"/>
      <c r="FI68" s="13"/>
      <c r="FJ68" s="13"/>
      <c r="FK68" s="13"/>
      <c r="FL68" s="13"/>
      <c r="FM68" s="13">
        <f>'2023-2025 mjcc'!P78</f>
        <v>41236000</v>
      </c>
      <c r="FN68" s="13">
        <f t="shared" si="78"/>
        <v>41236000</v>
      </c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>
        <f>FM68</f>
        <v>41236000</v>
      </c>
      <c r="HG68" s="13"/>
      <c r="HH68" s="13"/>
      <c r="HI68" s="13"/>
      <c r="HJ68" s="13"/>
      <c r="HK68" s="13"/>
      <c r="HL68" s="13"/>
      <c r="HM68" s="13"/>
      <c r="HN68" s="13"/>
      <c r="HO68" s="13"/>
      <c r="HP68" s="13">
        <f>'2023-2025 mjcc'!Q78</f>
        <v>45574000</v>
      </c>
      <c r="HQ68" s="13">
        <f t="shared" si="5"/>
        <v>45574000</v>
      </c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  <c r="IW68" s="13"/>
      <c r="IX68" s="13"/>
      <c r="IY68" s="13"/>
      <c r="IZ68" s="13"/>
      <c r="JA68" s="13"/>
      <c r="JB68" s="13"/>
      <c r="JC68" s="13"/>
      <c r="JD68" s="13"/>
      <c r="JE68" s="13"/>
      <c r="JF68" s="13"/>
      <c r="JG68" s="13"/>
      <c r="JH68" s="13"/>
      <c r="JI68" s="13">
        <f>HP68</f>
        <v>45574000</v>
      </c>
      <c r="JJ68" s="13"/>
      <c r="JK68" s="13"/>
      <c r="JL68" s="13"/>
      <c r="JM68" s="13"/>
      <c r="JN68" s="13"/>
      <c r="JO68" s="13"/>
      <c r="JP68" s="13"/>
      <c r="JQ68" s="13"/>
      <c r="JR68" s="13"/>
    </row>
    <row r="69" spans="1:278" ht="30">
      <c r="A69" s="4"/>
      <c r="B69" s="16" t="str">
        <f>'2023-2025 mjcc'!H79</f>
        <v xml:space="preserve"> 12002</v>
      </c>
      <c r="C69" s="12" t="str">
        <f>'2023-2025 mjcc'!I79</f>
        <v xml:space="preserve"> Շարքային զինծառայողների և նրանց ընտանիքների անդամների զինվորական կենսաթոշակներ</v>
      </c>
      <c r="D69" s="13">
        <f>'2023-2025 mjcc'!M79</f>
        <v>574259.72</v>
      </c>
      <c r="E69" s="13">
        <f t="shared" si="79"/>
        <v>574259.72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>
        <f>D69</f>
        <v>574259.72</v>
      </c>
      <c r="AX69" s="13"/>
      <c r="AY69" s="13"/>
      <c r="AZ69" s="13"/>
      <c r="BA69" s="13"/>
      <c r="BB69" s="13"/>
      <c r="BC69" s="13"/>
      <c r="BD69" s="13"/>
      <c r="BE69" s="13"/>
      <c r="BF69" s="13"/>
      <c r="BG69" s="13">
        <f>'2023-2025 mjcc'!N79</f>
        <v>619400</v>
      </c>
      <c r="BH69" s="13">
        <f t="shared" si="76"/>
        <v>619400</v>
      </c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>
        <f>BG69</f>
        <v>619400</v>
      </c>
      <c r="DA69" s="13"/>
      <c r="DB69" s="13"/>
      <c r="DC69" s="13"/>
      <c r="DD69" s="13"/>
      <c r="DE69" s="13"/>
      <c r="DF69" s="13"/>
      <c r="DG69" s="13"/>
      <c r="DH69" s="13"/>
      <c r="DI69" s="13"/>
      <c r="DJ69" s="13">
        <f>'2023-2025 mjcc'!O79</f>
        <v>622860</v>
      </c>
      <c r="DK69" s="13">
        <f t="shared" si="77"/>
        <v>622860</v>
      </c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>
        <f>DJ69</f>
        <v>622860</v>
      </c>
      <c r="FD69" s="13"/>
      <c r="FE69" s="13"/>
      <c r="FF69" s="13"/>
      <c r="FG69" s="13"/>
      <c r="FH69" s="13"/>
      <c r="FI69" s="13"/>
      <c r="FJ69" s="13"/>
      <c r="FK69" s="13"/>
      <c r="FL69" s="13"/>
      <c r="FM69" s="13">
        <f>'2023-2025 mjcc'!P79</f>
        <v>622500</v>
      </c>
      <c r="FN69" s="13">
        <f t="shared" si="78"/>
        <v>622500</v>
      </c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>
        <f>FM69</f>
        <v>622500</v>
      </c>
      <c r="HG69" s="13"/>
      <c r="HH69" s="13"/>
      <c r="HI69" s="13"/>
      <c r="HJ69" s="13"/>
      <c r="HK69" s="13"/>
      <c r="HL69" s="13"/>
      <c r="HM69" s="13"/>
      <c r="HN69" s="13"/>
      <c r="HO69" s="13"/>
      <c r="HP69" s="13">
        <f>'2023-2025 mjcc'!Q79</f>
        <v>605616</v>
      </c>
      <c r="HQ69" s="13">
        <f t="shared" si="5"/>
        <v>605616</v>
      </c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>
        <f>HP69</f>
        <v>605616</v>
      </c>
      <c r="JJ69" s="13"/>
      <c r="JK69" s="13"/>
      <c r="JL69" s="13"/>
      <c r="JM69" s="13"/>
      <c r="JN69" s="13"/>
      <c r="JO69" s="13"/>
      <c r="JP69" s="13"/>
      <c r="JQ69" s="13"/>
      <c r="JR69" s="13"/>
    </row>
    <row r="70" spans="1:278">
      <c r="A70" s="4"/>
      <c r="B70" s="16" t="str">
        <f>'2023-2025 mjcc'!H80</f>
        <v xml:space="preserve"> 12003</v>
      </c>
      <c r="C70" s="12" t="str">
        <f>'2023-2025 mjcc'!I80</f>
        <v xml:space="preserve"> Աշխատանքային կենսաթոշակներ</v>
      </c>
      <c r="D70" s="13">
        <f>'2023-2025 mjcc'!M80</f>
        <v>238611513.97999999</v>
      </c>
      <c r="E70" s="13">
        <f t="shared" si="79"/>
        <v>238621437.38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>
        <v>9923.4</v>
      </c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>
        <f>D70</f>
        <v>238611513.97999999</v>
      </c>
      <c r="AX70" s="13"/>
      <c r="AY70" s="13"/>
      <c r="AZ70" s="13"/>
      <c r="BA70" s="13"/>
      <c r="BB70" s="13"/>
      <c r="BC70" s="13"/>
      <c r="BD70" s="13"/>
      <c r="BE70" s="13"/>
      <c r="BF70" s="13"/>
      <c r="BG70" s="13">
        <f>'2023-2025 mjcc'!N80</f>
        <v>240610000</v>
      </c>
      <c r="BH70" s="13">
        <f t="shared" si="76"/>
        <v>240610000</v>
      </c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>
        <f>BG70</f>
        <v>240610000</v>
      </c>
      <c r="DA70" s="13"/>
      <c r="DB70" s="13"/>
      <c r="DC70" s="13"/>
      <c r="DD70" s="13"/>
      <c r="DE70" s="13"/>
      <c r="DF70" s="13"/>
      <c r="DG70" s="13"/>
      <c r="DH70" s="13"/>
      <c r="DI70" s="13"/>
      <c r="DJ70" s="13">
        <f>'2023-2025 mjcc'!O80</f>
        <v>267434000</v>
      </c>
      <c r="DK70" s="13">
        <f t="shared" si="77"/>
        <v>267434000</v>
      </c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>
        <f>DJ70</f>
        <v>267434000</v>
      </c>
      <c r="FD70" s="13"/>
      <c r="FE70" s="13"/>
      <c r="FF70" s="13"/>
      <c r="FG70" s="13"/>
      <c r="FH70" s="13"/>
      <c r="FI70" s="13"/>
      <c r="FJ70" s="13"/>
      <c r="FK70" s="13"/>
      <c r="FL70" s="13"/>
      <c r="FM70" s="13">
        <f>'2023-2025 mjcc'!P80</f>
        <v>301987000</v>
      </c>
      <c r="FN70" s="13">
        <f t="shared" si="78"/>
        <v>301987000</v>
      </c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>
        <f>FM70</f>
        <v>301987000</v>
      </c>
      <c r="HG70" s="13"/>
      <c r="HH70" s="13"/>
      <c r="HI70" s="13"/>
      <c r="HJ70" s="13"/>
      <c r="HK70" s="13"/>
      <c r="HL70" s="13"/>
      <c r="HM70" s="13"/>
      <c r="HN70" s="13"/>
      <c r="HO70" s="13"/>
      <c r="HP70" s="13">
        <f>'2023-2025 mjcc'!Q80</f>
        <v>335156000</v>
      </c>
      <c r="HQ70" s="13">
        <f t="shared" si="5"/>
        <v>335156000</v>
      </c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>
        <f>HP70</f>
        <v>335156000</v>
      </c>
      <c r="JJ70" s="13"/>
      <c r="JK70" s="13"/>
      <c r="JL70" s="13"/>
      <c r="JM70" s="13"/>
      <c r="JN70" s="13"/>
      <c r="JO70" s="13"/>
      <c r="JP70" s="13"/>
      <c r="JQ70" s="13"/>
      <c r="JR70" s="13"/>
    </row>
    <row r="71" spans="1:278">
      <c r="A71" s="4"/>
      <c r="B71" s="16" t="str">
        <f>'2023-2025 mjcc'!H81</f>
        <v xml:space="preserve"> 12004</v>
      </c>
      <c r="C71" s="12" t="str">
        <f>'2023-2025 mjcc'!I81</f>
        <v xml:space="preserve"> ՀՀ օրենքով նշանակված կենսաթոշակներ</v>
      </c>
      <c r="D71" s="13">
        <f>'2023-2025 mjcc'!M81</f>
        <v>2921485.46</v>
      </c>
      <c r="E71" s="13">
        <f t="shared" si="79"/>
        <v>2921485.46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>
        <f>D71</f>
        <v>2921485.46</v>
      </c>
      <c r="AX71" s="13"/>
      <c r="AY71" s="13"/>
      <c r="AZ71" s="13"/>
      <c r="BA71" s="13"/>
      <c r="BB71" s="13"/>
      <c r="BC71" s="13"/>
      <c r="BD71" s="13"/>
      <c r="BE71" s="13"/>
      <c r="BF71" s="13"/>
      <c r="BG71" s="13">
        <f>'2023-2025 mjcc'!N81</f>
        <v>3009924</v>
      </c>
      <c r="BH71" s="13">
        <f t="shared" si="76"/>
        <v>3009924</v>
      </c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>
        <f>BG71</f>
        <v>3009924</v>
      </c>
      <c r="DA71" s="13"/>
      <c r="DB71" s="13"/>
      <c r="DC71" s="13"/>
      <c r="DD71" s="13"/>
      <c r="DE71" s="13"/>
      <c r="DF71" s="13"/>
      <c r="DG71" s="13"/>
      <c r="DH71" s="13"/>
      <c r="DI71" s="13"/>
      <c r="DJ71" s="13">
        <f>'2023-2025 mjcc'!O81</f>
        <v>3213000</v>
      </c>
      <c r="DK71" s="13">
        <f t="shared" si="77"/>
        <v>3213000</v>
      </c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>
        <f>DJ71</f>
        <v>3213000</v>
      </c>
      <c r="FD71" s="13"/>
      <c r="FE71" s="13"/>
      <c r="FF71" s="13"/>
      <c r="FG71" s="13"/>
      <c r="FH71" s="13"/>
      <c r="FI71" s="13"/>
      <c r="FJ71" s="13"/>
      <c r="FK71" s="13"/>
      <c r="FL71" s="13"/>
      <c r="FM71" s="13">
        <f>'2023-2025 mjcc'!P81</f>
        <v>3336000</v>
      </c>
      <c r="FN71" s="13">
        <f t="shared" si="78"/>
        <v>3336000</v>
      </c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>
        <f>FM71</f>
        <v>3336000</v>
      </c>
      <c r="HG71" s="13"/>
      <c r="HH71" s="13"/>
      <c r="HI71" s="13"/>
      <c r="HJ71" s="13"/>
      <c r="HK71" s="13"/>
      <c r="HL71" s="13"/>
      <c r="HM71" s="13"/>
      <c r="HN71" s="13"/>
      <c r="HO71" s="13"/>
      <c r="HP71" s="13">
        <f>'2023-2025 mjcc'!Q81</f>
        <v>3485000</v>
      </c>
      <c r="HQ71" s="13">
        <f t="shared" si="5"/>
        <v>3485000</v>
      </c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>
        <f>HP71</f>
        <v>3485000</v>
      </c>
      <c r="JJ71" s="13"/>
      <c r="JK71" s="13"/>
      <c r="JL71" s="13"/>
      <c r="JM71" s="13"/>
      <c r="JN71" s="13"/>
      <c r="JO71" s="13"/>
      <c r="JP71" s="13"/>
      <c r="JQ71" s="13"/>
      <c r="JR71" s="13"/>
    </row>
    <row r="72" spans="1:278" ht="30">
      <c r="A72" s="4"/>
      <c r="B72" s="16" t="str">
        <f>'2023-2025 mjcc'!H82</f>
        <v xml:space="preserve"> 12005</v>
      </c>
      <c r="C72" s="12" t="str">
        <f>'2023-2025 mjcc'!I82</f>
        <v xml:space="preserve"> Կուտակային հատկացումներ մասնակցի կենսաթոշակային հաշվին</v>
      </c>
      <c r="D72" s="13">
        <f>'2023-2025 mjcc'!M82</f>
        <v>101662726.95999999</v>
      </c>
      <c r="E72" s="13">
        <f t="shared" si="79"/>
        <v>101662726.95999999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>
        <f>D72</f>
        <v>101662726.95999999</v>
      </c>
      <c r="AX72" s="13"/>
      <c r="AY72" s="13"/>
      <c r="AZ72" s="13"/>
      <c r="BA72" s="13"/>
      <c r="BB72" s="13"/>
      <c r="BC72" s="13"/>
      <c r="BD72" s="13"/>
      <c r="BE72" s="13"/>
      <c r="BF72" s="13"/>
      <c r="BG72" s="13">
        <f>'2023-2025 mjcc'!N82</f>
        <v>106200000</v>
      </c>
      <c r="BH72" s="13">
        <f t="shared" si="76"/>
        <v>106200000</v>
      </c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>
        <f>BG72</f>
        <v>106200000</v>
      </c>
      <c r="DA72" s="13"/>
      <c r="DB72" s="13"/>
      <c r="DC72" s="13"/>
      <c r="DD72" s="13"/>
      <c r="DE72" s="13"/>
      <c r="DF72" s="13"/>
      <c r="DG72" s="13"/>
      <c r="DH72" s="13"/>
      <c r="DI72" s="13"/>
      <c r="DJ72" s="13">
        <f>'2023-2025 mjcc'!O82</f>
        <v>114100000</v>
      </c>
      <c r="DK72" s="13">
        <f t="shared" si="77"/>
        <v>114100000</v>
      </c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>
        <f>DJ72</f>
        <v>114100000</v>
      </c>
      <c r="FD72" s="13"/>
      <c r="FE72" s="13"/>
      <c r="FF72" s="13"/>
      <c r="FG72" s="13"/>
      <c r="FH72" s="13"/>
      <c r="FI72" s="13"/>
      <c r="FJ72" s="13"/>
      <c r="FK72" s="13"/>
      <c r="FL72" s="13"/>
      <c r="FM72" s="13">
        <f>'2023-2025 mjcc'!P82</f>
        <v>122100000</v>
      </c>
      <c r="FN72" s="13">
        <f t="shared" si="78"/>
        <v>122100000</v>
      </c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>
        <f>FM72</f>
        <v>122100000</v>
      </c>
      <c r="HG72" s="13"/>
      <c r="HH72" s="13"/>
      <c r="HI72" s="13"/>
      <c r="HJ72" s="13"/>
      <c r="HK72" s="13"/>
      <c r="HL72" s="13"/>
      <c r="HM72" s="13"/>
      <c r="HN72" s="13"/>
      <c r="HO72" s="13"/>
      <c r="HP72" s="13">
        <f>'2023-2025 mjcc'!Q82</f>
        <v>130600000</v>
      </c>
      <c r="HQ72" s="13">
        <f t="shared" si="5"/>
        <v>130600000</v>
      </c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>
        <f>HP72</f>
        <v>130600000</v>
      </c>
      <c r="JJ72" s="13"/>
      <c r="JK72" s="13"/>
      <c r="JL72" s="13"/>
      <c r="JM72" s="13"/>
      <c r="JN72" s="13"/>
      <c r="JO72" s="13"/>
      <c r="JP72" s="13"/>
      <c r="JQ72" s="13"/>
      <c r="JR72" s="13"/>
    </row>
    <row r="73" spans="1:278" ht="24.75" customHeight="1">
      <c r="A73" s="3">
        <f>'2023-2025 mjcc'!G83</f>
        <v>1117</v>
      </c>
      <c r="B73" s="6"/>
      <c r="C73" s="30" t="str">
        <f>'2023-2025 mjcc'!I83</f>
        <v xml:space="preserve"> Սոցիալական պաշտպանության բնագավառում պետական քաղաքականության մշակում, ծրագրերի համակարգում և մոնիթորինգ </v>
      </c>
      <c r="D73" s="14">
        <f>'2023-2025 mjcc'!M83</f>
        <v>5959569.04</v>
      </c>
      <c r="E73" s="14">
        <f>SUM(E74:E78)</f>
        <v>5951688.1600000001</v>
      </c>
      <c r="F73" s="14">
        <f t="shared" ref="F73:BF73" si="80">SUM(F74:F78)</f>
        <v>794640.03</v>
      </c>
      <c r="G73" s="14">
        <f t="shared" si="80"/>
        <v>4070858.0600000005</v>
      </c>
      <c r="H73" s="14">
        <f t="shared" si="80"/>
        <v>315809.28999999998</v>
      </c>
      <c r="I73" s="14">
        <f t="shared" si="80"/>
        <v>0</v>
      </c>
      <c r="J73" s="14">
        <f t="shared" si="80"/>
        <v>113479.75</v>
      </c>
      <c r="K73" s="14">
        <f t="shared" si="80"/>
        <v>2935.16</v>
      </c>
      <c r="L73" s="14">
        <f t="shared" si="80"/>
        <v>91628.160000000003</v>
      </c>
      <c r="M73" s="14">
        <f t="shared" si="80"/>
        <v>1034</v>
      </c>
      <c r="N73" s="14">
        <f t="shared" si="80"/>
        <v>54991.519999999997</v>
      </c>
      <c r="O73" s="14">
        <f t="shared" si="80"/>
        <v>44589.919999999998</v>
      </c>
      <c r="P73" s="14">
        <f t="shared" si="80"/>
        <v>0</v>
      </c>
      <c r="Q73" s="14">
        <f t="shared" si="80"/>
        <v>3883</v>
      </c>
      <c r="R73" s="14">
        <f t="shared" si="80"/>
        <v>0</v>
      </c>
      <c r="S73" s="14">
        <f t="shared" si="80"/>
        <v>13528</v>
      </c>
      <c r="T73" s="14">
        <f t="shared" si="80"/>
        <v>0</v>
      </c>
      <c r="U73" s="14">
        <f t="shared" si="80"/>
        <v>1837.6799999999998</v>
      </c>
      <c r="V73" s="14">
        <f t="shared" si="80"/>
        <v>51322.34</v>
      </c>
      <c r="W73" s="14">
        <f t="shared" si="80"/>
        <v>0</v>
      </c>
      <c r="X73" s="14">
        <f t="shared" si="80"/>
        <v>1940.5500000000002</v>
      </c>
      <c r="Y73" s="14">
        <f t="shared" si="80"/>
        <v>12573.32</v>
      </c>
      <c r="Z73" s="14">
        <f t="shared" si="80"/>
        <v>35155.08</v>
      </c>
      <c r="AA73" s="14">
        <f t="shared" si="80"/>
        <v>10553.49</v>
      </c>
      <c r="AB73" s="14">
        <f t="shared" si="80"/>
        <v>6402.09</v>
      </c>
      <c r="AC73" s="14">
        <f t="shared" si="80"/>
        <v>2967</v>
      </c>
      <c r="AD73" s="14">
        <f t="shared" si="80"/>
        <v>0</v>
      </c>
      <c r="AE73" s="14">
        <f t="shared" si="80"/>
        <v>0</v>
      </c>
      <c r="AF73" s="14">
        <f t="shared" si="80"/>
        <v>384.9</v>
      </c>
      <c r="AG73" s="14">
        <f t="shared" si="80"/>
        <v>0</v>
      </c>
      <c r="AH73" s="14">
        <f t="shared" si="80"/>
        <v>0</v>
      </c>
      <c r="AI73" s="14">
        <f t="shared" si="80"/>
        <v>0</v>
      </c>
      <c r="AJ73" s="14">
        <f t="shared" si="80"/>
        <v>0</v>
      </c>
      <c r="AK73" s="14">
        <f t="shared" si="80"/>
        <v>315005.90000000002</v>
      </c>
      <c r="AL73" s="14">
        <f t="shared" si="80"/>
        <v>0</v>
      </c>
      <c r="AM73" s="14">
        <f t="shared" si="80"/>
        <v>0</v>
      </c>
      <c r="AN73" s="14">
        <f t="shared" si="80"/>
        <v>0</v>
      </c>
      <c r="AO73" s="14">
        <f t="shared" si="80"/>
        <v>0</v>
      </c>
      <c r="AP73" s="14">
        <f t="shared" si="80"/>
        <v>0</v>
      </c>
      <c r="AQ73" s="14">
        <f t="shared" si="80"/>
        <v>0</v>
      </c>
      <c r="AR73" s="14">
        <f t="shared" si="80"/>
        <v>0</v>
      </c>
      <c r="AS73" s="14">
        <f t="shared" si="80"/>
        <v>0</v>
      </c>
      <c r="AT73" s="14">
        <f t="shared" si="80"/>
        <v>0</v>
      </c>
      <c r="AU73" s="14">
        <f t="shared" si="80"/>
        <v>0</v>
      </c>
      <c r="AV73" s="14">
        <f t="shared" si="80"/>
        <v>0</v>
      </c>
      <c r="AW73" s="14">
        <f t="shared" si="80"/>
        <v>0</v>
      </c>
      <c r="AX73" s="14">
        <f t="shared" si="80"/>
        <v>0</v>
      </c>
      <c r="AY73" s="14">
        <f t="shared" si="80"/>
        <v>6168.92</v>
      </c>
      <c r="AZ73" s="14">
        <f t="shared" si="80"/>
        <v>0</v>
      </c>
      <c r="BA73" s="14">
        <f t="shared" si="80"/>
        <v>0</v>
      </c>
      <c r="BB73" s="14">
        <f t="shared" si="80"/>
        <v>0</v>
      </c>
      <c r="BC73" s="14">
        <f t="shared" si="80"/>
        <v>0</v>
      </c>
      <c r="BD73" s="14">
        <f t="shared" si="80"/>
        <v>0</v>
      </c>
      <c r="BE73" s="14">
        <f t="shared" si="80"/>
        <v>0</v>
      </c>
      <c r="BF73" s="14">
        <f t="shared" si="80"/>
        <v>0</v>
      </c>
      <c r="BG73" s="14">
        <f>'2023-2025 mjcc'!N83</f>
        <v>7165366.3999999994</v>
      </c>
      <c r="BH73" s="14">
        <f t="shared" ref="BH73:CM73" si="81">SUM(BH74:BH78)</f>
        <v>7165366.3999999985</v>
      </c>
      <c r="BI73" s="14">
        <f t="shared" si="81"/>
        <v>1009928.5</v>
      </c>
      <c r="BJ73" s="14">
        <f t="shared" si="81"/>
        <v>4839409.7</v>
      </c>
      <c r="BK73" s="14">
        <f t="shared" si="81"/>
        <v>360417.1</v>
      </c>
      <c r="BL73" s="14">
        <f t="shared" si="81"/>
        <v>0</v>
      </c>
      <c r="BM73" s="14">
        <f t="shared" si="81"/>
        <v>166054.39999999999</v>
      </c>
      <c r="BN73" s="14">
        <f t="shared" si="81"/>
        <v>2525.1</v>
      </c>
      <c r="BO73" s="14">
        <f t="shared" si="81"/>
        <v>89004.599999999991</v>
      </c>
      <c r="BP73" s="14">
        <f t="shared" si="81"/>
        <v>960</v>
      </c>
      <c r="BQ73" s="14">
        <f t="shared" si="81"/>
        <v>49325</v>
      </c>
      <c r="BR73" s="14">
        <f t="shared" si="81"/>
        <v>82197.899999999994</v>
      </c>
      <c r="BS73" s="14">
        <f t="shared" si="81"/>
        <v>0</v>
      </c>
      <c r="BT73" s="14">
        <f t="shared" si="81"/>
        <v>10289.700000000001</v>
      </c>
      <c r="BU73" s="14">
        <f t="shared" si="81"/>
        <v>0</v>
      </c>
      <c r="BV73" s="14">
        <f t="shared" si="81"/>
        <v>25687.4</v>
      </c>
      <c r="BW73" s="14">
        <f t="shared" si="81"/>
        <v>0</v>
      </c>
      <c r="BX73" s="14">
        <f t="shared" si="81"/>
        <v>1800</v>
      </c>
      <c r="BY73" s="14">
        <f t="shared" si="81"/>
        <v>116610</v>
      </c>
      <c r="BZ73" s="14">
        <f t="shared" si="81"/>
        <v>0</v>
      </c>
      <c r="CA73" s="14">
        <f t="shared" si="81"/>
        <v>2455.4</v>
      </c>
      <c r="CB73" s="14">
        <f t="shared" si="81"/>
        <v>13376.8</v>
      </c>
      <c r="CC73" s="14">
        <f t="shared" si="81"/>
        <v>64113.2</v>
      </c>
      <c r="CD73" s="14">
        <f t="shared" si="81"/>
        <v>18633</v>
      </c>
      <c r="CE73" s="14">
        <f t="shared" si="81"/>
        <v>8006.7000000000007</v>
      </c>
      <c r="CF73" s="14">
        <f t="shared" si="81"/>
        <v>0</v>
      </c>
      <c r="CG73" s="14">
        <f t="shared" si="81"/>
        <v>0</v>
      </c>
      <c r="CH73" s="14">
        <f t="shared" si="81"/>
        <v>0</v>
      </c>
      <c r="CI73" s="14">
        <f t="shared" si="81"/>
        <v>0</v>
      </c>
      <c r="CJ73" s="14">
        <f t="shared" si="81"/>
        <v>0</v>
      </c>
      <c r="CK73" s="14">
        <f t="shared" si="81"/>
        <v>0</v>
      </c>
      <c r="CL73" s="14">
        <f t="shared" si="81"/>
        <v>0</v>
      </c>
      <c r="CM73" s="14">
        <f t="shared" si="81"/>
        <v>0</v>
      </c>
      <c r="CN73" s="14">
        <f t="shared" ref="CN73:DI73" si="82">SUM(CN74:CN78)</f>
        <v>295141.59999999998</v>
      </c>
      <c r="CO73" s="14">
        <f t="shared" si="82"/>
        <v>0</v>
      </c>
      <c r="CP73" s="14">
        <f t="shared" si="82"/>
        <v>0</v>
      </c>
      <c r="CQ73" s="14">
        <f t="shared" si="82"/>
        <v>0</v>
      </c>
      <c r="CR73" s="14">
        <f t="shared" si="82"/>
        <v>0</v>
      </c>
      <c r="CS73" s="14">
        <f t="shared" si="82"/>
        <v>0</v>
      </c>
      <c r="CT73" s="14">
        <f t="shared" si="82"/>
        <v>0</v>
      </c>
      <c r="CU73" s="14">
        <f t="shared" si="82"/>
        <v>0</v>
      </c>
      <c r="CV73" s="14">
        <f t="shared" si="82"/>
        <v>0</v>
      </c>
      <c r="CW73" s="14">
        <f t="shared" si="82"/>
        <v>0</v>
      </c>
      <c r="CX73" s="14">
        <f t="shared" si="82"/>
        <v>0</v>
      </c>
      <c r="CY73" s="14">
        <f t="shared" si="82"/>
        <v>0</v>
      </c>
      <c r="CZ73" s="14">
        <f t="shared" si="82"/>
        <v>0</v>
      </c>
      <c r="DA73" s="14">
        <f t="shared" si="82"/>
        <v>0</v>
      </c>
      <c r="DB73" s="14">
        <f t="shared" si="82"/>
        <v>4950.6000000000004</v>
      </c>
      <c r="DC73" s="14">
        <f t="shared" si="82"/>
        <v>0</v>
      </c>
      <c r="DD73" s="14">
        <f t="shared" si="82"/>
        <v>0</v>
      </c>
      <c r="DE73" s="14">
        <f t="shared" si="82"/>
        <v>0</v>
      </c>
      <c r="DF73" s="14">
        <f t="shared" si="82"/>
        <v>0</v>
      </c>
      <c r="DG73" s="14">
        <f t="shared" si="82"/>
        <v>4479.7</v>
      </c>
      <c r="DH73" s="14">
        <f t="shared" si="82"/>
        <v>0</v>
      </c>
      <c r="DI73" s="14">
        <f t="shared" si="82"/>
        <v>0</v>
      </c>
      <c r="DJ73" s="14">
        <f>'2023-2025 mjcc'!O83</f>
        <v>7370281.6658537891</v>
      </c>
      <c r="DK73" s="14">
        <f t="shared" ref="DK73:EP73" si="83">SUM(DK74:DK78)</f>
        <v>7370281.7138914987</v>
      </c>
      <c r="DL73" s="14">
        <f t="shared" si="83"/>
        <v>1031901.981258</v>
      </c>
      <c r="DM73" s="14">
        <f t="shared" si="83"/>
        <v>4919775.6108045001</v>
      </c>
      <c r="DN73" s="14">
        <f t="shared" si="83"/>
        <v>373748.12182900001</v>
      </c>
      <c r="DO73" s="14">
        <f t="shared" si="83"/>
        <v>0</v>
      </c>
      <c r="DP73" s="14">
        <f t="shared" si="83"/>
        <v>178432.1</v>
      </c>
      <c r="DQ73" s="14">
        <f t="shared" si="83"/>
        <v>3433.6</v>
      </c>
      <c r="DR73" s="14">
        <f t="shared" si="83"/>
        <v>102593.3</v>
      </c>
      <c r="DS73" s="14">
        <f t="shared" si="83"/>
        <v>960</v>
      </c>
      <c r="DT73" s="14">
        <f t="shared" si="83"/>
        <v>33522</v>
      </c>
      <c r="DU73" s="14">
        <f t="shared" si="83"/>
        <v>69909.899999999994</v>
      </c>
      <c r="DV73" s="14">
        <f t="shared" si="83"/>
        <v>0</v>
      </c>
      <c r="DW73" s="14">
        <f t="shared" si="83"/>
        <v>20526</v>
      </c>
      <c r="DX73" s="14">
        <f t="shared" si="83"/>
        <v>640</v>
      </c>
      <c r="DY73" s="14">
        <f t="shared" si="83"/>
        <v>27007.4</v>
      </c>
      <c r="DZ73" s="14">
        <f t="shared" si="83"/>
        <v>71922.3</v>
      </c>
      <c r="EA73" s="14">
        <f t="shared" si="83"/>
        <v>2000</v>
      </c>
      <c r="EB73" s="14">
        <f t="shared" si="83"/>
        <v>91490</v>
      </c>
      <c r="EC73" s="14">
        <f t="shared" si="83"/>
        <v>0</v>
      </c>
      <c r="ED73" s="14">
        <f t="shared" si="83"/>
        <v>31415</v>
      </c>
      <c r="EE73" s="14">
        <f t="shared" si="83"/>
        <v>12585.8</v>
      </c>
      <c r="EF73" s="14">
        <f t="shared" si="83"/>
        <v>40329.199999999997</v>
      </c>
      <c r="EG73" s="14">
        <f t="shared" si="83"/>
        <v>23531</v>
      </c>
      <c r="EH73" s="14">
        <f t="shared" si="83"/>
        <v>6063.3</v>
      </c>
      <c r="EI73" s="14">
        <f t="shared" si="83"/>
        <v>0</v>
      </c>
      <c r="EJ73" s="14">
        <f t="shared" si="83"/>
        <v>0</v>
      </c>
      <c r="EK73" s="14">
        <f t="shared" si="83"/>
        <v>0</v>
      </c>
      <c r="EL73" s="14">
        <f t="shared" si="83"/>
        <v>0</v>
      </c>
      <c r="EM73" s="14">
        <f t="shared" si="83"/>
        <v>0</v>
      </c>
      <c r="EN73" s="14">
        <f t="shared" si="83"/>
        <v>0</v>
      </c>
      <c r="EO73" s="14">
        <f t="shared" si="83"/>
        <v>0</v>
      </c>
      <c r="EP73" s="14">
        <f t="shared" si="83"/>
        <v>0</v>
      </c>
      <c r="EQ73" s="14">
        <f t="shared" ref="EQ73:FL73" si="84">SUM(EQ74:EQ78)</f>
        <v>311219.5</v>
      </c>
      <c r="ER73" s="14">
        <f t="shared" si="84"/>
        <v>0</v>
      </c>
      <c r="ES73" s="14">
        <f t="shared" si="84"/>
        <v>0</v>
      </c>
      <c r="ET73" s="14">
        <f t="shared" si="84"/>
        <v>0</v>
      </c>
      <c r="EU73" s="14">
        <f t="shared" si="84"/>
        <v>0</v>
      </c>
      <c r="EV73" s="14">
        <f t="shared" si="84"/>
        <v>0</v>
      </c>
      <c r="EW73" s="14">
        <f t="shared" si="84"/>
        <v>0</v>
      </c>
      <c r="EX73" s="14">
        <f t="shared" si="84"/>
        <v>0</v>
      </c>
      <c r="EY73" s="14">
        <f t="shared" si="84"/>
        <v>0</v>
      </c>
      <c r="EZ73" s="14">
        <f t="shared" si="84"/>
        <v>0</v>
      </c>
      <c r="FA73" s="14">
        <f t="shared" si="84"/>
        <v>0</v>
      </c>
      <c r="FB73" s="14">
        <f t="shared" si="84"/>
        <v>0</v>
      </c>
      <c r="FC73" s="14">
        <f t="shared" si="84"/>
        <v>0</v>
      </c>
      <c r="FD73" s="14">
        <f t="shared" si="84"/>
        <v>0</v>
      </c>
      <c r="FE73" s="14">
        <f t="shared" si="84"/>
        <v>5379.6</v>
      </c>
      <c r="FF73" s="14">
        <f t="shared" si="84"/>
        <v>0</v>
      </c>
      <c r="FG73" s="14">
        <f t="shared" si="84"/>
        <v>0</v>
      </c>
      <c r="FH73" s="14">
        <f t="shared" si="84"/>
        <v>0</v>
      </c>
      <c r="FI73" s="14">
        <f t="shared" si="84"/>
        <v>0</v>
      </c>
      <c r="FJ73" s="14">
        <f t="shared" si="84"/>
        <v>11896</v>
      </c>
      <c r="FK73" s="14">
        <f t="shared" si="84"/>
        <v>0</v>
      </c>
      <c r="FL73" s="14">
        <f t="shared" si="84"/>
        <v>0</v>
      </c>
      <c r="FM73" s="14">
        <f>'2023-2025 mjcc'!P83</f>
        <v>7402967.4568166388</v>
      </c>
      <c r="FN73" s="14">
        <f t="shared" ref="FN73:GS73" si="85">SUM(FN74:FN78)</f>
        <v>7402967.4568166388</v>
      </c>
      <c r="FO73" s="14">
        <f t="shared" si="85"/>
        <v>1041052.0380344295</v>
      </c>
      <c r="FP73" s="14">
        <f t="shared" si="85"/>
        <v>4919087.5906829983</v>
      </c>
      <c r="FQ73" s="14">
        <f t="shared" si="85"/>
        <v>364401.55930356984</v>
      </c>
      <c r="FR73" s="14">
        <f t="shared" si="85"/>
        <v>0</v>
      </c>
      <c r="FS73" s="14">
        <f t="shared" si="85"/>
        <v>179324.44879564122</v>
      </c>
      <c r="FT73" s="14">
        <f t="shared" si="85"/>
        <v>4638.5</v>
      </c>
      <c r="FU73" s="14">
        <f t="shared" si="85"/>
        <v>111141.6</v>
      </c>
      <c r="FV73" s="14">
        <f t="shared" si="85"/>
        <v>0</v>
      </c>
      <c r="FW73" s="14">
        <f t="shared" si="85"/>
        <v>33522</v>
      </c>
      <c r="FX73" s="14">
        <f t="shared" si="85"/>
        <v>55184.32</v>
      </c>
      <c r="FY73" s="14">
        <f t="shared" si="85"/>
        <v>0</v>
      </c>
      <c r="FZ73" s="14">
        <f t="shared" si="85"/>
        <v>20526</v>
      </c>
      <c r="GA73" s="14">
        <f t="shared" si="85"/>
        <v>640</v>
      </c>
      <c r="GB73" s="14">
        <f t="shared" si="85"/>
        <v>26607.4</v>
      </c>
      <c r="GC73" s="14">
        <f t="shared" si="85"/>
        <v>0</v>
      </c>
      <c r="GD73" s="14">
        <f t="shared" si="85"/>
        <v>500</v>
      </c>
      <c r="GE73" s="14">
        <f t="shared" si="85"/>
        <v>147570</v>
      </c>
      <c r="GF73" s="14">
        <f t="shared" si="85"/>
        <v>0</v>
      </c>
      <c r="GG73" s="14">
        <f t="shared" si="85"/>
        <v>37717.4</v>
      </c>
      <c r="GH73" s="14">
        <f t="shared" si="85"/>
        <v>13200</v>
      </c>
      <c r="GI73" s="14">
        <f t="shared" si="85"/>
        <v>53494</v>
      </c>
      <c r="GJ73" s="14">
        <f t="shared" si="85"/>
        <v>35535</v>
      </c>
      <c r="GK73" s="14">
        <f t="shared" si="85"/>
        <v>30330.5</v>
      </c>
      <c r="GL73" s="14">
        <f t="shared" si="85"/>
        <v>0</v>
      </c>
      <c r="GM73" s="14">
        <f t="shared" si="85"/>
        <v>0</v>
      </c>
      <c r="GN73" s="14">
        <f t="shared" si="85"/>
        <v>0</v>
      </c>
      <c r="GO73" s="14">
        <f t="shared" si="85"/>
        <v>0</v>
      </c>
      <c r="GP73" s="14">
        <f t="shared" si="85"/>
        <v>0</v>
      </c>
      <c r="GQ73" s="14">
        <f t="shared" si="85"/>
        <v>0</v>
      </c>
      <c r="GR73" s="14">
        <f t="shared" si="85"/>
        <v>0</v>
      </c>
      <c r="GS73" s="14">
        <f t="shared" si="85"/>
        <v>0</v>
      </c>
      <c r="GT73" s="14">
        <f t="shared" ref="GT73:HO73" si="86">SUM(GT74:GT78)</f>
        <v>311219.5</v>
      </c>
      <c r="GU73" s="14">
        <f t="shared" si="86"/>
        <v>0</v>
      </c>
      <c r="GV73" s="14">
        <f t="shared" si="86"/>
        <v>0</v>
      </c>
      <c r="GW73" s="14">
        <f t="shared" si="86"/>
        <v>0</v>
      </c>
      <c r="GX73" s="14">
        <f t="shared" si="86"/>
        <v>0</v>
      </c>
      <c r="GY73" s="14">
        <f t="shared" si="86"/>
        <v>0</v>
      </c>
      <c r="GZ73" s="14">
        <f t="shared" si="86"/>
        <v>0</v>
      </c>
      <c r="HA73" s="14">
        <f t="shared" si="86"/>
        <v>0</v>
      </c>
      <c r="HB73" s="14">
        <f t="shared" si="86"/>
        <v>0</v>
      </c>
      <c r="HC73" s="14">
        <f t="shared" si="86"/>
        <v>0</v>
      </c>
      <c r="HD73" s="14">
        <f t="shared" si="86"/>
        <v>0</v>
      </c>
      <c r="HE73" s="14">
        <f t="shared" si="86"/>
        <v>0</v>
      </c>
      <c r="HF73" s="14">
        <f t="shared" si="86"/>
        <v>0</v>
      </c>
      <c r="HG73" s="14">
        <f t="shared" si="86"/>
        <v>0</v>
      </c>
      <c r="HH73" s="14">
        <f t="shared" si="86"/>
        <v>5379.6</v>
      </c>
      <c r="HI73" s="14">
        <f t="shared" si="86"/>
        <v>0</v>
      </c>
      <c r="HJ73" s="14">
        <f t="shared" si="86"/>
        <v>0</v>
      </c>
      <c r="HK73" s="14">
        <f t="shared" si="86"/>
        <v>0</v>
      </c>
      <c r="HL73" s="14">
        <f t="shared" si="86"/>
        <v>0</v>
      </c>
      <c r="HM73" s="14">
        <f t="shared" si="86"/>
        <v>11896</v>
      </c>
      <c r="HN73" s="14">
        <f t="shared" si="86"/>
        <v>0</v>
      </c>
      <c r="HO73" s="14">
        <f t="shared" si="86"/>
        <v>0</v>
      </c>
      <c r="HP73" s="14">
        <f>'2023-2025 mjcc'!Q83</f>
        <v>7476448.7735721404</v>
      </c>
      <c r="HQ73" s="14">
        <f t="shared" ref="HQ73:JR73" si="87">SUM(HQ74:HQ78)</f>
        <v>7476448.7461592406</v>
      </c>
      <c r="HR73" s="14">
        <f t="shared" si="87"/>
        <v>1041052.0380344295</v>
      </c>
      <c r="HS73" s="14">
        <f t="shared" si="87"/>
        <v>4944626.5</v>
      </c>
      <c r="HT73" s="14">
        <f t="shared" si="87"/>
        <v>364401.55930356984</v>
      </c>
      <c r="HU73" s="14">
        <f t="shared" si="87"/>
        <v>0</v>
      </c>
      <c r="HV73" s="14">
        <f t="shared" si="87"/>
        <v>185324.23703564121</v>
      </c>
      <c r="HW73" s="14">
        <f t="shared" si="87"/>
        <v>4638.5</v>
      </c>
      <c r="HX73" s="14">
        <f t="shared" si="87"/>
        <v>114210.4917856</v>
      </c>
      <c r="HY73" s="14">
        <f t="shared" si="87"/>
        <v>280</v>
      </c>
      <c r="HZ73" s="14">
        <f t="shared" si="87"/>
        <v>33522</v>
      </c>
      <c r="IA73" s="14">
        <f t="shared" si="87"/>
        <v>82209.919999999998</v>
      </c>
      <c r="IB73" s="14">
        <f t="shared" si="87"/>
        <v>0</v>
      </c>
      <c r="IC73" s="14">
        <f t="shared" si="87"/>
        <v>16887.599999999999</v>
      </c>
      <c r="ID73" s="14">
        <f t="shared" si="87"/>
        <v>0</v>
      </c>
      <c r="IE73" s="14">
        <f t="shared" si="87"/>
        <v>28911.4</v>
      </c>
      <c r="IF73" s="14">
        <f t="shared" si="87"/>
        <v>0</v>
      </c>
      <c r="IG73" s="14">
        <f t="shared" si="87"/>
        <v>2000</v>
      </c>
      <c r="IH73" s="14">
        <f t="shared" si="87"/>
        <v>173690.7</v>
      </c>
      <c r="II73" s="14">
        <f t="shared" si="87"/>
        <v>0</v>
      </c>
      <c r="IJ73" s="14">
        <f t="shared" si="87"/>
        <v>30752</v>
      </c>
      <c r="IK73" s="14">
        <f t="shared" si="87"/>
        <v>15526</v>
      </c>
      <c r="IL73" s="14">
        <f t="shared" si="87"/>
        <v>56579.199999999997</v>
      </c>
      <c r="IM73" s="14">
        <f t="shared" si="87"/>
        <v>33297</v>
      </c>
      <c r="IN73" s="14">
        <f t="shared" si="87"/>
        <v>31940.5</v>
      </c>
      <c r="IO73" s="14">
        <f t="shared" si="87"/>
        <v>0</v>
      </c>
      <c r="IP73" s="14">
        <f t="shared" si="87"/>
        <v>0</v>
      </c>
      <c r="IQ73" s="14">
        <f t="shared" si="87"/>
        <v>0</v>
      </c>
      <c r="IR73" s="14">
        <f t="shared" si="87"/>
        <v>0</v>
      </c>
      <c r="IS73" s="14">
        <f t="shared" si="87"/>
        <v>0</v>
      </c>
      <c r="IT73" s="14">
        <f t="shared" si="87"/>
        <v>0</v>
      </c>
      <c r="IU73" s="14">
        <f t="shared" si="87"/>
        <v>0</v>
      </c>
      <c r="IV73" s="14">
        <f t="shared" si="87"/>
        <v>0</v>
      </c>
      <c r="IW73" s="14">
        <f t="shared" si="87"/>
        <v>311219.5</v>
      </c>
      <c r="IX73" s="14">
        <f t="shared" si="87"/>
        <v>0</v>
      </c>
      <c r="IY73" s="14">
        <f t="shared" si="87"/>
        <v>0</v>
      </c>
      <c r="IZ73" s="14">
        <f t="shared" si="87"/>
        <v>0</v>
      </c>
      <c r="JA73" s="14">
        <f t="shared" si="87"/>
        <v>0</v>
      </c>
      <c r="JB73" s="14">
        <f t="shared" si="87"/>
        <v>0</v>
      </c>
      <c r="JC73" s="14">
        <f t="shared" si="87"/>
        <v>0</v>
      </c>
      <c r="JD73" s="14">
        <f t="shared" si="87"/>
        <v>0</v>
      </c>
      <c r="JE73" s="14">
        <f t="shared" si="87"/>
        <v>0</v>
      </c>
      <c r="JF73" s="14">
        <f t="shared" si="87"/>
        <v>0</v>
      </c>
      <c r="JG73" s="14">
        <f t="shared" si="87"/>
        <v>0</v>
      </c>
      <c r="JH73" s="14">
        <f t="shared" si="87"/>
        <v>0</v>
      </c>
      <c r="JI73" s="14">
        <f t="shared" si="87"/>
        <v>0</v>
      </c>
      <c r="JJ73" s="14">
        <f t="shared" si="87"/>
        <v>0</v>
      </c>
      <c r="JK73" s="14">
        <f t="shared" si="87"/>
        <v>5379.6</v>
      </c>
      <c r="JL73" s="14">
        <f t="shared" si="87"/>
        <v>0</v>
      </c>
      <c r="JM73" s="14">
        <f t="shared" si="87"/>
        <v>0</v>
      </c>
      <c r="JN73" s="14">
        <f t="shared" si="87"/>
        <v>0</v>
      </c>
      <c r="JO73" s="14">
        <f t="shared" si="87"/>
        <v>0</v>
      </c>
      <c r="JP73" s="14">
        <f t="shared" si="87"/>
        <v>0</v>
      </c>
      <c r="JQ73" s="14">
        <f t="shared" si="87"/>
        <v>0</v>
      </c>
      <c r="JR73" s="14">
        <f t="shared" si="87"/>
        <v>0</v>
      </c>
    </row>
    <row r="74" spans="1:278" ht="45">
      <c r="A74" s="4"/>
      <c r="B74" s="16" t="str">
        <f>'2023-2025 mjcc'!H84</f>
        <v xml:space="preserve"> 11001</v>
      </c>
      <c r="C74" s="12" t="str">
        <f>'2023-2025 mjcc'!I84</f>
        <v>Սոցիալական պաշտպանության բնագավառի պետական քաղաքականության մշակման, ծրագրերի համակարգման և մոնիթորինգի ծառայություններ</v>
      </c>
      <c r="D74" s="13">
        <f>'2023-2025 mjcc'!M84</f>
        <v>1653985.93</v>
      </c>
      <c r="E74" s="13">
        <f t="shared" si="79"/>
        <v>1653985.87</v>
      </c>
      <c r="F74" s="13">
        <f>295952.53-19198.2</f>
        <v>276754.33</v>
      </c>
      <c r="G74" s="13">
        <v>1156323.8600000001</v>
      </c>
      <c r="H74" s="13">
        <v>94844.29</v>
      </c>
      <c r="I74" s="13"/>
      <c r="J74" s="13">
        <v>27372.91</v>
      </c>
      <c r="K74" s="13">
        <v>1162.8499999999999</v>
      </c>
      <c r="L74" s="13">
        <v>25521.32</v>
      </c>
      <c r="M74" s="13">
        <v>599</v>
      </c>
      <c r="N74" s="13">
        <v>8817.18</v>
      </c>
      <c r="O74" s="13">
        <v>27689.919999999998</v>
      </c>
      <c r="P74" s="13"/>
      <c r="Q74" s="13">
        <v>2304</v>
      </c>
      <c r="R74" s="13"/>
      <c r="S74" s="13"/>
      <c r="T74" s="13"/>
      <c r="U74" s="13">
        <v>1548.56</v>
      </c>
      <c r="V74" s="13">
        <v>9234.42</v>
      </c>
      <c r="W74" s="13"/>
      <c r="X74" s="13">
        <f>240.42</f>
        <v>240.42</v>
      </c>
      <c r="Y74" s="13">
        <v>4303.4799999999996</v>
      </c>
      <c r="Z74" s="13">
        <v>6634.1</v>
      </c>
      <c r="AA74" s="13">
        <v>2992</v>
      </c>
      <c r="AB74" s="13">
        <v>1293.33</v>
      </c>
      <c r="AC74" s="13">
        <v>2967</v>
      </c>
      <c r="AD74" s="13"/>
      <c r="AE74" s="13"/>
      <c r="AF74" s="13">
        <v>384.9</v>
      </c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>
        <v>2998</v>
      </c>
      <c r="AZ74" s="13"/>
      <c r="BA74" s="13"/>
      <c r="BB74" s="13"/>
      <c r="BC74" s="13"/>
      <c r="BD74" s="13"/>
      <c r="BE74" s="13"/>
      <c r="BF74" s="13"/>
      <c r="BG74" s="13">
        <f>'2023-2025 mjcc'!N84</f>
        <v>935108.6</v>
      </c>
      <c r="BH74" s="13">
        <f>SUM(BI74:DI74)</f>
        <v>935108.6</v>
      </c>
      <c r="BI74" s="13">
        <v>144069.29999999999</v>
      </c>
      <c r="BJ74" s="13">
        <v>661175.69999999995</v>
      </c>
      <c r="BK74" s="13">
        <v>44838</v>
      </c>
      <c r="BL74" s="13"/>
      <c r="BM74" s="13">
        <v>7771.8</v>
      </c>
      <c r="BN74" s="13">
        <v>50</v>
      </c>
      <c r="BO74" s="13">
        <v>7471.7</v>
      </c>
      <c r="BP74" s="13">
        <v>280</v>
      </c>
      <c r="BQ74" s="13"/>
      <c r="BR74" s="13">
        <v>27025.599999999999</v>
      </c>
      <c r="BS74" s="13"/>
      <c r="BT74" s="13">
        <v>1440</v>
      </c>
      <c r="BU74" s="13"/>
      <c r="BV74" s="13">
        <v>400</v>
      </c>
      <c r="BW74" s="13"/>
      <c r="BX74" s="13">
        <v>1500</v>
      </c>
      <c r="BY74" s="13">
        <v>25100</v>
      </c>
      <c r="BZ74" s="13"/>
      <c r="CA74" s="13">
        <v>655.4</v>
      </c>
      <c r="CB74" s="13">
        <v>2626</v>
      </c>
      <c r="CC74" s="13">
        <v>2680.7</v>
      </c>
      <c r="CD74" s="13">
        <v>5008</v>
      </c>
      <c r="CE74" s="13">
        <v>2319.4</v>
      </c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>
        <v>697</v>
      </c>
      <c r="DC74" s="13"/>
      <c r="DD74" s="13"/>
      <c r="DE74" s="13"/>
      <c r="DF74" s="13"/>
      <c r="DG74" s="13"/>
      <c r="DH74" s="13"/>
      <c r="DI74" s="13"/>
      <c r="DJ74" s="13">
        <f>'2023-2025 mjcc'!O84</f>
        <v>1037522.8900335</v>
      </c>
      <c r="DK74" s="13">
        <f>SUM(DL74:FL74)</f>
        <v>1037522.9138915</v>
      </c>
      <c r="DL74" s="13">
        <v>161393.58125799999</v>
      </c>
      <c r="DM74" s="13">
        <v>730335.91080449987</v>
      </c>
      <c r="DN74" s="13">
        <v>47273.821829</v>
      </c>
      <c r="DO74" s="13"/>
      <c r="DP74" s="13">
        <v>8826.9</v>
      </c>
      <c r="DQ74" s="13">
        <v>200</v>
      </c>
      <c r="DR74" s="13">
        <v>8845.7999999999993</v>
      </c>
      <c r="DS74" s="13">
        <v>280</v>
      </c>
      <c r="DT74" s="13"/>
      <c r="DU74" s="13">
        <v>27025.599999999999</v>
      </c>
      <c r="DV74" s="13"/>
      <c r="DW74" s="13">
        <v>5942.4</v>
      </c>
      <c r="DX74" s="13">
        <v>640</v>
      </c>
      <c r="DY74" s="13">
        <v>400</v>
      </c>
      <c r="DZ74" s="13">
        <v>18422.3</v>
      </c>
      <c r="EA74" s="13">
        <v>1500</v>
      </c>
      <c r="EB74" s="13">
        <v>3420</v>
      </c>
      <c r="EC74" s="13"/>
      <c r="ED74" s="13">
        <v>7717.4</v>
      </c>
      <c r="EE74" s="13">
        <v>2626</v>
      </c>
      <c r="EF74" s="13">
        <v>3085.2</v>
      </c>
      <c r="EG74" s="13">
        <v>8435</v>
      </c>
      <c r="EH74" s="13">
        <v>376</v>
      </c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>
        <v>777</v>
      </c>
      <c r="FF74" s="13"/>
      <c r="FG74" s="13"/>
      <c r="FH74" s="13"/>
      <c r="FI74" s="13"/>
      <c r="FJ74" s="13"/>
      <c r="FK74" s="13"/>
      <c r="FL74" s="13"/>
      <c r="FM74" s="13">
        <f>'2023-2025 mjcc'!P84</f>
        <v>992896.0723</v>
      </c>
      <c r="FN74" s="13">
        <f>SUM(FO74:HO74)</f>
        <v>992896.0723</v>
      </c>
      <c r="FO74" s="13">
        <v>163314.12079999998</v>
      </c>
      <c r="FP74" s="13">
        <v>739383.22289999994</v>
      </c>
      <c r="FQ74" s="13">
        <v>47938.228599999995</v>
      </c>
      <c r="FR74" s="13"/>
      <c r="FS74" s="13">
        <v>8826.9</v>
      </c>
      <c r="FT74" s="13">
        <v>200</v>
      </c>
      <c r="FU74" s="13">
        <v>8845.7999999999993</v>
      </c>
      <c r="FV74" s="13"/>
      <c r="FW74" s="13"/>
      <c r="FX74" s="13"/>
      <c r="FY74" s="13"/>
      <c r="FZ74" s="13">
        <v>5942.4</v>
      </c>
      <c r="GA74" s="13">
        <v>640</v>
      </c>
      <c r="GB74" s="13"/>
      <c r="GC74" s="13"/>
      <c r="GD74" s="13"/>
      <c r="GE74" s="13"/>
      <c r="GF74" s="13"/>
      <c r="GG74" s="13">
        <v>7717.4</v>
      </c>
      <c r="GH74" s="13">
        <v>500</v>
      </c>
      <c r="GI74" s="13"/>
      <c r="GJ74" s="13">
        <v>8435</v>
      </c>
      <c r="GK74" s="13">
        <v>376</v>
      </c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>
        <v>777</v>
      </c>
      <c r="HI74" s="13"/>
      <c r="HJ74" s="13"/>
      <c r="HK74" s="13"/>
      <c r="HL74" s="13"/>
      <c r="HM74" s="13"/>
      <c r="HN74" s="13"/>
      <c r="HO74" s="13"/>
      <c r="HP74" s="13">
        <f>'2023-2025 mjcc'!Q84</f>
        <v>1006336.6350885</v>
      </c>
      <c r="HQ74" s="13">
        <f t="shared" si="5"/>
        <v>1006336.6294255998</v>
      </c>
      <c r="HR74" s="13">
        <v>163314.12079999998</v>
      </c>
      <c r="HS74" s="13">
        <f>1006336.6-313351.2</f>
        <v>692985.39999999991</v>
      </c>
      <c r="HT74" s="13">
        <v>47938.228599999995</v>
      </c>
      <c r="HU74" s="13"/>
      <c r="HV74" s="13">
        <v>14826.688240000001</v>
      </c>
      <c r="HW74" s="13">
        <v>200</v>
      </c>
      <c r="HX74" s="13">
        <v>11914.6917856</v>
      </c>
      <c r="HY74" s="13">
        <v>280</v>
      </c>
      <c r="HZ74" s="13"/>
      <c r="IA74" s="13">
        <v>27025.599999999999</v>
      </c>
      <c r="IB74" s="13"/>
      <c r="IC74" s="13">
        <v>2304</v>
      </c>
      <c r="ID74" s="13"/>
      <c r="IE74" s="13">
        <v>2304</v>
      </c>
      <c r="IF74" s="13"/>
      <c r="IG74" s="13">
        <v>1500</v>
      </c>
      <c r="IH74" s="13">
        <v>26120.699999999997</v>
      </c>
      <c r="II74" s="13"/>
      <c r="IJ74" s="13">
        <v>752</v>
      </c>
      <c r="IK74" s="13">
        <v>2826</v>
      </c>
      <c r="IL74" s="13">
        <v>3085.2</v>
      </c>
      <c r="IM74" s="13">
        <v>6197</v>
      </c>
      <c r="IN74" s="13">
        <v>1986</v>
      </c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>
        <v>777</v>
      </c>
      <c r="JL74" s="13"/>
      <c r="JM74" s="13"/>
      <c r="JN74" s="13"/>
      <c r="JO74" s="13"/>
      <c r="JP74" s="13"/>
      <c r="JQ74" s="13"/>
      <c r="JR74" s="13"/>
    </row>
    <row r="75" spans="1:278" ht="30">
      <c r="A75" s="4"/>
      <c r="B75" s="16" t="str">
        <f>'2023-2025 mjcc'!H85</f>
        <v xml:space="preserve"> 11002</v>
      </c>
      <c r="C75" s="12" t="str">
        <f>'2023-2025 mjcc'!I85</f>
        <v xml:space="preserve"> Սոցիալական պաշտպանության առանձին  ծրագրերի իրականացման ապահովում /պահպանում/</v>
      </c>
      <c r="D75" s="13">
        <f>'2023-2025 mjcc'!M85</f>
        <v>3978732.01</v>
      </c>
      <c r="E75" s="13">
        <f t="shared" si="79"/>
        <v>3978731.9899999998</v>
      </c>
      <c r="F75" s="13">
        <f>519330-1444.3</f>
        <v>517885.7</v>
      </c>
      <c r="G75" s="13">
        <v>2914534.2</v>
      </c>
      <c r="H75" s="13">
        <v>220965</v>
      </c>
      <c r="I75" s="13"/>
      <c r="J75" s="13">
        <v>86106.84</v>
      </c>
      <c r="K75" s="13">
        <v>1772.31</v>
      </c>
      <c r="L75" s="13">
        <v>66106.84</v>
      </c>
      <c r="M75" s="13">
        <v>435</v>
      </c>
      <c r="N75" s="13">
        <v>46174.34</v>
      </c>
      <c r="O75" s="13">
        <v>16900</v>
      </c>
      <c r="P75" s="13"/>
      <c r="Q75" s="13">
        <v>1579</v>
      </c>
      <c r="R75" s="13"/>
      <c r="S75" s="13">
        <v>9563.6</v>
      </c>
      <c r="T75" s="13"/>
      <c r="U75" s="13">
        <v>289.12</v>
      </c>
      <c r="V75" s="13">
        <v>42087.92</v>
      </c>
      <c r="W75" s="13"/>
      <c r="X75" s="13">
        <v>1700.13</v>
      </c>
      <c r="Y75" s="13">
        <v>8269.84</v>
      </c>
      <c r="Z75" s="13">
        <v>28520.98</v>
      </c>
      <c r="AA75" s="13">
        <v>7561.49</v>
      </c>
      <c r="AB75" s="13">
        <v>5108.76</v>
      </c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>
        <v>3170.92</v>
      </c>
      <c r="AZ75" s="13"/>
      <c r="BA75" s="13"/>
      <c r="BB75" s="13"/>
      <c r="BC75" s="13"/>
      <c r="BD75" s="13"/>
      <c r="BE75" s="13"/>
      <c r="BF75" s="13"/>
      <c r="BG75" s="13">
        <f>'2023-2025 mjcc'!N85</f>
        <v>5909309.0999999996</v>
      </c>
      <c r="BH75" s="13">
        <f>SUM(BI75:DI75)</f>
        <v>5909309.0999999987</v>
      </c>
      <c r="BI75" s="13">
        <v>865859.2</v>
      </c>
      <c r="BJ75" s="13">
        <v>4178234</v>
      </c>
      <c r="BK75" s="13">
        <v>315579.09999999998</v>
      </c>
      <c r="BL75" s="13"/>
      <c r="BM75" s="13">
        <v>158282.6</v>
      </c>
      <c r="BN75" s="13">
        <v>2475.1</v>
      </c>
      <c r="BO75" s="13">
        <v>81532.899999999994</v>
      </c>
      <c r="BP75" s="13">
        <v>680</v>
      </c>
      <c r="BQ75" s="13">
        <v>49325</v>
      </c>
      <c r="BR75" s="13">
        <v>55172.3</v>
      </c>
      <c r="BS75" s="13"/>
      <c r="BT75" s="13">
        <v>8849.7000000000007</v>
      </c>
      <c r="BU75" s="13"/>
      <c r="BV75" s="13">
        <v>3960</v>
      </c>
      <c r="BW75" s="13"/>
      <c r="BX75" s="13">
        <v>300</v>
      </c>
      <c r="BY75" s="13">
        <v>91510</v>
      </c>
      <c r="BZ75" s="13"/>
      <c r="CA75" s="13">
        <v>1800</v>
      </c>
      <c r="CB75" s="13">
        <v>10750.8</v>
      </c>
      <c r="CC75" s="13">
        <v>61432.5</v>
      </c>
      <c r="CD75" s="13">
        <v>13625</v>
      </c>
      <c r="CE75" s="13">
        <v>5687.3</v>
      </c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>
        <v>4253.6000000000004</v>
      </c>
      <c r="DC75" s="13"/>
      <c r="DD75" s="13"/>
      <c r="DE75" s="13"/>
      <c r="DF75" s="13"/>
      <c r="DG75" s="13"/>
      <c r="DH75" s="13"/>
      <c r="DI75" s="13"/>
      <c r="DJ75" s="13">
        <f>'2023-2025 mjcc'!O85</f>
        <v>5988315.8758202884</v>
      </c>
      <c r="DK75" s="13">
        <f>SUM(DL75:FL75)</f>
        <v>5988315.8999999985</v>
      </c>
      <c r="DL75" s="13">
        <v>870508.4</v>
      </c>
      <c r="DM75" s="13">
        <v>4189439.7</v>
      </c>
      <c r="DN75" s="13">
        <v>326474.3</v>
      </c>
      <c r="DO75" s="13"/>
      <c r="DP75" s="13">
        <v>169605.2</v>
      </c>
      <c r="DQ75" s="13">
        <v>3233.6</v>
      </c>
      <c r="DR75" s="13">
        <v>93747.5</v>
      </c>
      <c r="DS75" s="13">
        <v>680</v>
      </c>
      <c r="DT75" s="13">
        <v>33522</v>
      </c>
      <c r="DU75" s="13">
        <v>42884.3</v>
      </c>
      <c r="DV75" s="13"/>
      <c r="DW75" s="13">
        <v>14583.6</v>
      </c>
      <c r="DX75" s="13"/>
      <c r="DY75" s="13">
        <v>5280</v>
      </c>
      <c r="DZ75" s="13">
        <v>53500</v>
      </c>
      <c r="EA75" s="13">
        <v>500</v>
      </c>
      <c r="EB75" s="13">
        <v>88070</v>
      </c>
      <c r="EC75" s="13"/>
      <c r="ED75" s="13">
        <v>23697.599999999999</v>
      </c>
      <c r="EE75" s="13">
        <v>9959.7999999999993</v>
      </c>
      <c r="EF75" s="13">
        <v>37244</v>
      </c>
      <c r="EG75" s="13">
        <v>15096</v>
      </c>
      <c r="EH75" s="13">
        <v>5687.3</v>
      </c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>
        <v>4602.6000000000004</v>
      </c>
      <c r="FF75" s="13"/>
      <c r="FG75" s="13"/>
      <c r="FH75" s="13"/>
      <c r="FI75" s="13"/>
      <c r="FJ75" s="13"/>
      <c r="FK75" s="13"/>
      <c r="FL75" s="13"/>
      <c r="FM75" s="13">
        <f>'2023-2025 mjcc'!P85</f>
        <v>6065628.4845166383</v>
      </c>
      <c r="FN75" s="13">
        <f>SUM(FO75:HO75)</f>
        <v>6065628.4845166383</v>
      </c>
      <c r="FO75" s="13">
        <v>877737.91723442962</v>
      </c>
      <c r="FP75" s="13">
        <v>4179704.3677829984</v>
      </c>
      <c r="FQ75" s="13">
        <v>316463.33070356987</v>
      </c>
      <c r="FR75" s="13"/>
      <c r="FS75" s="13">
        <v>170497.54879564123</v>
      </c>
      <c r="FT75" s="13">
        <v>4438.5</v>
      </c>
      <c r="FU75" s="13">
        <v>102295.8</v>
      </c>
      <c r="FV75" s="13"/>
      <c r="FW75" s="13">
        <v>33522</v>
      </c>
      <c r="FX75" s="13">
        <v>55184.32</v>
      </c>
      <c r="FY75" s="13"/>
      <c r="FZ75" s="13">
        <v>14583.6</v>
      </c>
      <c r="GA75" s="13"/>
      <c r="GB75" s="13">
        <v>5280</v>
      </c>
      <c r="GC75" s="13"/>
      <c r="GD75" s="13">
        <v>500</v>
      </c>
      <c r="GE75" s="13">
        <v>147570</v>
      </c>
      <c r="GF75" s="13"/>
      <c r="GG75" s="13">
        <v>30000</v>
      </c>
      <c r="GH75" s="13">
        <v>12700</v>
      </c>
      <c r="GI75" s="13">
        <v>53494</v>
      </c>
      <c r="GJ75" s="13">
        <v>27100</v>
      </c>
      <c r="GK75" s="13">
        <v>29954.5</v>
      </c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>
        <v>4602.6000000000004</v>
      </c>
      <c r="HI75" s="13"/>
      <c r="HJ75" s="13"/>
      <c r="HK75" s="13"/>
      <c r="HL75" s="13"/>
      <c r="HM75" s="13"/>
      <c r="HN75" s="13"/>
      <c r="HO75" s="13"/>
      <c r="HP75" s="13">
        <f>'2023-2025 mjcc'!Q85</f>
        <v>6137565.2384836404</v>
      </c>
      <c r="HQ75" s="13">
        <f t="shared" ref="HQ75:HQ78" si="88">SUM(HR75:JR75)</f>
        <v>6137565.2167336401</v>
      </c>
      <c r="HR75" s="13">
        <v>877737.91723442962</v>
      </c>
      <c r="HS75" s="13">
        <f>6137565.2-1885924.1</f>
        <v>4251641.0999999996</v>
      </c>
      <c r="HT75" s="13">
        <v>316463.33070356987</v>
      </c>
      <c r="HU75" s="13"/>
      <c r="HV75" s="13">
        <v>170497.54879564123</v>
      </c>
      <c r="HW75" s="13">
        <v>4438.5</v>
      </c>
      <c r="HX75" s="13">
        <v>102295.8</v>
      </c>
      <c r="HY75" s="13"/>
      <c r="HZ75" s="13">
        <v>33522</v>
      </c>
      <c r="IA75" s="13">
        <v>55184.32</v>
      </c>
      <c r="IB75" s="13"/>
      <c r="IC75" s="13">
        <v>14583.6</v>
      </c>
      <c r="ID75" s="13"/>
      <c r="IE75" s="13">
        <v>5280</v>
      </c>
      <c r="IF75" s="13"/>
      <c r="IG75" s="13">
        <v>500</v>
      </c>
      <c r="IH75" s="13">
        <v>147570</v>
      </c>
      <c r="II75" s="13"/>
      <c r="IJ75" s="13">
        <v>30000</v>
      </c>
      <c r="IK75" s="13">
        <v>12700</v>
      </c>
      <c r="IL75" s="13">
        <v>53494</v>
      </c>
      <c r="IM75" s="13">
        <v>27100</v>
      </c>
      <c r="IN75" s="13">
        <v>29954.5</v>
      </c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>
        <v>4602.6000000000004</v>
      </c>
      <c r="JL75" s="13"/>
      <c r="JM75" s="13"/>
      <c r="JN75" s="13"/>
      <c r="JO75" s="13"/>
      <c r="JP75" s="13"/>
      <c r="JQ75" s="13"/>
      <c r="JR75" s="13"/>
    </row>
    <row r="76" spans="1:278" ht="30">
      <c r="A76" s="4"/>
      <c r="B76" s="16">
        <f>'2023-2025 mjcc'!H86</f>
        <v>31001</v>
      </c>
      <c r="C76" s="12" t="str">
        <f>'2023-2025 mjcc'!I86</f>
        <v>Սոցիալական պաշտպանության առանձին  ծրագրերի իրականացման ապահովում</v>
      </c>
      <c r="D76" s="13">
        <f>'2023-2025 mjcc'!M86</f>
        <v>7880.8</v>
      </c>
      <c r="E76" s="13">
        <f t="shared" si="79"/>
        <v>0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>
        <f>'2023-2025 mjcc'!N86</f>
        <v>4479.7</v>
      </c>
      <c r="BH76" s="13">
        <f>SUM(BI76:DI76)</f>
        <v>4479.7</v>
      </c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>
        <f>BG76</f>
        <v>4479.7</v>
      </c>
      <c r="DH76" s="13"/>
      <c r="DI76" s="13"/>
      <c r="DJ76" s="13">
        <f>'2023-2025 mjcc'!O86</f>
        <v>11896</v>
      </c>
      <c r="DK76" s="13">
        <f>SUM(DL76:FL76)</f>
        <v>11896</v>
      </c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>
        <f>DJ76</f>
        <v>11896</v>
      </c>
      <c r="FK76" s="13"/>
      <c r="FL76" s="13"/>
      <c r="FM76" s="13">
        <f>'2023-2025 mjcc'!P86</f>
        <v>11896</v>
      </c>
      <c r="FN76" s="13">
        <f>SUM(FO76:HO76)</f>
        <v>11896</v>
      </c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>
        <f>FM76</f>
        <v>11896</v>
      </c>
      <c r="HN76" s="13"/>
      <c r="HO76" s="13"/>
      <c r="HP76" s="13">
        <f>'2023-2025 mjcc'!Q86</f>
        <v>0</v>
      </c>
      <c r="HQ76" s="13">
        <f t="shared" si="88"/>
        <v>0</v>
      </c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>
        <f>HP76</f>
        <v>0</v>
      </c>
      <c r="JQ76" s="13"/>
      <c r="JR76" s="13"/>
    </row>
    <row r="77" spans="1:278">
      <c r="A77" s="4"/>
      <c r="B77" s="16" t="str">
        <f>'2023-2025 mjcc'!H87</f>
        <v xml:space="preserve"> 11003</v>
      </c>
      <c r="C77" s="12" t="str">
        <f>'2023-2025 mjcc'!I87</f>
        <v xml:space="preserve"> Հանրային իրազեկման միջոցառումների իրականացում</v>
      </c>
      <c r="D77" s="13">
        <f>'2023-2025 mjcc'!M87</f>
        <v>3964.4</v>
      </c>
      <c r="E77" s="13">
        <f t="shared" ref="E77:E130" si="89">SUM(F77:BF77)</f>
        <v>3964.4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>
        <f>D77</f>
        <v>3964.4</v>
      </c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>
        <f>'2023-2025 mjcc'!N87</f>
        <v>21327.4</v>
      </c>
      <c r="BH77" s="13">
        <f>SUM(BI77:DI77)</f>
        <v>21327.4</v>
      </c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>
        <f>BG77</f>
        <v>21327.4</v>
      </c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>
        <f>'2023-2025 mjcc'!O87</f>
        <v>21327.4</v>
      </c>
      <c r="DK77" s="13">
        <f>SUM(DL77:FL77)</f>
        <v>21327.4</v>
      </c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>
        <f>DJ77</f>
        <v>21327.4</v>
      </c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>
        <f>'2023-2025 mjcc'!P87</f>
        <v>21327.4</v>
      </c>
      <c r="FN77" s="13">
        <f>SUM(FO77:HO77)</f>
        <v>21327.4</v>
      </c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>
        <f>FM77</f>
        <v>21327.4</v>
      </c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>
        <f>'2023-2025 mjcc'!Q87</f>
        <v>21327.4</v>
      </c>
      <c r="HQ77" s="13">
        <f t="shared" si="88"/>
        <v>21327.4</v>
      </c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>
        <f>HP77</f>
        <v>21327.4</v>
      </c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</row>
    <row r="78" spans="1:278" ht="60">
      <c r="A78" s="4"/>
      <c r="B78" s="16" t="str">
        <f>'2023-2025 mjcc'!H88</f>
        <v xml:space="preserve"> 11004</v>
      </c>
      <c r="C78" s="12" t="str">
        <f>'2023-2025 mjcc'!I88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78" s="13">
        <f>'2023-2025 mjcc'!M88</f>
        <v>315005.90000000002</v>
      </c>
      <c r="E78" s="13">
        <f t="shared" si="89"/>
        <v>315005.90000000002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>
        <f>D78</f>
        <v>315005.90000000002</v>
      </c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>
        <f>'2023-2025 mjcc'!N88</f>
        <v>295141.59999999998</v>
      </c>
      <c r="BH78" s="13">
        <f>SUM(BI78:DI78)</f>
        <v>295141.59999999998</v>
      </c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>
        <f>BG78</f>
        <v>295141.59999999998</v>
      </c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>
        <f>'2023-2025 mjcc'!O88</f>
        <v>311219.5</v>
      </c>
      <c r="DK78" s="13">
        <f>SUM(DL78:FL78)</f>
        <v>311219.5</v>
      </c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>
        <f>DJ78</f>
        <v>311219.5</v>
      </c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>
        <f>'2023-2025 mjcc'!P88</f>
        <v>311219.5</v>
      </c>
      <c r="FN78" s="13">
        <f>SUM(FO78:HO78)</f>
        <v>311219.5</v>
      </c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>
        <f>FM78</f>
        <v>311219.5</v>
      </c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>
        <f>'2023-2025 mjcc'!Q88</f>
        <v>311219.5</v>
      </c>
      <c r="HQ78" s="13">
        <f t="shared" si="88"/>
        <v>311219.5</v>
      </c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>
        <f>HP78</f>
        <v>311219.5</v>
      </c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</row>
    <row r="79" spans="1:278" ht="24.75" customHeight="1">
      <c r="A79" s="3">
        <f>'2023-2025 mjcc'!G89</f>
        <v>1141</v>
      </c>
      <c r="B79" s="6"/>
      <c r="C79" s="30" t="str">
        <f>'2023-2025 mjcc'!I89</f>
        <v xml:space="preserve"> Ընտանիքներին, կանանց և երեխաներին աջակցություն </v>
      </c>
      <c r="D79" s="14">
        <f>'2023-2025 mjcc'!M89</f>
        <v>3093643.88</v>
      </c>
      <c r="E79" s="14">
        <f>SUM(E80:E95)</f>
        <v>3093643.88</v>
      </c>
      <c r="F79" s="14">
        <f t="shared" ref="F79:BF79" si="90">SUM(F80:F95)</f>
        <v>0</v>
      </c>
      <c r="G79" s="14">
        <f t="shared" si="90"/>
        <v>91442.09</v>
      </c>
      <c r="H79" s="14">
        <f t="shared" si="90"/>
        <v>0</v>
      </c>
      <c r="I79" s="14">
        <f t="shared" si="90"/>
        <v>0</v>
      </c>
      <c r="J79" s="14">
        <f t="shared" si="90"/>
        <v>0</v>
      </c>
      <c r="K79" s="14">
        <f t="shared" si="90"/>
        <v>0</v>
      </c>
      <c r="L79" s="14">
        <f t="shared" si="90"/>
        <v>0</v>
      </c>
      <c r="M79" s="14">
        <f t="shared" si="90"/>
        <v>0</v>
      </c>
      <c r="N79" s="14">
        <f t="shared" si="90"/>
        <v>0</v>
      </c>
      <c r="O79" s="14">
        <f t="shared" si="90"/>
        <v>0</v>
      </c>
      <c r="P79" s="14">
        <f t="shared" si="90"/>
        <v>0</v>
      </c>
      <c r="Q79" s="14">
        <f t="shared" si="90"/>
        <v>0</v>
      </c>
      <c r="R79" s="14">
        <f t="shared" si="90"/>
        <v>0</v>
      </c>
      <c r="S79" s="14">
        <f t="shared" si="90"/>
        <v>0</v>
      </c>
      <c r="T79" s="14">
        <f t="shared" si="90"/>
        <v>0</v>
      </c>
      <c r="U79" s="14">
        <f t="shared" si="90"/>
        <v>0</v>
      </c>
      <c r="V79" s="14">
        <f t="shared" si="90"/>
        <v>0</v>
      </c>
      <c r="W79" s="14">
        <f t="shared" si="90"/>
        <v>0</v>
      </c>
      <c r="X79" s="14">
        <f t="shared" si="90"/>
        <v>0</v>
      </c>
      <c r="Y79" s="14">
        <f t="shared" si="90"/>
        <v>0</v>
      </c>
      <c r="Z79" s="14">
        <f t="shared" si="90"/>
        <v>0</v>
      </c>
      <c r="AA79" s="14">
        <f t="shared" si="90"/>
        <v>0</v>
      </c>
      <c r="AB79" s="14">
        <f t="shared" si="90"/>
        <v>0</v>
      </c>
      <c r="AC79" s="14">
        <f t="shared" si="90"/>
        <v>0</v>
      </c>
      <c r="AD79" s="14">
        <f t="shared" si="90"/>
        <v>0</v>
      </c>
      <c r="AE79" s="14">
        <f t="shared" si="90"/>
        <v>0</v>
      </c>
      <c r="AF79" s="14">
        <f t="shared" si="90"/>
        <v>0</v>
      </c>
      <c r="AG79" s="14">
        <f t="shared" si="90"/>
        <v>0</v>
      </c>
      <c r="AH79" s="14">
        <f t="shared" si="90"/>
        <v>0</v>
      </c>
      <c r="AI79" s="14">
        <f t="shared" si="90"/>
        <v>2535613.4700000002</v>
      </c>
      <c r="AJ79" s="14">
        <f t="shared" si="90"/>
        <v>0</v>
      </c>
      <c r="AK79" s="14">
        <f t="shared" si="90"/>
        <v>395845.50999999995</v>
      </c>
      <c r="AL79" s="14">
        <f t="shared" si="90"/>
        <v>0</v>
      </c>
      <c r="AM79" s="14">
        <f t="shared" si="90"/>
        <v>0</v>
      </c>
      <c r="AN79" s="14">
        <f t="shared" si="90"/>
        <v>0</v>
      </c>
      <c r="AO79" s="14">
        <f t="shared" si="90"/>
        <v>0</v>
      </c>
      <c r="AP79" s="14">
        <f t="shared" si="90"/>
        <v>0</v>
      </c>
      <c r="AQ79" s="14">
        <f t="shared" si="90"/>
        <v>3544</v>
      </c>
      <c r="AR79" s="14">
        <f t="shared" si="90"/>
        <v>0</v>
      </c>
      <c r="AS79" s="14">
        <f t="shared" si="90"/>
        <v>0</v>
      </c>
      <c r="AT79" s="14">
        <f t="shared" si="90"/>
        <v>0</v>
      </c>
      <c r="AU79" s="14">
        <f t="shared" si="90"/>
        <v>0</v>
      </c>
      <c r="AV79" s="14">
        <f t="shared" si="90"/>
        <v>67198.81</v>
      </c>
      <c r="AW79" s="14">
        <f t="shared" si="90"/>
        <v>0</v>
      </c>
      <c r="AX79" s="14">
        <f t="shared" si="90"/>
        <v>0</v>
      </c>
      <c r="AY79" s="14">
        <f t="shared" si="90"/>
        <v>0</v>
      </c>
      <c r="AZ79" s="14">
        <f t="shared" si="90"/>
        <v>0</v>
      </c>
      <c r="BA79" s="14">
        <f t="shared" si="90"/>
        <v>0</v>
      </c>
      <c r="BB79" s="14">
        <f t="shared" si="90"/>
        <v>0</v>
      </c>
      <c r="BC79" s="14">
        <f t="shared" si="90"/>
        <v>0</v>
      </c>
      <c r="BD79" s="14">
        <f t="shared" si="90"/>
        <v>0</v>
      </c>
      <c r="BE79" s="14">
        <f t="shared" si="90"/>
        <v>0</v>
      </c>
      <c r="BF79" s="14">
        <f t="shared" si="90"/>
        <v>0</v>
      </c>
      <c r="BG79" s="14">
        <f>'2023-2025 mjcc'!N89</f>
        <v>3317907.7</v>
      </c>
      <c r="BH79" s="14">
        <f t="shared" ref="BH79:CM79" si="91">SUM(BH80:BH95)</f>
        <v>3317907.7</v>
      </c>
      <c r="BI79" s="14">
        <f t="shared" si="91"/>
        <v>0</v>
      </c>
      <c r="BJ79" s="14">
        <f t="shared" si="91"/>
        <v>66971.290000000008</v>
      </c>
      <c r="BK79" s="14">
        <f t="shared" si="91"/>
        <v>0</v>
      </c>
      <c r="BL79" s="14">
        <f t="shared" si="91"/>
        <v>0</v>
      </c>
      <c r="BM79" s="14">
        <f t="shared" si="91"/>
        <v>0</v>
      </c>
      <c r="BN79" s="14">
        <f t="shared" si="91"/>
        <v>0</v>
      </c>
      <c r="BO79" s="14">
        <f t="shared" si="91"/>
        <v>0</v>
      </c>
      <c r="BP79" s="14">
        <f t="shared" si="91"/>
        <v>0</v>
      </c>
      <c r="BQ79" s="14">
        <f t="shared" si="91"/>
        <v>0</v>
      </c>
      <c r="BR79" s="14">
        <f t="shared" si="91"/>
        <v>0</v>
      </c>
      <c r="BS79" s="14">
        <f t="shared" si="91"/>
        <v>0</v>
      </c>
      <c r="BT79" s="14">
        <f t="shared" si="91"/>
        <v>0</v>
      </c>
      <c r="BU79" s="14">
        <f t="shared" si="91"/>
        <v>0</v>
      </c>
      <c r="BV79" s="14">
        <f t="shared" si="91"/>
        <v>0</v>
      </c>
      <c r="BW79" s="14">
        <f t="shared" si="91"/>
        <v>0</v>
      </c>
      <c r="BX79" s="14">
        <f t="shared" si="91"/>
        <v>0</v>
      </c>
      <c r="BY79" s="14">
        <f t="shared" si="91"/>
        <v>0</v>
      </c>
      <c r="BZ79" s="14">
        <f t="shared" si="91"/>
        <v>0</v>
      </c>
      <c r="CA79" s="14">
        <f t="shared" si="91"/>
        <v>0</v>
      </c>
      <c r="CB79" s="14">
        <f t="shared" si="91"/>
        <v>0</v>
      </c>
      <c r="CC79" s="14">
        <f t="shared" si="91"/>
        <v>0</v>
      </c>
      <c r="CD79" s="14">
        <f t="shared" si="91"/>
        <v>0</v>
      </c>
      <c r="CE79" s="14">
        <f t="shared" si="91"/>
        <v>0</v>
      </c>
      <c r="CF79" s="14">
        <f t="shared" si="91"/>
        <v>0</v>
      </c>
      <c r="CG79" s="14">
        <f t="shared" si="91"/>
        <v>0</v>
      </c>
      <c r="CH79" s="14">
        <f t="shared" si="91"/>
        <v>0</v>
      </c>
      <c r="CI79" s="14">
        <f t="shared" si="91"/>
        <v>0</v>
      </c>
      <c r="CJ79" s="14">
        <f t="shared" si="91"/>
        <v>0</v>
      </c>
      <c r="CK79" s="14">
        <f t="shared" si="91"/>
        <v>0</v>
      </c>
      <c r="CL79" s="14">
        <f t="shared" si="91"/>
        <v>2820514.0999999996</v>
      </c>
      <c r="CM79" s="14">
        <f t="shared" si="91"/>
        <v>0</v>
      </c>
      <c r="CN79" s="14">
        <f t="shared" ref="CN79:DI79" si="92">SUM(CN80:CN95)</f>
        <v>354622.5</v>
      </c>
      <c r="CO79" s="14">
        <f t="shared" si="92"/>
        <v>0</v>
      </c>
      <c r="CP79" s="14">
        <f t="shared" si="92"/>
        <v>0</v>
      </c>
      <c r="CQ79" s="14">
        <f t="shared" si="92"/>
        <v>0</v>
      </c>
      <c r="CR79" s="14">
        <f t="shared" si="92"/>
        <v>0</v>
      </c>
      <c r="CS79" s="14">
        <f t="shared" si="92"/>
        <v>0</v>
      </c>
      <c r="CT79" s="14">
        <f t="shared" si="92"/>
        <v>5152</v>
      </c>
      <c r="CU79" s="14">
        <f t="shared" si="92"/>
        <v>0</v>
      </c>
      <c r="CV79" s="14">
        <f t="shared" si="92"/>
        <v>0</v>
      </c>
      <c r="CW79" s="14">
        <f t="shared" si="92"/>
        <v>0</v>
      </c>
      <c r="CX79" s="14">
        <f t="shared" si="92"/>
        <v>1440</v>
      </c>
      <c r="CY79" s="14">
        <f t="shared" si="92"/>
        <v>69207.81</v>
      </c>
      <c r="CZ79" s="14">
        <f t="shared" si="92"/>
        <v>0</v>
      </c>
      <c r="DA79" s="14">
        <f t="shared" si="92"/>
        <v>0</v>
      </c>
      <c r="DB79" s="14">
        <f t="shared" si="92"/>
        <v>0</v>
      </c>
      <c r="DC79" s="14">
        <f t="shared" si="92"/>
        <v>0</v>
      </c>
      <c r="DD79" s="14">
        <f t="shared" si="92"/>
        <v>0</v>
      </c>
      <c r="DE79" s="14">
        <f t="shared" si="92"/>
        <v>0</v>
      </c>
      <c r="DF79" s="14">
        <f t="shared" si="92"/>
        <v>0</v>
      </c>
      <c r="DG79" s="14">
        <f t="shared" si="92"/>
        <v>0</v>
      </c>
      <c r="DH79" s="14">
        <f t="shared" si="92"/>
        <v>0</v>
      </c>
      <c r="DI79" s="14">
        <f t="shared" si="92"/>
        <v>0</v>
      </c>
      <c r="DJ79" s="14">
        <f>'2023-2025 mjcc'!O89</f>
        <v>5042993.7723738616</v>
      </c>
      <c r="DK79" s="14">
        <f t="shared" ref="DK79:EP79" si="93">SUM(DK80:DK95)</f>
        <v>5042993.7723738616</v>
      </c>
      <c r="DL79" s="14">
        <f t="shared" si="93"/>
        <v>0</v>
      </c>
      <c r="DM79" s="14">
        <f t="shared" si="93"/>
        <v>232270.51</v>
      </c>
      <c r="DN79" s="14">
        <f t="shared" si="93"/>
        <v>0</v>
      </c>
      <c r="DO79" s="14">
        <f t="shared" si="93"/>
        <v>0</v>
      </c>
      <c r="DP79" s="14">
        <f t="shared" si="93"/>
        <v>0</v>
      </c>
      <c r="DQ79" s="14">
        <f t="shared" si="93"/>
        <v>0</v>
      </c>
      <c r="DR79" s="14">
        <f t="shared" si="93"/>
        <v>0</v>
      </c>
      <c r="DS79" s="14">
        <f t="shared" si="93"/>
        <v>0</v>
      </c>
      <c r="DT79" s="14">
        <f t="shared" si="93"/>
        <v>0</v>
      </c>
      <c r="DU79" s="14">
        <f t="shared" si="93"/>
        <v>0</v>
      </c>
      <c r="DV79" s="14">
        <f t="shared" si="93"/>
        <v>0</v>
      </c>
      <c r="DW79" s="14">
        <f t="shared" si="93"/>
        <v>0</v>
      </c>
      <c r="DX79" s="14">
        <f t="shared" si="93"/>
        <v>0</v>
      </c>
      <c r="DY79" s="14">
        <f t="shared" si="93"/>
        <v>0</v>
      </c>
      <c r="DZ79" s="14">
        <f t="shared" si="93"/>
        <v>0</v>
      </c>
      <c r="EA79" s="14">
        <f t="shared" si="93"/>
        <v>0</v>
      </c>
      <c r="EB79" s="14">
        <f t="shared" si="93"/>
        <v>0</v>
      </c>
      <c r="EC79" s="14">
        <f t="shared" si="93"/>
        <v>0</v>
      </c>
      <c r="ED79" s="14">
        <f t="shared" si="93"/>
        <v>0</v>
      </c>
      <c r="EE79" s="14">
        <f t="shared" si="93"/>
        <v>0</v>
      </c>
      <c r="EF79" s="14">
        <f t="shared" si="93"/>
        <v>0</v>
      </c>
      <c r="EG79" s="14">
        <f t="shared" si="93"/>
        <v>0</v>
      </c>
      <c r="EH79" s="14">
        <f t="shared" si="93"/>
        <v>0</v>
      </c>
      <c r="EI79" s="14">
        <f t="shared" si="93"/>
        <v>0</v>
      </c>
      <c r="EJ79" s="14">
        <f t="shared" si="93"/>
        <v>0</v>
      </c>
      <c r="EK79" s="14">
        <f t="shared" si="93"/>
        <v>0</v>
      </c>
      <c r="EL79" s="14">
        <f t="shared" si="93"/>
        <v>0</v>
      </c>
      <c r="EM79" s="14">
        <f t="shared" si="93"/>
        <v>0</v>
      </c>
      <c r="EN79" s="14">
        <f t="shared" si="93"/>
        <v>0</v>
      </c>
      <c r="EO79" s="14">
        <f t="shared" si="93"/>
        <v>3681123.1523738625</v>
      </c>
      <c r="EP79" s="14">
        <f t="shared" si="93"/>
        <v>0</v>
      </c>
      <c r="EQ79" s="14">
        <f t="shared" ref="EQ79:FL79" si="94">SUM(EQ80:EQ95)</f>
        <v>1033547.96</v>
      </c>
      <c r="ER79" s="14">
        <f t="shared" si="94"/>
        <v>0</v>
      </c>
      <c r="ES79" s="14">
        <f t="shared" si="94"/>
        <v>0</v>
      </c>
      <c r="ET79" s="14">
        <f t="shared" si="94"/>
        <v>0</v>
      </c>
      <c r="EU79" s="14">
        <f t="shared" si="94"/>
        <v>0</v>
      </c>
      <c r="EV79" s="14">
        <f t="shared" si="94"/>
        <v>0</v>
      </c>
      <c r="EW79" s="14">
        <f t="shared" si="94"/>
        <v>14103.34</v>
      </c>
      <c r="EX79" s="14">
        <f t="shared" si="94"/>
        <v>0</v>
      </c>
      <c r="EY79" s="14">
        <f t="shared" si="94"/>
        <v>0</v>
      </c>
      <c r="EZ79" s="14">
        <f t="shared" si="94"/>
        <v>0</v>
      </c>
      <c r="FA79" s="14">
        <f t="shared" si="94"/>
        <v>12000</v>
      </c>
      <c r="FB79" s="14">
        <f t="shared" si="94"/>
        <v>69948.81</v>
      </c>
      <c r="FC79" s="14">
        <f t="shared" si="94"/>
        <v>0</v>
      </c>
      <c r="FD79" s="14">
        <f t="shared" si="94"/>
        <v>0</v>
      </c>
      <c r="FE79" s="14">
        <f t="shared" si="94"/>
        <v>0</v>
      </c>
      <c r="FF79" s="14">
        <f t="shared" si="94"/>
        <v>0</v>
      </c>
      <c r="FG79" s="14">
        <f t="shared" si="94"/>
        <v>0</v>
      </c>
      <c r="FH79" s="14">
        <f t="shared" si="94"/>
        <v>0</v>
      </c>
      <c r="FI79" s="14">
        <f t="shared" si="94"/>
        <v>0</v>
      </c>
      <c r="FJ79" s="14">
        <f t="shared" si="94"/>
        <v>0</v>
      </c>
      <c r="FK79" s="14">
        <f t="shared" si="94"/>
        <v>0</v>
      </c>
      <c r="FL79" s="14">
        <f t="shared" si="94"/>
        <v>0</v>
      </c>
      <c r="FM79" s="14">
        <f>'2023-2025 mjcc'!P89</f>
        <v>5503410.2644286146</v>
      </c>
      <c r="FN79" s="14">
        <f t="shared" ref="FN79:GS79" si="95">SUM(FN80:FN95)</f>
        <v>5503410.2644286146</v>
      </c>
      <c r="FO79" s="14">
        <f t="shared" si="95"/>
        <v>0</v>
      </c>
      <c r="FP79" s="14">
        <f t="shared" si="95"/>
        <v>232270.51</v>
      </c>
      <c r="FQ79" s="14">
        <f t="shared" si="95"/>
        <v>0</v>
      </c>
      <c r="FR79" s="14">
        <f t="shared" si="95"/>
        <v>0</v>
      </c>
      <c r="FS79" s="14">
        <f t="shared" si="95"/>
        <v>0</v>
      </c>
      <c r="FT79" s="14">
        <f t="shared" si="95"/>
        <v>0</v>
      </c>
      <c r="FU79" s="14">
        <f t="shared" si="95"/>
        <v>0</v>
      </c>
      <c r="FV79" s="14">
        <f t="shared" si="95"/>
        <v>0</v>
      </c>
      <c r="FW79" s="14">
        <f t="shared" si="95"/>
        <v>0</v>
      </c>
      <c r="FX79" s="14">
        <f t="shared" si="95"/>
        <v>0</v>
      </c>
      <c r="FY79" s="14">
        <f t="shared" si="95"/>
        <v>0</v>
      </c>
      <c r="FZ79" s="14">
        <f t="shared" si="95"/>
        <v>0</v>
      </c>
      <c r="GA79" s="14">
        <f t="shared" si="95"/>
        <v>0</v>
      </c>
      <c r="GB79" s="14">
        <f t="shared" si="95"/>
        <v>0</v>
      </c>
      <c r="GC79" s="14">
        <f t="shared" si="95"/>
        <v>0</v>
      </c>
      <c r="GD79" s="14">
        <f t="shared" si="95"/>
        <v>0</v>
      </c>
      <c r="GE79" s="14">
        <f t="shared" si="95"/>
        <v>0</v>
      </c>
      <c r="GF79" s="14">
        <f t="shared" si="95"/>
        <v>0</v>
      </c>
      <c r="GG79" s="14">
        <f t="shared" si="95"/>
        <v>0</v>
      </c>
      <c r="GH79" s="14">
        <f t="shared" si="95"/>
        <v>0</v>
      </c>
      <c r="GI79" s="14">
        <f t="shared" si="95"/>
        <v>0</v>
      </c>
      <c r="GJ79" s="14">
        <f t="shared" si="95"/>
        <v>0</v>
      </c>
      <c r="GK79" s="14">
        <f t="shared" si="95"/>
        <v>0</v>
      </c>
      <c r="GL79" s="14">
        <f t="shared" si="95"/>
        <v>0</v>
      </c>
      <c r="GM79" s="14">
        <f t="shared" si="95"/>
        <v>0</v>
      </c>
      <c r="GN79" s="14">
        <f t="shared" si="95"/>
        <v>0</v>
      </c>
      <c r="GO79" s="14">
        <f t="shared" si="95"/>
        <v>0</v>
      </c>
      <c r="GP79" s="14">
        <f t="shared" si="95"/>
        <v>0</v>
      </c>
      <c r="GQ79" s="14">
        <f t="shared" si="95"/>
        <v>0</v>
      </c>
      <c r="GR79" s="14">
        <f t="shared" si="95"/>
        <v>4137580.1384286135</v>
      </c>
      <c r="GS79" s="14">
        <f t="shared" si="95"/>
        <v>0</v>
      </c>
      <c r="GT79" s="14">
        <f t="shared" ref="GT79:HO79" si="96">SUM(GT80:GT95)</f>
        <v>1033548</v>
      </c>
      <c r="GU79" s="14">
        <f t="shared" si="96"/>
        <v>0</v>
      </c>
      <c r="GV79" s="14">
        <f t="shared" si="96"/>
        <v>0</v>
      </c>
      <c r="GW79" s="14">
        <f t="shared" si="96"/>
        <v>0</v>
      </c>
      <c r="GX79" s="14">
        <f t="shared" si="96"/>
        <v>0</v>
      </c>
      <c r="GY79" s="14">
        <f t="shared" si="96"/>
        <v>0</v>
      </c>
      <c r="GZ79" s="14">
        <f t="shared" si="96"/>
        <v>13262.806</v>
      </c>
      <c r="HA79" s="14">
        <f t="shared" si="96"/>
        <v>0</v>
      </c>
      <c r="HB79" s="14">
        <f t="shared" si="96"/>
        <v>0</v>
      </c>
      <c r="HC79" s="14">
        <f t="shared" si="96"/>
        <v>0</v>
      </c>
      <c r="HD79" s="14">
        <f t="shared" si="96"/>
        <v>16800</v>
      </c>
      <c r="HE79" s="14">
        <f t="shared" si="96"/>
        <v>69948.81</v>
      </c>
      <c r="HF79" s="14">
        <f t="shared" si="96"/>
        <v>0</v>
      </c>
      <c r="HG79" s="14">
        <f t="shared" si="96"/>
        <v>0</v>
      </c>
      <c r="HH79" s="14">
        <f t="shared" si="96"/>
        <v>0</v>
      </c>
      <c r="HI79" s="14">
        <f t="shared" si="96"/>
        <v>0</v>
      </c>
      <c r="HJ79" s="14">
        <f t="shared" si="96"/>
        <v>0</v>
      </c>
      <c r="HK79" s="14">
        <f t="shared" si="96"/>
        <v>0</v>
      </c>
      <c r="HL79" s="14">
        <f t="shared" si="96"/>
        <v>0</v>
      </c>
      <c r="HM79" s="14">
        <f t="shared" si="96"/>
        <v>0</v>
      </c>
      <c r="HN79" s="14">
        <f t="shared" si="96"/>
        <v>0</v>
      </c>
      <c r="HO79" s="14">
        <f t="shared" si="96"/>
        <v>0</v>
      </c>
      <c r="HP79" s="14">
        <f>'2023-2025 mjcc'!Q89</f>
        <v>5502810.2644286146</v>
      </c>
      <c r="HQ79" s="14">
        <f t="shared" ref="HQ79:JR79" si="97">SUM(HQ80:HQ95)</f>
        <v>5502810.2644286146</v>
      </c>
      <c r="HR79" s="14">
        <f t="shared" si="97"/>
        <v>0</v>
      </c>
      <c r="HS79" s="14">
        <f t="shared" si="97"/>
        <v>232270.51</v>
      </c>
      <c r="HT79" s="14">
        <f t="shared" si="97"/>
        <v>0</v>
      </c>
      <c r="HU79" s="14">
        <f t="shared" si="97"/>
        <v>0</v>
      </c>
      <c r="HV79" s="14">
        <f t="shared" si="97"/>
        <v>0</v>
      </c>
      <c r="HW79" s="14">
        <f t="shared" si="97"/>
        <v>0</v>
      </c>
      <c r="HX79" s="14">
        <f t="shared" si="97"/>
        <v>0</v>
      </c>
      <c r="HY79" s="14">
        <f t="shared" si="97"/>
        <v>0</v>
      </c>
      <c r="HZ79" s="14">
        <f t="shared" si="97"/>
        <v>0</v>
      </c>
      <c r="IA79" s="14">
        <f t="shared" si="97"/>
        <v>0</v>
      </c>
      <c r="IB79" s="14">
        <f t="shared" si="97"/>
        <v>0</v>
      </c>
      <c r="IC79" s="14">
        <f t="shared" si="97"/>
        <v>0</v>
      </c>
      <c r="ID79" s="14">
        <f t="shared" si="97"/>
        <v>0</v>
      </c>
      <c r="IE79" s="14">
        <f t="shared" si="97"/>
        <v>0</v>
      </c>
      <c r="IF79" s="14">
        <f t="shared" si="97"/>
        <v>0</v>
      </c>
      <c r="IG79" s="14">
        <f t="shared" si="97"/>
        <v>0</v>
      </c>
      <c r="IH79" s="14">
        <f t="shared" si="97"/>
        <v>0</v>
      </c>
      <c r="II79" s="14">
        <f t="shared" si="97"/>
        <v>0</v>
      </c>
      <c r="IJ79" s="14">
        <f t="shared" si="97"/>
        <v>0</v>
      </c>
      <c r="IK79" s="14">
        <f t="shared" si="97"/>
        <v>0</v>
      </c>
      <c r="IL79" s="14">
        <f t="shared" si="97"/>
        <v>0</v>
      </c>
      <c r="IM79" s="14">
        <f t="shared" si="97"/>
        <v>0</v>
      </c>
      <c r="IN79" s="14">
        <f t="shared" si="97"/>
        <v>0</v>
      </c>
      <c r="IO79" s="14">
        <f t="shared" si="97"/>
        <v>0</v>
      </c>
      <c r="IP79" s="14">
        <f t="shared" si="97"/>
        <v>0</v>
      </c>
      <c r="IQ79" s="14">
        <f t="shared" si="97"/>
        <v>0</v>
      </c>
      <c r="IR79" s="14">
        <f t="shared" si="97"/>
        <v>0</v>
      </c>
      <c r="IS79" s="14">
        <f t="shared" si="97"/>
        <v>0</v>
      </c>
      <c r="IT79" s="14">
        <f t="shared" si="97"/>
        <v>0</v>
      </c>
      <c r="IU79" s="14">
        <f t="shared" si="97"/>
        <v>4137580.1384286135</v>
      </c>
      <c r="IV79" s="14">
        <f t="shared" si="97"/>
        <v>0</v>
      </c>
      <c r="IW79" s="14">
        <f t="shared" si="97"/>
        <v>1033548</v>
      </c>
      <c r="IX79" s="14">
        <f t="shared" si="97"/>
        <v>0</v>
      </c>
      <c r="IY79" s="14">
        <f t="shared" si="97"/>
        <v>0</v>
      </c>
      <c r="IZ79" s="14">
        <f t="shared" si="97"/>
        <v>0</v>
      </c>
      <c r="JA79" s="14">
        <f t="shared" si="97"/>
        <v>0</v>
      </c>
      <c r="JB79" s="14">
        <f t="shared" si="97"/>
        <v>0</v>
      </c>
      <c r="JC79" s="14">
        <f t="shared" si="97"/>
        <v>13262.806</v>
      </c>
      <c r="JD79" s="14">
        <f t="shared" si="97"/>
        <v>0</v>
      </c>
      <c r="JE79" s="14">
        <f t="shared" si="97"/>
        <v>0</v>
      </c>
      <c r="JF79" s="14">
        <f t="shared" si="97"/>
        <v>0</v>
      </c>
      <c r="JG79" s="14">
        <f t="shared" si="97"/>
        <v>16200</v>
      </c>
      <c r="JH79" s="14">
        <f t="shared" si="97"/>
        <v>69948.81</v>
      </c>
      <c r="JI79" s="14">
        <f t="shared" si="97"/>
        <v>0</v>
      </c>
      <c r="JJ79" s="14">
        <f t="shared" si="97"/>
        <v>0</v>
      </c>
      <c r="JK79" s="14">
        <f t="shared" si="97"/>
        <v>0</v>
      </c>
      <c r="JL79" s="14">
        <f t="shared" si="97"/>
        <v>0</v>
      </c>
      <c r="JM79" s="14">
        <f t="shared" si="97"/>
        <v>0</v>
      </c>
      <c r="JN79" s="14">
        <f t="shared" si="97"/>
        <v>0</v>
      </c>
      <c r="JO79" s="14">
        <f t="shared" si="97"/>
        <v>0</v>
      </c>
      <c r="JP79" s="14">
        <f t="shared" si="97"/>
        <v>0</v>
      </c>
      <c r="JQ79" s="14">
        <f t="shared" si="97"/>
        <v>0</v>
      </c>
      <c r="JR79" s="14">
        <f t="shared" si="97"/>
        <v>0</v>
      </c>
    </row>
    <row r="80" spans="1:278">
      <c r="A80" s="4"/>
      <c r="B80" s="16" t="str">
        <f>'2023-2025 mjcc'!H90</f>
        <v xml:space="preserve"> 11001</v>
      </c>
      <c r="C80" s="12" t="str">
        <f>'2023-2025 mjcc'!I90</f>
        <v xml:space="preserve"> Երեխաների շուրջօրյա խնամքի ծառայություններ</v>
      </c>
      <c r="D80" s="13">
        <f>'2023-2025 mjcc'!M90</f>
        <v>1864457</v>
      </c>
      <c r="E80" s="13">
        <f t="shared" si="89"/>
        <v>1864457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>
        <f>D80</f>
        <v>1864457</v>
      </c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>
        <f>'2023-2025 mjcc'!N90</f>
        <v>1914885.9</v>
      </c>
      <c r="BH80" s="13">
        <f t="shared" ref="BH80:BH95" si="98">SUM(BI80:DI80)</f>
        <v>1914885.9</v>
      </c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>
        <f>BG80</f>
        <v>1914885.9</v>
      </c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>
        <f>'2023-2025 mjcc'!O90</f>
        <v>2573690.9374441137</v>
      </c>
      <c r="DK80" s="13">
        <f t="shared" ref="DK80:DK95" si="99">SUM(DL80:FL80)</f>
        <v>2573690.9374441137</v>
      </c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>
        <f>DJ80</f>
        <v>2573690.9374441137</v>
      </c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>
        <f>'2023-2025 mjcc'!P90</f>
        <v>2882406.0834988644</v>
      </c>
      <c r="FN80" s="13">
        <f t="shared" ref="FN80:FN95" si="100">SUM(FO80:HO80)</f>
        <v>2882406.0834988644</v>
      </c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>
        <f>FM80</f>
        <v>2882406.0834988644</v>
      </c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>
        <f>'2023-2025 mjcc'!Q90</f>
        <v>2882406.0834988644</v>
      </c>
      <c r="HQ80" s="13">
        <f t="shared" ref="HQ80:HQ95" si="101">SUM(HR80:JR80)</f>
        <v>2882406.0834988644</v>
      </c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>
        <f>HP80</f>
        <v>2882406.0834988644</v>
      </c>
      <c r="IV80" s="13"/>
      <c r="IW80" s="13"/>
      <c r="IX80" s="13"/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</row>
    <row r="81" spans="1:278" ht="75">
      <c r="A81" s="4"/>
      <c r="B81" s="16" t="str">
        <f>'2023-2025 mjcc'!H91</f>
        <v xml:space="preserve"> 11002</v>
      </c>
      <c r="C81" s="12" t="str">
        <f>'2023-2025 mjcc'!I91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1" s="13">
        <f>'2023-2025 mjcc'!M91</f>
        <v>16307.72</v>
      </c>
      <c r="E81" s="13">
        <f t="shared" si="89"/>
        <v>16307.72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>
        <f>D81</f>
        <v>16307.72</v>
      </c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>
        <f>'2023-2025 mjcc'!N91</f>
        <v>15559.2</v>
      </c>
      <c r="BH81" s="13">
        <f t="shared" si="98"/>
        <v>15559.2</v>
      </c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>
        <f>BG81</f>
        <v>15559.2</v>
      </c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>
        <f>'2023-2025 mjcc'!O91</f>
        <v>0</v>
      </c>
      <c r="DK81" s="13">
        <f t="shared" si="99"/>
        <v>0</v>
      </c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>
        <f>DJ81</f>
        <v>0</v>
      </c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>
        <f>'2023-2025 mjcc'!P91</f>
        <v>0</v>
      </c>
      <c r="FN81" s="13">
        <f t="shared" si="100"/>
        <v>0</v>
      </c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>
        <f>FM81</f>
        <v>0</v>
      </c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>
        <f>'2023-2025 mjcc'!Q91</f>
        <v>0</v>
      </c>
      <c r="HQ81" s="13">
        <f t="shared" si="101"/>
        <v>0</v>
      </c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>
        <f>HP81</f>
        <v>0</v>
      </c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</row>
    <row r="82" spans="1:278" ht="45">
      <c r="A82" s="4"/>
      <c r="B82" s="16">
        <f>'2023-2025 mjcc'!H92</f>
        <v>12007</v>
      </c>
      <c r="C82" s="12" t="str">
        <f>'2023-2025 mjcc'!I92</f>
        <v xml:space="preserve"> Բնակչության սոցիալական պաշտպանության հաստատությունների շրջանավարտների համար բնակարանների վարձակալություն:</v>
      </c>
      <c r="D82" s="13">
        <f>'2023-2025 mjcc'!M92</f>
        <v>0</v>
      </c>
      <c r="E82" s="13">
        <f t="shared" si="89"/>
        <v>0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>
        <f>'2023-2025 mjcc'!N92</f>
        <v>1440</v>
      </c>
      <c r="BH82" s="13">
        <f t="shared" si="98"/>
        <v>1440</v>
      </c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>
        <f>BG82</f>
        <v>1440</v>
      </c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>
        <f>'2023-2025 mjcc'!O92</f>
        <v>12000</v>
      </c>
      <c r="DK82" s="13">
        <f t="shared" si="99"/>
        <v>12000</v>
      </c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>
        <f>DJ82</f>
        <v>12000</v>
      </c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>
        <f>'2023-2025 mjcc'!P92</f>
        <v>16800</v>
      </c>
      <c r="FN82" s="13">
        <f t="shared" si="100"/>
        <v>16800</v>
      </c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>
        <f>FM82</f>
        <v>16800</v>
      </c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>
        <f>'2023-2025 mjcc'!Q92</f>
        <v>16200</v>
      </c>
      <c r="HQ82" s="13">
        <f t="shared" si="101"/>
        <v>16200</v>
      </c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>
        <f>HP82</f>
        <v>16200</v>
      </c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</row>
    <row r="83" spans="1:278">
      <c r="A83" s="4"/>
      <c r="B83" s="16" t="str">
        <f>'2023-2025 mjcc'!H93</f>
        <v xml:space="preserve"> 11005</v>
      </c>
      <c r="C83" s="12" t="str">
        <f>'2023-2025 mjcc'!I93</f>
        <v xml:space="preserve"> Երեխաների գիշերօթիկ խնամքի ծառայություններ</v>
      </c>
      <c r="D83" s="13">
        <f>'2023-2025 mjcc'!M93</f>
        <v>122981.2</v>
      </c>
      <c r="E83" s="13">
        <f t="shared" ref="E83:E98" si="102">SUM(F83:BF83)</f>
        <v>122981.2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>
        <f>D83</f>
        <v>122981.2</v>
      </c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>
        <f>'2023-2025 mjcc'!N93</f>
        <v>0</v>
      </c>
      <c r="BH83" s="13">
        <f t="shared" si="98"/>
        <v>0</v>
      </c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>
        <f>BG83</f>
        <v>0</v>
      </c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>
        <f>'2023-2025 mjcc'!O93</f>
        <v>0</v>
      </c>
      <c r="DK83" s="13">
        <f t="shared" si="99"/>
        <v>0</v>
      </c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>
        <f>DJ83</f>
        <v>0</v>
      </c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>
        <f>'2023-2025 mjcc'!P93</f>
        <v>0</v>
      </c>
      <c r="FN83" s="13">
        <f t="shared" si="100"/>
        <v>0</v>
      </c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>
        <f>FM83</f>
        <v>0</v>
      </c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>
        <f>'2023-2025 mjcc'!Q93</f>
        <v>0</v>
      </c>
      <c r="HQ83" s="13">
        <f t="shared" si="101"/>
        <v>0</v>
      </c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>
        <f>HP83</f>
        <v>0</v>
      </c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</row>
    <row r="84" spans="1:278" ht="30">
      <c r="A84" s="4"/>
      <c r="B84" s="16" t="str">
        <f>'2023-2025 mjcc'!H94</f>
        <v xml:space="preserve"> 11007</v>
      </c>
      <c r="C84" s="12" t="str">
        <f>'2023-2025 mjcc'!I94</f>
        <v xml:space="preserve"> Կյանքի դժվարին իրավիճակում հայտնված երեխաներին ժամանակավոր խնամքի տրամադրման ծառայություններ</v>
      </c>
      <c r="D84" s="13">
        <f>'2023-2025 mjcc'!M94</f>
        <v>181154.9</v>
      </c>
      <c r="E84" s="13">
        <f t="shared" si="102"/>
        <v>181154.9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>
        <f>D84</f>
        <v>181154.9</v>
      </c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>
        <f>'2023-2025 mjcc'!N94</f>
        <v>441191.9</v>
      </c>
      <c r="BH84" s="13">
        <f t="shared" si="98"/>
        <v>441191.9</v>
      </c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>
        <f>BG84</f>
        <v>441191.9</v>
      </c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>
        <f>'2023-2025 mjcc'!O94</f>
        <v>517813.61519978492</v>
      </c>
      <c r="DK84" s="13">
        <f t="shared" si="99"/>
        <v>517813.61519978492</v>
      </c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>
        <f>DJ84</f>
        <v>517813.61519978492</v>
      </c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>
        <f>'2023-2025 mjcc'!P94</f>
        <v>592979.45519978495</v>
      </c>
      <c r="FN84" s="13">
        <f t="shared" si="100"/>
        <v>592979.45519978495</v>
      </c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>
        <f>FM84</f>
        <v>592979.45519978495</v>
      </c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>
        <f>'2023-2025 mjcc'!Q94</f>
        <v>592979.45519978495</v>
      </c>
      <c r="HQ84" s="13">
        <f t="shared" si="101"/>
        <v>592979.45519978495</v>
      </c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>
        <f>HP84</f>
        <v>592979.45519978495</v>
      </c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</row>
    <row r="85" spans="1:278" ht="30">
      <c r="A85" s="4"/>
      <c r="B85" s="16" t="str">
        <f>'2023-2025 mjcc'!H95</f>
        <v xml:space="preserve"> 11009</v>
      </c>
      <c r="C85" s="12" t="str">
        <f>'2023-2025 mjcc'!I95</f>
        <v xml:space="preserve"> Երեխաների և ընտանիքների աջակցության տրամադրման ծառայություններ</v>
      </c>
      <c r="D85" s="13">
        <f>'2023-2025 mjcc'!M95</f>
        <v>447967.77</v>
      </c>
      <c r="E85" s="13">
        <f t="shared" si="102"/>
        <v>447967.77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>
        <f>D85-AK85</f>
        <v>367020.37</v>
      </c>
      <c r="AJ85" s="13"/>
      <c r="AK85" s="13">
        <v>80947.399999999994</v>
      </c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>
        <f>'2023-2025 mjcc'!N95</f>
        <v>545383.69999999995</v>
      </c>
      <c r="BH85" s="13">
        <f t="shared" si="98"/>
        <v>545383.69999999995</v>
      </c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>
        <f>BG85-CN85</f>
        <v>464436.29999999993</v>
      </c>
      <c r="CM85" s="13"/>
      <c r="CN85" s="13">
        <v>80947.399999999994</v>
      </c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>
        <f>'2023-2025 mjcc'!O95</f>
        <v>670565.99972996407</v>
      </c>
      <c r="DK85" s="13">
        <f t="shared" si="99"/>
        <v>670565.99972996407</v>
      </c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>
        <f>DJ85-EQ85</f>
        <v>589618.59972996404</v>
      </c>
      <c r="EP85" s="13"/>
      <c r="EQ85" s="13">
        <v>80947.399999999994</v>
      </c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>
        <f>'2023-2025 mjcc'!P95</f>
        <v>743141.99972996407</v>
      </c>
      <c r="FN85" s="13">
        <f t="shared" si="100"/>
        <v>743141.99972996407</v>
      </c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>
        <f>FM85-GT85</f>
        <v>662194.59972996404</v>
      </c>
      <c r="GS85" s="13"/>
      <c r="GT85" s="13">
        <v>80947.399999999994</v>
      </c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>
        <f>'2023-2025 mjcc'!Q95</f>
        <v>743141.99972996407</v>
      </c>
      <c r="HQ85" s="13">
        <f t="shared" si="101"/>
        <v>743141.99972996407</v>
      </c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>
        <f>HP85-IW85</f>
        <v>662194.59972996404</v>
      </c>
      <c r="IV85" s="13"/>
      <c r="IW85" s="13">
        <v>80947.399999999994</v>
      </c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</row>
    <row r="86" spans="1:278" ht="45">
      <c r="A86" s="4"/>
      <c r="B86" s="16" t="str">
        <f>'2023-2025 mjcc'!H96</f>
        <v xml:space="preserve"> 11010</v>
      </c>
      <c r="C86" s="12" t="str">
        <f>'2023-2025 mjcc'!I96</f>
        <v xml:space="preserve"> Թրաֆիքինգի և շահագործման, սեռական բռնության ենթարկված անձանց սոցիալ-հոգեբանական վերականգնողական ծառայություններ</v>
      </c>
      <c r="D86" s="13">
        <f>'2023-2025 mjcc'!M96</f>
        <v>24140.2</v>
      </c>
      <c r="E86" s="13">
        <f t="shared" si="102"/>
        <v>24140.2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>
        <f>D86</f>
        <v>24140.2</v>
      </c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>
        <f>'2023-2025 mjcc'!N96</f>
        <v>37674.400000000001</v>
      </c>
      <c r="BH86" s="13">
        <f t="shared" si="98"/>
        <v>37674.400000000001</v>
      </c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>
        <f>BG86</f>
        <v>37674.400000000001</v>
      </c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>
        <f>'2023-2025 mjcc'!O96</f>
        <v>37674.400000000001</v>
      </c>
      <c r="DK86" s="13">
        <f t="shared" si="99"/>
        <v>37674.400000000001</v>
      </c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>
        <f>DJ86</f>
        <v>37674.400000000001</v>
      </c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>
        <f>'2023-2025 mjcc'!P96</f>
        <v>37674.400000000001</v>
      </c>
      <c r="FN86" s="13">
        <f t="shared" si="100"/>
        <v>37674.400000000001</v>
      </c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>
        <f>FM86</f>
        <v>37674.400000000001</v>
      </c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>
        <f>'2023-2025 mjcc'!Q96</f>
        <v>37674.400000000001</v>
      </c>
      <c r="HQ86" s="13">
        <f t="shared" si="101"/>
        <v>37674.400000000001</v>
      </c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  <c r="IW86" s="13">
        <f>HP86</f>
        <v>37674.400000000001</v>
      </c>
      <c r="IX86" s="13"/>
      <c r="IY86" s="13"/>
      <c r="IZ86" s="13"/>
      <c r="JA86" s="13"/>
      <c r="JB86" s="13"/>
      <c r="JC86" s="13"/>
      <c r="JD86" s="13"/>
      <c r="JE86" s="13"/>
      <c r="JF86" s="13"/>
      <c r="JG86" s="13"/>
      <c r="JH86" s="13"/>
      <c r="JI86" s="13"/>
      <c r="JJ86" s="13"/>
      <c r="JK86" s="13"/>
      <c r="JL86" s="13"/>
      <c r="JM86" s="13"/>
      <c r="JN86" s="13"/>
      <c r="JO86" s="13"/>
      <c r="JP86" s="13"/>
      <c r="JQ86" s="13"/>
      <c r="JR86" s="13"/>
    </row>
    <row r="87" spans="1:278" ht="60">
      <c r="A87" s="4"/>
      <c r="B87" s="16" t="str">
        <f>'2023-2025 mjcc'!H97</f>
        <v xml:space="preserve"> 12001</v>
      </c>
      <c r="C87" s="12" t="str">
        <f>'2023-2025 mjcc'!I97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87" s="13">
        <f>'2023-2025 mjcc'!M97</f>
        <v>2444</v>
      </c>
      <c r="E87" s="13">
        <f t="shared" si="102"/>
        <v>2444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>
        <f>D87</f>
        <v>2444</v>
      </c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>
        <f>'2023-2025 mjcc'!N97</f>
        <v>2952</v>
      </c>
      <c r="BH87" s="13">
        <f t="shared" si="98"/>
        <v>2952</v>
      </c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>
        <f>BG87</f>
        <v>2952</v>
      </c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>
        <f>'2023-2025 mjcc'!O97</f>
        <v>3948</v>
      </c>
      <c r="DK87" s="13">
        <f t="shared" si="99"/>
        <v>3948</v>
      </c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>
        <f>DJ87</f>
        <v>3948</v>
      </c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>
        <f>'2023-2025 mjcc'!P97</f>
        <v>3948</v>
      </c>
      <c r="FN87" s="13">
        <f t="shared" si="100"/>
        <v>3948</v>
      </c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>
        <f>FM87</f>
        <v>3948</v>
      </c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>
        <f>'2023-2025 mjcc'!Q97</f>
        <v>3948</v>
      </c>
      <c r="HQ87" s="13">
        <f t="shared" si="101"/>
        <v>3948</v>
      </c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  <c r="IW87" s="13"/>
      <c r="IX87" s="13"/>
      <c r="IY87" s="13"/>
      <c r="IZ87" s="13"/>
      <c r="JA87" s="13"/>
      <c r="JB87" s="13"/>
      <c r="JC87" s="13">
        <f>HP87</f>
        <v>3948</v>
      </c>
      <c r="JD87" s="13"/>
      <c r="JE87" s="13"/>
      <c r="JF87" s="13"/>
      <c r="JG87" s="13"/>
      <c r="JH87" s="13"/>
      <c r="JI87" s="13"/>
      <c r="JJ87" s="13"/>
      <c r="JK87" s="13"/>
      <c r="JL87" s="13"/>
      <c r="JM87" s="13"/>
      <c r="JN87" s="13"/>
      <c r="JO87" s="13"/>
      <c r="JP87" s="13"/>
      <c r="JQ87" s="13"/>
      <c r="JR87" s="13"/>
    </row>
    <row r="88" spans="1:278" ht="60">
      <c r="A88" s="4"/>
      <c r="B88" s="16" t="str">
        <f>'2023-2025 mjcc'!H98</f>
        <v xml:space="preserve"> 12003</v>
      </c>
      <c r="C88" s="12" t="str">
        <f>'2023-2025 mjcc'!I98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88" s="13">
        <f>'2023-2025 mjcc'!M98</f>
        <v>350</v>
      </c>
      <c r="E88" s="13">
        <f t="shared" si="102"/>
        <v>350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>
        <f>D88</f>
        <v>350</v>
      </c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>
        <f>'2023-2025 mjcc'!N98</f>
        <v>450</v>
      </c>
      <c r="BH88" s="13">
        <f t="shared" si="98"/>
        <v>450</v>
      </c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>
        <f>BG88</f>
        <v>450</v>
      </c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>
        <f>'2023-2025 mjcc'!O98</f>
        <v>8405.34</v>
      </c>
      <c r="DK88" s="13">
        <f t="shared" si="99"/>
        <v>8405.34</v>
      </c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>
        <f>DJ88</f>
        <v>8405.34</v>
      </c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>
        <f>'2023-2025 mjcc'!P98</f>
        <v>7564.8059999999996</v>
      </c>
      <c r="FN88" s="13">
        <f t="shared" si="100"/>
        <v>7564.8059999999996</v>
      </c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>
        <f>FM88</f>
        <v>7564.8059999999996</v>
      </c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>
        <f>'2023-2025 mjcc'!Q98</f>
        <v>7564.8059999999996</v>
      </c>
      <c r="HQ88" s="13">
        <f t="shared" si="101"/>
        <v>7564.8059999999996</v>
      </c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  <c r="IW88" s="13"/>
      <c r="IX88" s="13"/>
      <c r="IY88" s="13"/>
      <c r="IZ88" s="13"/>
      <c r="JA88" s="13"/>
      <c r="JB88" s="13"/>
      <c r="JC88" s="13">
        <f>HP88</f>
        <v>7564.8059999999996</v>
      </c>
      <c r="JD88" s="13"/>
      <c r="JE88" s="13"/>
      <c r="JF88" s="13"/>
      <c r="JG88" s="13"/>
      <c r="JH88" s="13"/>
      <c r="JI88" s="13"/>
      <c r="JJ88" s="13"/>
      <c r="JK88" s="13"/>
      <c r="JL88" s="13"/>
      <c r="JM88" s="13"/>
      <c r="JN88" s="13"/>
      <c r="JO88" s="13"/>
      <c r="JP88" s="13"/>
      <c r="JQ88" s="13"/>
      <c r="JR88" s="13"/>
    </row>
    <row r="89" spans="1:278" ht="30">
      <c r="A89" s="4"/>
      <c r="B89" s="16" t="str">
        <f>'2023-2025 mjcc'!H99</f>
        <v xml:space="preserve"> 12004</v>
      </c>
      <c r="C89" s="12" t="str">
        <f>'2023-2025 mjcc'!I99</f>
        <v xml:space="preserve"> Խնամատար ընտանիքում երեխայի խնամքի և դաստիարակության աջակցության տրամադրում</v>
      </c>
      <c r="D89" s="13">
        <f>'2023-2025 mjcc'!M99</f>
        <v>151390.9</v>
      </c>
      <c r="E89" s="13">
        <f t="shared" si="102"/>
        <v>151390.9</v>
      </c>
      <c r="F89" s="13"/>
      <c r="G89" s="13">
        <f>D89-AV89</f>
        <v>91442.09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>
        <v>59948.81</v>
      </c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>
        <f>'2023-2025 mjcc'!N99</f>
        <v>126920.1</v>
      </c>
      <c r="BH89" s="13">
        <f t="shared" si="98"/>
        <v>126920.1</v>
      </c>
      <c r="BI89" s="13"/>
      <c r="BJ89" s="13">
        <f>BG89-CY89</f>
        <v>66971.290000000008</v>
      </c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>
        <v>59948.81</v>
      </c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>
        <f>'2023-2025 mjcc'!O99</f>
        <v>292219.32</v>
      </c>
      <c r="DK89" s="13">
        <f t="shared" si="99"/>
        <v>292219.32</v>
      </c>
      <c r="DL89" s="13"/>
      <c r="DM89" s="13">
        <f>DJ89-FB89</f>
        <v>232270.51</v>
      </c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>
        <v>59948.81</v>
      </c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>
        <f>'2023-2025 mjcc'!P99</f>
        <v>292219.32</v>
      </c>
      <c r="FN89" s="13">
        <f t="shared" si="100"/>
        <v>292219.32</v>
      </c>
      <c r="FO89" s="13"/>
      <c r="FP89" s="13">
        <f>FM89-HE89</f>
        <v>232270.51</v>
      </c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>
        <v>59948.81</v>
      </c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>
        <f>'2023-2025 mjcc'!Q99</f>
        <v>292219.32</v>
      </c>
      <c r="HQ89" s="13">
        <f t="shared" si="101"/>
        <v>292219.32</v>
      </c>
      <c r="HR89" s="13"/>
      <c r="HS89" s="13">
        <f>HP89-JH89</f>
        <v>232270.51</v>
      </c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  <c r="IW89" s="13"/>
      <c r="IX89" s="13"/>
      <c r="IY89" s="13"/>
      <c r="IZ89" s="13"/>
      <c r="JA89" s="13"/>
      <c r="JB89" s="13"/>
      <c r="JC89" s="13"/>
      <c r="JD89" s="13"/>
      <c r="JE89" s="13"/>
      <c r="JF89" s="13"/>
      <c r="JG89" s="13"/>
      <c r="JH89" s="13">
        <v>59948.81</v>
      </c>
      <c r="JI89" s="13"/>
      <c r="JJ89" s="13"/>
      <c r="JK89" s="13"/>
      <c r="JL89" s="13"/>
      <c r="JM89" s="13"/>
      <c r="JN89" s="13"/>
      <c r="JO89" s="13"/>
      <c r="JP89" s="13"/>
      <c r="JQ89" s="13"/>
      <c r="JR89" s="13"/>
    </row>
    <row r="90" spans="1:278" ht="30">
      <c r="A90" s="4"/>
      <c r="B90" s="16" t="str">
        <f>'2023-2025 mjcc'!H100</f>
        <v xml:space="preserve"> 12005</v>
      </c>
      <c r="C90" s="12" t="str">
        <f>'2023-2025 mjcc'!I100</f>
        <v xml:space="preserve"> Մարդկանց թրաֆիքինգի (և/կամ) շահագործման զոհերին միանվագ դրամական փոխհատուցման տրամադրում</v>
      </c>
      <c r="D90" s="13">
        <f>'2023-2025 mjcc'!M100</f>
        <v>750</v>
      </c>
      <c r="E90" s="13">
        <f t="shared" si="102"/>
        <v>750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>
        <f>D90</f>
        <v>750</v>
      </c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>
        <f>'2023-2025 mjcc'!N100</f>
        <v>1750</v>
      </c>
      <c r="BH90" s="13">
        <f t="shared" si="98"/>
        <v>1750</v>
      </c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>
        <f>BG90</f>
        <v>1750</v>
      </c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>
        <f>'2023-2025 mjcc'!O100</f>
        <v>1750</v>
      </c>
      <c r="DK90" s="13">
        <f t="shared" si="99"/>
        <v>1750</v>
      </c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>
        <f>DJ90</f>
        <v>1750</v>
      </c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>
        <f>'2023-2025 mjcc'!P100</f>
        <v>1750</v>
      </c>
      <c r="FN90" s="13">
        <f t="shared" si="100"/>
        <v>1750</v>
      </c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>
        <f>FM90</f>
        <v>1750</v>
      </c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>
        <f>'2023-2025 mjcc'!Q100</f>
        <v>1750</v>
      </c>
      <c r="HQ90" s="13">
        <f t="shared" si="101"/>
        <v>1750</v>
      </c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  <c r="IW90" s="13"/>
      <c r="IX90" s="13"/>
      <c r="IY90" s="13"/>
      <c r="IZ90" s="13"/>
      <c r="JA90" s="13"/>
      <c r="JB90" s="13"/>
      <c r="JC90" s="13">
        <f>HP90</f>
        <v>1750</v>
      </c>
      <c r="JD90" s="13"/>
      <c r="JE90" s="13"/>
      <c r="JF90" s="13"/>
      <c r="JG90" s="13"/>
      <c r="JH90" s="13"/>
      <c r="JI90" s="13"/>
      <c r="JJ90" s="13"/>
      <c r="JK90" s="13"/>
      <c r="JL90" s="13"/>
      <c r="JM90" s="13"/>
      <c r="JN90" s="13"/>
      <c r="JO90" s="13"/>
      <c r="JP90" s="13"/>
      <c r="JQ90" s="13"/>
      <c r="JR90" s="13"/>
    </row>
    <row r="91" spans="1:278" ht="30">
      <c r="A91" s="4"/>
      <c r="B91" s="16">
        <f>'2023-2025 mjcc'!H101</f>
        <v>11015</v>
      </c>
      <c r="C91" s="12" t="str">
        <f>'2023-2025 mjcc'!I101</f>
        <v xml:space="preserve"> Ընտանիքում բռնության ենթարկված անձանց ապաստարանի ծառայություններ</v>
      </c>
      <c r="D91" s="13">
        <f>'2023-2025 mjcc'!M101</f>
        <v>12225.3</v>
      </c>
      <c r="E91" s="13">
        <f t="shared" si="102"/>
        <v>12225.3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f>D91</f>
        <v>12225.3</v>
      </c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>
        <f>'2023-2025 mjcc'!N101</f>
        <v>12225</v>
      </c>
      <c r="BH91" s="13">
        <f t="shared" si="98"/>
        <v>12225</v>
      </c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>
        <f>BG91</f>
        <v>12225</v>
      </c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>
        <f>'2023-2025 mjcc'!O101</f>
        <v>12225</v>
      </c>
      <c r="DK91" s="13">
        <f t="shared" si="99"/>
        <v>12225</v>
      </c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>
        <f>DJ91</f>
        <v>12225</v>
      </c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>
        <f>'2023-2025 mjcc'!P101</f>
        <v>12225</v>
      </c>
      <c r="FN91" s="13">
        <f t="shared" si="100"/>
        <v>12225</v>
      </c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>
        <f>FM91</f>
        <v>12225</v>
      </c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>
        <f>'2023-2025 mjcc'!Q101</f>
        <v>12225</v>
      </c>
      <c r="HQ91" s="13">
        <f t="shared" si="101"/>
        <v>12225</v>
      </c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3"/>
      <c r="IV91" s="13"/>
      <c r="IW91" s="13">
        <f>HP91</f>
        <v>12225</v>
      </c>
      <c r="IX91" s="13"/>
      <c r="IY91" s="13"/>
      <c r="IZ91" s="13"/>
      <c r="JA91" s="13"/>
      <c r="JB91" s="13"/>
      <c r="JC91" s="13"/>
      <c r="JD91" s="13"/>
      <c r="JE91" s="13"/>
      <c r="JF91" s="13"/>
      <c r="JG91" s="13"/>
      <c r="JH91" s="13"/>
      <c r="JI91" s="13"/>
      <c r="JJ91" s="13"/>
      <c r="JK91" s="13"/>
      <c r="JL91" s="13"/>
      <c r="JM91" s="13"/>
      <c r="JN91" s="13"/>
      <c r="JO91" s="13"/>
      <c r="JP91" s="13"/>
      <c r="JQ91" s="13"/>
      <c r="JR91" s="13"/>
    </row>
    <row r="92" spans="1:278" ht="45">
      <c r="A92" s="4"/>
      <c r="B92" s="16">
        <f>'2023-2025 mjcc'!H102</f>
        <v>11016</v>
      </c>
      <c r="C92" s="12" t="str">
        <f>'2023-2025 mjcc'!I102</f>
        <v xml:space="preserve"> Ընտանեկան բռնության ենթարկված անձանց աջակցության կենտրոնների  ծառայություններ_x000D_
</v>
      </c>
      <c r="D92" s="13">
        <f>'2023-2025 mjcc'!M102</f>
        <v>56325.54</v>
      </c>
      <c r="E92" s="13">
        <f t="shared" si="102"/>
        <v>56325.54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>
        <f>D92</f>
        <v>56325.54</v>
      </c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>
        <f>'2023-2025 mjcc'!N102</f>
        <v>62479.1</v>
      </c>
      <c r="BH92" s="13">
        <f t="shared" si="98"/>
        <v>62479.1</v>
      </c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>
        <f>BG92</f>
        <v>62479.1</v>
      </c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>
        <f>'2023-2025 mjcc'!O102</f>
        <v>96684.2</v>
      </c>
      <c r="DK92" s="13">
        <f t="shared" si="99"/>
        <v>96684.2</v>
      </c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>
        <f>DJ92</f>
        <v>96684.2</v>
      </c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>
        <f>'2023-2025 mjcc'!P102</f>
        <v>96684.2</v>
      </c>
      <c r="FN92" s="13">
        <f t="shared" si="100"/>
        <v>96684.2</v>
      </c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>
        <f>FM92</f>
        <v>96684.2</v>
      </c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>
        <f>'2023-2025 mjcc'!Q102</f>
        <v>96684.2</v>
      </c>
      <c r="HQ92" s="13">
        <f t="shared" si="101"/>
        <v>96684.2</v>
      </c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3"/>
      <c r="IV92" s="13"/>
      <c r="IW92" s="13">
        <f>HP92</f>
        <v>96684.2</v>
      </c>
      <c r="IX92" s="13"/>
      <c r="IY92" s="13"/>
      <c r="IZ92" s="13"/>
      <c r="JA92" s="13"/>
      <c r="JB92" s="13"/>
      <c r="JC92" s="13"/>
      <c r="JD92" s="13"/>
      <c r="JE92" s="13"/>
      <c r="JF92" s="13"/>
      <c r="JG92" s="13"/>
      <c r="JH92" s="13"/>
      <c r="JI92" s="13"/>
      <c r="JJ92" s="13"/>
      <c r="JK92" s="13"/>
      <c r="JL92" s="13"/>
      <c r="JM92" s="13"/>
      <c r="JN92" s="13"/>
      <c r="JO92" s="13"/>
      <c r="JP92" s="13"/>
      <c r="JQ92" s="13"/>
      <c r="JR92" s="13"/>
    </row>
    <row r="93" spans="1:278" ht="45">
      <c r="A93" s="4"/>
      <c r="B93" s="16">
        <f>'2023-2025 mjcc'!H103</f>
        <v>12006</v>
      </c>
      <c r="C93" s="12" t="str">
        <f>'2023-2025 mjcc'!I103</f>
        <v xml:space="preserve"> Ընտանիքում բռնության ենթարկվածների ժամանակավոր աջակցություն_x000D_
</v>
      </c>
      <c r="D93" s="13">
        <f>'2023-2025 mjcc'!M103</f>
        <v>7250</v>
      </c>
      <c r="E93" s="13">
        <f t="shared" si="102"/>
        <v>7250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>
        <f>D93</f>
        <v>7250</v>
      </c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>
        <f>'2023-2025 mjcc'!N103</f>
        <v>9259</v>
      </c>
      <c r="BH93" s="13">
        <f t="shared" si="98"/>
        <v>9259</v>
      </c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>
        <f>BG93</f>
        <v>9259</v>
      </c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>
        <f>'2023-2025 mjcc'!O103</f>
        <v>10000</v>
      </c>
      <c r="DK93" s="13">
        <f t="shared" si="99"/>
        <v>10000</v>
      </c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>
        <f>DJ93</f>
        <v>10000</v>
      </c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>
        <f>'2023-2025 mjcc'!P103</f>
        <v>10000</v>
      </c>
      <c r="FN93" s="13">
        <f t="shared" si="100"/>
        <v>10000</v>
      </c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>
        <f>FM93</f>
        <v>10000</v>
      </c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>
        <f>'2023-2025 mjcc'!Q103</f>
        <v>10000</v>
      </c>
      <c r="HQ93" s="13">
        <f t="shared" si="101"/>
        <v>10000</v>
      </c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3"/>
      <c r="IV93" s="13"/>
      <c r="IW93" s="13"/>
      <c r="IX93" s="13"/>
      <c r="IY93" s="13"/>
      <c r="IZ93" s="13"/>
      <c r="JA93" s="13"/>
      <c r="JB93" s="13"/>
      <c r="JC93" s="13"/>
      <c r="JD93" s="13"/>
      <c r="JE93" s="13"/>
      <c r="JF93" s="13"/>
      <c r="JG93" s="13"/>
      <c r="JH93" s="13">
        <f>HP93</f>
        <v>10000</v>
      </c>
      <c r="JI93" s="13"/>
      <c r="JJ93" s="13"/>
      <c r="JK93" s="13"/>
      <c r="JL93" s="13"/>
      <c r="JM93" s="13"/>
      <c r="JN93" s="13"/>
      <c r="JO93" s="13"/>
      <c r="JP93" s="13"/>
      <c r="JQ93" s="13"/>
      <c r="JR93" s="13"/>
    </row>
    <row r="94" spans="1:278" ht="30">
      <c r="A94" s="4"/>
      <c r="B94" s="16">
        <f>'2023-2025 mjcc'!H104</f>
        <v>11018</v>
      </c>
      <c r="C94" s="12" t="str">
        <f>'2023-2025 mjcc'!I104</f>
        <v>Երեխաների խնամքի ցերեկային ծառայությունների տրամադրում</v>
      </c>
      <c r="D94" s="13">
        <f>'2023-2025 mjcc'!M104</f>
        <v>186933.31</v>
      </c>
      <c r="E94" s="13">
        <f t="shared" si="102"/>
        <v>186933.31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>
        <f>D94</f>
        <v>186933.31</v>
      </c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>
        <f>'2023-2025 mjcc'!N104</f>
        <v>113881.4</v>
      </c>
      <c r="BH94" s="13">
        <f t="shared" si="98"/>
        <v>113881.4</v>
      </c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>
        <f>BG94</f>
        <v>113881.4</v>
      </c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>
        <f>'2023-2025 mjcc'!O104</f>
        <v>806016.96</v>
      </c>
      <c r="DK94" s="13">
        <f t="shared" si="99"/>
        <v>806016.96</v>
      </c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>
        <f>DJ94</f>
        <v>806016.96</v>
      </c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>
        <f>'2023-2025 mjcc'!P104</f>
        <v>806017</v>
      </c>
      <c r="FN94" s="13">
        <f t="shared" si="100"/>
        <v>806017</v>
      </c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>
        <f>FM94</f>
        <v>806017</v>
      </c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>
        <f>'2023-2025 mjcc'!Q104</f>
        <v>806017</v>
      </c>
      <c r="HQ94" s="13">
        <f t="shared" si="101"/>
        <v>806017</v>
      </c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  <c r="IW94" s="13">
        <f>HP94</f>
        <v>806017</v>
      </c>
      <c r="IX94" s="13"/>
      <c r="IY94" s="13"/>
      <c r="IZ94" s="13"/>
      <c r="JA94" s="13"/>
      <c r="JB94" s="13"/>
      <c r="JC94" s="13"/>
      <c r="JD94" s="13"/>
      <c r="JE94" s="13"/>
      <c r="JF94" s="13"/>
      <c r="JG94" s="13"/>
      <c r="JH94" s="13"/>
      <c r="JI94" s="13"/>
      <c r="JJ94" s="13"/>
      <c r="JK94" s="13"/>
      <c r="JL94" s="13"/>
      <c r="JM94" s="13"/>
      <c r="JN94" s="13"/>
      <c r="JO94" s="13"/>
      <c r="JP94" s="13"/>
      <c r="JQ94" s="13"/>
      <c r="JR94" s="13"/>
    </row>
    <row r="95" spans="1:278" ht="60">
      <c r="A95" s="4"/>
      <c r="B95" s="16">
        <f>'2023-2025 mjcc'!H105</f>
        <v>12002</v>
      </c>
      <c r="C95" s="12" t="str">
        <f>'2023-2025 mjcc'!I105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95" s="13">
        <f>'2023-2025 mjcc'!M105</f>
        <v>18966.04</v>
      </c>
      <c r="E95" s="13">
        <f t="shared" si="102"/>
        <v>18966.04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>
        <f>D95</f>
        <v>18966.04</v>
      </c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>
        <f>'2023-2025 mjcc'!N105</f>
        <v>31856</v>
      </c>
      <c r="BH95" s="13">
        <f t="shared" si="98"/>
        <v>31856</v>
      </c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>
        <f>BG95</f>
        <v>31856</v>
      </c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>
        <f>'2023-2025 mjcc'!O105</f>
        <v>0</v>
      </c>
      <c r="DK95" s="13">
        <f t="shared" si="99"/>
        <v>0</v>
      </c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>
        <f>DJ95</f>
        <v>0</v>
      </c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>
        <f>'2023-2025 mjcc'!P105</f>
        <v>0</v>
      </c>
      <c r="FN95" s="13">
        <f t="shared" si="100"/>
        <v>0</v>
      </c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>
        <f>FM95</f>
        <v>0</v>
      </c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>
        <f>'2023-2025 mjcc'!Q105</f>
        <v>0</v>
      </c>
      <c r="HQ95" s="13">
        <f t="shared" si="101"/>
        <v>0</v>
      </c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  <c r="IW95" s="13">
        <f>HP95</f>
        <v>0</v>
      </c>
      <c r="IX95" s="13"/>
      <c r="IY95" s="13"/>
      <c r="IZ95" s="13"/>
      <c r="JA95" s="13"/>
      <c r="JB95" s="13"/>
      <c r="JC95" s="13"/>
      <c r="JD95" s="13"/>
      <c r="JE95" s="13"/>
      <c r="JF95" s="13"/>
      <c r="JG95" s="13"/>
      <c r="JH95" s="13"/>
      <c r="JI95" s="13"/>
      <c r="JJ95" s="13"/>
      <c r="JK95" s="13"/>
      <c r="JL95" s="13"/>
      <c r="JM95" s="13"/>
      <c r="JN95" s="13"/>
      <c r="JO95" s="13"/>
      <c r="JP95" s="13"/>
      <c r="JQ95" s="13"/>
      <c r="JR95" s="13"/>
    </row>
    <row r="96" spans="1:278" ht="24.75" customHeight="1">
      <c r="A96" s="3">
        <f>'2023-2025 mjcc'!G106</f>
        <v>1153</v>
      </c>
      <c r="B96" s="6"/>
      <c r="C96" s="30" t="str">
        <f>'2023-2025 mjcc'!I106</f>
        <v xml:space="preserve">Սոցիալական պաշտպանության ոլորտի զարգացման ծրագիր </v>
      </c>
      <c r="D96" s="14">
        <f>'2023-2025 mjcc'!M106</f>
        <v>127920.1</v>
      </c>
      <c r="E96" s="14">
        <f>SUM(E97:E98)</f>
        <v>127920.1</v>
      </c>
      <c r="F96" s="14">
        <f t="shared" ref="F96:BF96" si="103">SUM(F97:F98)</f>
        <v>0</v>
      </c>
      <c r="G96" s="14">
        <f t="shared" si="103"/>
        <v>0</v>
      </c>
      <c r="H96" s="14">
        <f t="shared" si="103"/>
        <v>0</v>
      </c>
      <c r="I96" s="14">
        <f t="shared" si="103"/>
        <v>0</v>
      </c>
      <c r="J96" s="14">
        <f t="shared" si="103"/>
        <v>0</v>
      </c>
      <c r="K96" s="14">
        <f t="shared" si="103"/>
        <v>0</v>
      </c>
      <c r="L96" s="14">
        <f t="shared" si="103"/>
        <v>0</v>
      </c>
      <c r="M96" s="14">
        <f t="shared" si="103"/>
        <v>0</v>
      </c>
      <c r="N96" s="14">
        <f t="shared" si="103"/>
        <v>0</v>
      </c>
      <c r="O96" s="14">
        <f t="shared" si="103"/>
        <v>0</v>
      </c>
      <c r="P96" s="14">
        <f t="shared" si="103"/>
        <v>0</v>
      </c>
      <c r="Q96" s="14">
        <f t="shared" si="103"/>
        <v>0</v>
      </c>
      <c r="R96" s="14">
        <f t="shared" si="103"/>
        <v>0</v>
      </c>
      <c r="S96" s="14">
        <f t="shared" si="103"/>
        <v>0</v>
      </c>
      <c r="T96" s="14">
        <f t="shared" si="103"/>
        <v>0</v>
      </c>
      <c r="U96" s="14">
        <f t="shared" si="103"/>
        <v>0</v>
      </c>
      <c r="V96" s="14">
        <f t="shared" si="103"/>
        <v>0</v>
      </c>
      <c r="W96" s="14">
        <f t="shared" si="103"/>
        <v>0</v>
      </c>
      <c r="X96" s="14">
        <f t="shared" si="103"/>
        <v>0</v>
      </c>
      <c r="Y96" s="14">
        <f t="shared" si="103"/>
        <v>0</v>
      </c>
      <c r="Z96" s="14">
        <f t="shared" si="103"/>
        <v>0</v>
      </c>
      <c r="AA96" s="14">
        <f t="shared" si="103"/>
        <v>0</v>
      </c>
      <c r="AB96" s="14">
        <f t="shared" si="103"/>
        <v>0</v>
      </c>
      <c r="AC96" s="14">
        <f t="shared" si="103"/>
        <v>0</v>
      </c>
      <c r="AD96" s="14">
        <f t="shared" si="103"/>
        <v>0</v>
      </c>
      <c r="AE96" s="14">
        <f t="shared" si="103"/>
        <v>0</v>
      </c>
      <c r="AF96" s="14">
        <f t="shared" si="103"/>
        <v>0</v>
      </c>
      <c r="AG96" s="14">
        <f t="shared" si="103"/>
        <v>0</v>
      </c>
      <c r="AH96" s="14">
        <f t="shared" si="103"/>
        <v>0</v>
      </c>
      <c r="AI96" s="14">
        <f t="shared" si="103"/>
        <v>127920.1</v>
      </c>
      <c r="AJ96" s="14">
        <f t="shared" si="103"/>
        <v>0</v>
      </c>
      <c r="AK96" s="14">
        <f t="shared" si="103"/>
        <v>0</v>
      </c>
      <c r="AL96" s="14">
        <f t="shared" si="103"/>
        <v>0</v>
      </c>
      <c r="AM96" s="14">
        <f t="shared" si="103"/>
        <v>0</v>
      </c>
      <c r="AN96" s="14">
        <f t="shared" si="103"/>
        <v>0</v>
      </c>
      <c r="AO96" s="14">
        <f t="shared" si="103"/>
        <v>0</v>
      </c>
      <c r="AP96" s="14">
        <f t="shared" si="103"/>
        <v>0</v>
      </c>
      <c r="AQ96" s="14">
        <f t="shared" si="103"/>
        <v>0</v>
      </c>
      <c r="AR96" s="14">
        <f t="shared" si="103"/>
        <v>0</v>
      </c>
      <c r="AS96" s="14">
        <f t="shared" si="103"/>
        <v>0</v>
      </c>
      <c r="AT96" s="14">
        <f t="shared" si="103"/>
        <v>0</v>
      </c>
      <c r="AU96" s="14">
        <f t="shared" si="103"/>
        <v>0</v>
      </c>
      <c r="AV96" s="14">
        <f t="shared" si="103"/>
        <v>0</v>
      </c>
      <c r="AW96" s="14">
        <f t="shared" si="103"/>
        <v>0</v>
      </c>
      <c r="AX96" s="14">
        <f t="shared" si="103"/>
        <v>0</v>
      </c>
      <c r="AY96" s="14">
        <f t="shared" si="103"/>
        <v>0</v>
      </c>
      <c r="AZ96" s="14">
        <f t="shared" si="103"/>
        <v>0</v>
      </c>
      <c r="BA96" s="14">
        <f t="shared" si="103"/>
        <v>0</v>
      </c>
      <c r="BB96" s="14">
        <f t="shared" si="103"/>
        <v>0</v>
      </c>
      <c r="BC96" s="14">
        <f t="shared" si="103"/>
        <v>0</v>
      </c>
      <c r="BD96" s="14">
        <f t="shared" si="103"/>
        <v>0</v>
      </c>
      <c r="BE96" s="14">
        <f t="shared" si="103"/>
        <v>0</v>
      </c>
      <c r="BF96" s="14">
        <f t="shared" si="103"/>
        <v>0</v>
      </c>
      <c r="BG96" s="14">
        <f>'2023-2025 mjcc'!N106</f>
        <v>121765.20000000001</v>
      </c>
      <c r="BH96" s="14">
        <f t="shared" ref="BH96:CM96" si="104">SUM(BH97:BH98)</f>
        <v>121765.20000000001</v>
      </c>
      <c r="BI96" s="14">
        <f t="shared" si="104"/>
        <v>0</v>
      </c>
      <c r="BJ96" s="14">
        <f t="shared" si="104"/>
        <v>0</v>
      </c>
      <c r="BK96" s="14">
        <f t="shared" si="104"/>
        <v>0</v>
      </c>
      <c r="BL96" s="14">
        <f t="shared" si="104"/>
        <v>0</v>
      </c>
      <c r="BM96" s="14">
        <f t="shared" si="104"/>
        <v>0</v>
      </c>
      <c r="BN96" s="14">
        <f t="shared" si="104"/>
        <v>0</v>
      </c>
      <c r="BO96" s="14">
        <f t="shared" si="104"/>
        <v>0</v>
      </c>
      <c r="BP96" s="14">
        <f t="shared" si="104"/>
        <v>0</v>
      </c>
      <c r="BQ96" s="14">
        <f t="shared" si="104"/>
        <v>0</v>
      </c>
      <c r="BR96" s="14">
        <f t="shared" si="104"/>
        <v>0</v>
      </c>
      <c r="BS96" s="14">
        <f t="shared" si="104"/>
        <v>0</v>
      </c>
      <c r="BT96" s="14">
        <f t="shared" si="104"/>
        <v>0</v>
      </c>
      <c r="BU96" s="14">
        <f t="shared" si="104"/>
        <v>0</v>
      </c>
      <c r="BV96" s="14">
        <f t="shared" si="104"/>
        <v>0</v>
      </c>
      <c r="BW96" s="14">
        <f t="shared" si="104"/>
        <v>0</v>
      </c>
      <c r="BX96" s="14">
        <f t="shared" si="104"/>
        <v>0</v>
      </c>
      <c r="BY96" s="14">
        <f t="shared" si="104"/>
        <v>0</v>
      </c>
      <c r="BZ96" s="14">
        <f t="shared" si="104"/>
        <v>0</v>
      </c>
      <c r="CA96" s="14">
        <f t="shared" si="104"/>
        <v>0</v>
      </c>
      <c r="CB96" s="14">
        <f t="shared" si="104"/>
        <v>0</v>
      </c>
      <c r="CC96" s="14">
        <f t="shared" si="104"/>
        <v>0</v>
      </c>
      <c r="CD96" s="14">
        <f t="shared" si="104"/>
        <v>0</v>
      </c>
      <c r="CE96" s="14">
        <f t="shared" si="104"/>
        <v>0</v>
      </c>
      <c r="CF96" s="14">
        <f t="shared" si="104"/>
        <v>0</v>
      </c>
      <c r="CG96" s="14">
        <f t="shared" si="104"/>
        <v>0</v>
      </c>
      <c r="CH96" s="14">
        <f t="shared" si="104"/>
        <v>0</v>
      </c>
      <c r="CI96" s="14">
        <f t="shared" si="104"/>
        <v>0</v>
      </c>
      <c r="CJ96" s="14">
        <f t="shared" si="104"/>
        <v>0</v>
      </c>
      <c r="CK96" s="14">
        <f t="shared" si="104"/>
        <v>0</v>
      </c>
      <c r="CL96" s="14">
        <f t="shared" si="104"/>
        <v>121765.20000000001</v>
      </c>
      <c r="CM96" s="14">
        <f t="shared" si="104"/>
        <v>0</v>
      </c>
      <c r="CN96" s="14">
        <f t="shared" ref="CN96:DI96" si="105">SUM(CN97:CN98)</f>
        <v>0</v>
      </c>
      <c r="CO96" s="14">
        <f t="shared" si="105"/>
        <v>0</v>
      </c>
      <c r="CP96" s="14">
        <f t="shared" si="105"/>
        <v>0</v>
      </c>
      <c r="CQ96" s="14">
        <f t="shared" si="105"/>
        <v>0</v>
      </c>
      <c r="CR96" s="14">
        <f t="shared" si="105"/>
        <v>0</v>
      </c>
      <c r="CS96" s="14">
        <f t="shared" si="105"/>
        <v>0</v>
      </c>
      <c r="CT96" s="14">
        <f t="shared" si="105"/>
        <v>0</v>
      </c>
      <c r="CU96" s="14">
        <f t="shared" si="105"/>
        <v>0</v>
      </c>
      <c r="CV96" s="14">
        <f t="shared" si="105"/>
        <v>0</v>
      </c>
      <c r="CW96" s="14">
        <f t="shared" si="105"/>
        <v>0</v>
      </c>
      <c r="CX96" s="14">
        <f t="shared" si="105"/>
        <v>0</v>
      </c>
      <c r="CY96" s="14">
        <f t="shared" si="105"/>
        <v>0</v>
      </c>
      <c r="CZ96" s="14">
        <f t="shared" si="105"/>
        <v>0</v>
      </c>
      <c r="DA96" s="14">
        <f t="shared" si="105"/>
        <v>0</v>
      </c>
      <c r="DB96" s="14">
        <f t="shared" si="105"/>
        <v>0</v>
      </c>
      <c r="DC96" s="14">
        <f t="shared" si="105"/>
        <v>0</v>
      </c>
      <c r="DD96" s="14">
        <f t="shared" si="105"/>
        <v>0</v>
      </c>
      <c r="DE96" s="14">
        <f t="shared" si="105"/>
        <v>0</v>
      </c>
      <c r="DF96" s="14">
        <f t="shared" si="105"/>
        <v>0</v>
      </c>
      <c r="DG96" s="14">
        <f t="shared" si="105"/>
        <v>0</v>
      </c>
      <c r="DH96" s="14">
        <f t="shared" si="105"/>
        <v>0</v>
      </c>
      <c r="DI96" s="14">
        <f t="shared" si="105"/>
        <v>0</v>
      </c>
      <c r="DJ96" s="14">
        <f>'2023-2025 mjcc'!O106</f>
        <v>128341.5</v>
      </c>
      <c r="DK96" s="14">
        <f t="shared" ref="DK96:EP96" si="106">SUM(DK97:DK98)</f>
        <v>128341.5</v>
      </c>
      <c r="DL96" s="14">
        <f t="shared" si="106"/>
        <v>0</v>
      </c>
      <c r="DM96" s="14">
        <f t="shared" si="106"/>
        <v>0</v>
      </c>
      <c r="DN96" s="14">
        <f t="shared" si="106"/>
        <v>0</v>
      </c>
      <c r="DO96" s="14">
        <f t="shared" si="106"/>
        <v>0</v>
      </c>
      <c r="DP96" s="14">
        <f t="shared" si="106"/>
        <v>0</v>
      </c>
      <c r="DQ96" s="14">
        <f t="shared" si="106"/>
        <v>0</v>
      </c>
      <c r="DR96" s="14">
        <f t="shared" si="106"/>
        <v>0</v>
      </c>
      <c r="DS96" s="14">
        <f t="shared" si="106"/>
        <v>0</v>
      </c>
      <c r="DT96" s="14">
        <f t="shared" si="106"/>
        <v>0</v>
      </c>
      <c r="DU96" s="14">
        <f t="shared" si="106"/>
        <v>0</v>
      </c>
      <c r="DV96" s="14">
        <f t="shared" si="106"/>
        <v>0</v>
      </c>
      <c r="DW96" s="14">
        <f t="shared" si="106"/>
        <v>0</v>
      </c>
      <c r="DX96" s="14">
        <f t="shared" si="106"/>
        <v>0</v>
      </c>
      <c r="DY96" s="14">
        <f t="shared" si="106"/>
        <v>0</v>
      </c>
      <c r="DZ96" s="14">
        <f t="shared" si="106"/>
        <v>0</v>
      </c>
      <c r="EA96" s="14">
        <f t="shared" si="106"/>
        <v>0</v>
      </c>
      <c r="EB96" s="14">
        <f t="shared" si="106"/>
        <v>0</v>
      </c>
      <c r="EC96" s="14">
        <f t="shared" si="106"/>
        <v>0</v>
      </c>
      <c r="ED96" s="14">
        <f t="shared" si="106"/>
        <v>0</v>
      </c>
      <c r="EE96" s="14">
        <f t="shared" si="106"/>
        <v>0</v>
      </c>
      <c r="EF96" s="14">
        <f t="shared" si="106"/>
        <v>0</v>
      </c>
      <c r="EG96" s="14">
        <f t="shared" si="106"/>
        <v>0</v>
      </c>
      <c r="EH96" s="14">
        <f t="shared" si="106"/>
        <v>0</v>
      </c>
      <c r="EI96" s="14">
        <f t="shared" si="106"/>
        <v>0</v>
      </c>
      <c r="EJ96" s="14">
        <f t="shared" si="106"/>
        <v>0</v>
      </c>
      <c r="EK96" s="14">
        <f t="shared" si="106"/>
        <v>0</v>
      </c>
      <c r="EL96" s="14">
        <f t="shared" si="106"/>
        <v>0</v>
      </c>
      <c r="EM96" s="14">
        <f t="shared" si="106"/>
        <v>0</v>
      </c>
      <c r="EN96" s="14">
        <f t="shared" si="106"/>
        <v>0</v>
      </c>
      <c r="EO96" s="14">
        <f t="shared" si="106"/>
        <v>128341.5</v>
      </c>
      <c r="EP96" s="14">
        <f t="shared" si="106"/>
        <v>0</v>
      </c>
      <c r="EQ96" s="14">
        <f t="shared" ref="EQ96:FL96" si="107">SUM(EQ97:EQ98)</f>
        <v>0</v>
      </c>
      <c r="ER96" s="14">
        <f t="shared" si="107"/>
        <v>0</v>
      </c>
      <c r="ES96" s="14">
        <f t="shared" si="107"/>
        <v>0</v>
      </c>
      <c r="ET96" s="14">
        <f t="shared" si="107"/>
        <v>0</v>
      </c>
      <c r="EU96" s="14">
        <f t="shared" si="107"/>
        <v>0</v>
      </c>
      <c r="EV96" s="14">
        <f t="shared" si="107"/>
        <v>0</v>
      </c>
      <c r="EW96" s="14">
        <f t="shared" si="107"/>
        <v>0</v>
      </c>
      <c r="EX96" s="14">
        <f t="shared" si="107"/>
        <v>0</v>
      </c>
      <c r="EY96" s="14">
        <f t="shared" si="107"/>
        <v>0</v>
      </c>
      <c r="EZ96" s="14">
        <f t="shared" si="107"/>
        <v>0</v>
      </c>
      <c r="FA96" s="14">
        <f t="shared" si="107"/>
        <v>0</v>
      </c>
      <c r="FB96" s="14">
        <f t="shared" si="107"/>
        <v>0</v>
      </c>
      <c r="FC96" s="14">
        <f t="shared" si="107"/>
        <v>0</v>
      </c>
      <c r="FD96" s="14">
        <f t="shared" si="107"/>
        <v>0</v>
      </c>
      <c r="FE96" s="14">
        <f t="shared" si="107"/>
        <v>0</v>
      </c>
      <c r="FF96" s="14">
        <f t="shared" si="107"/>
        <v>0</v>
      </c>
      <c r="FG96" s="14">
        <f t="shared" si="107"/>
        <v>0</v>
      </c>
      <c r="FH96" s="14">
        <f t="shared" si="107"/>
        <v>0</v>
      </c>
      <c r="FI96" s="14">
        <f t="shared" si="107"/>
        <v>0</v>
      </c>
      <c r="FJ96" s="14">
        <f t="shared" si="107"/>
        <v>0</v>
      </c>
      <c r="FK96" s="14">
        <f t="shared" si="107"/>
        <v>0</v>
      </c>
      <c r="FL96" s="14">
        <f t="shared" si="107"/>
        <v>0</v>
      </c>
      <c r="FM96" s="14">
        <f>'2023-2025 mjcc'!P106</f>
        <v>128341.5</v>
      </c>
      <c r="FN96" s="14">
        <f t="shared" ref="FN96:GS96" si="108">SUM(FN97:FN98)</f>
        <v>128341.5</v>
      </c>
      <c r="FO96" s="14">
        <f t="shared" si="108"/>
        <v>0</v>
      </c>
      <c r="FP96" s="14">
        <f t="shared" si="108"/>
        <v>0</v>
      </c>
      <c r="FQ96" s="14">
        <f t="shared" si="108"/>
        <v>0</v>
      </c>
      <c r="FR96" s="14">
        <f t="shared" si="108"/>
        <v>0</v>
      </c>
      <c r="FS96" s="14">
        <f t="shared" si="108"/>
        <v>0</v>
      </c>
      <c r="FT96" s="14">
        <f t="shared" si="108"/>
        <v>0</v>
      </c>
      <c r="FU96" s="14">
        <f t="shared" si="108"/>
        <v>0</v>
      </c>
      <c r="FV96" s="14">
        <f t="shared" si="108"/>
        <v>0</v>
      </c>
      <c r="FW96" s="14">
        <f t="shared" si="108"/>
        <v>0</v>
      </c>
      <c r="FX96" s="14">
        <f t="shared" si="108"/>
        <v>0</v>
      </c>
      <c r="FY96" s="14">
        <f t="shared" si="108"/>
        <v>0</v>
      </c>
      <c r="FZ96" s="14">
        <f t="shared" si="108"/>
        <v>0</v>
      </c>
      <c r="GA96" s="14">
        <f t="shared" si="108"/>
        <v>0</v>
      </c>
      <c r="GB96" s="14">
        <f t="shared" si="108"/>
        <v>0</v>
      </c>
      <c r="GC96" s="14">
        <f t="shared" si="108"/>
        <v>0</v>
      </c>
      <c r="GD96" s="14">
        <f t="shared" si="108"/>
        <v>0</v>
      </c>
      <c r="GE96" s="14">
        <f t="shared" si="108"/>
        <v>0</v>
      </c>
      <c r="GF96" s="14">
        <f t="shared" si="108"/>
        <v>0</v>
      </c>
      <c r="GG96" s="14">
        <f t="shared" si="108"/>
        <v>0</v>
      </c>
      <c r="GH96" s="14">
        <f t="shared" si="108"/>
        <v>0</v>
      </c>
      <c r="GI96" s="14">
        <f t="shared" si="108"/>
        <v>0</v>
      </c>
      <c r="GJ96" s="14">
        <f t="shared" si="108"/>
        <v>0</v>
      </c>
      <c r="GK96" s="14">
        <f t="shared" si="108"/>
        <v>0</v>
      </c>
      <c r="GL96" s="14">
        <f t="shared" si="108"/>
        <v>0</v>
      </c>
      <c r="GM96" s="14">
        <f t="shared" si="108"/>
        <v>0</v>
      </c>
      <c r="GN96" s="14">
        <f t="shared" si="108"/>
        <v>0</v>
      </c>
      <c r="GO96" s="14">
        <f t="shared" si="108"/>
        <v>0</v>
      </c>
      <c r="GP96" s="14">
        <f t="shared" si="108"/>
        <v>0</v>
      </c>
      <c r="GQ96" s="14">
        <f t="shared" si="108"/>
        <v>0</v>
      </c>
      <c r="GR96" s="14">
        <f t="shared" si="108"/>
        <v>128341.5</v>
      </c>
      <c r="GS96" s="14">
        <f t="shared" si="108"/>
        <v>0</v>
      </c>
      <c r="GT96" s="14">
        <f t="shared" ref="GT96:HO96" si="109">SUM(GT97:GT98)</f>
        <v>0</v>
      </c>
      <c r="GU96" s="14">
        <f t="shared" si="109"/>
        <v>0</v>
      </c>
      <c r="GV96" s="14">
        <f t="shared" si="109"/>
        <v>0</v>
      </c>
      <c r="GW96" s="14">
        <f t="shared" si="109"/>
        <v>0</v>
      </c>
      <c r="GX96" s="14">
        <f t="shared" si="109"/>
        <v>0</v>
      </c>
      <c r="GY96" s="14">
        <f t="shared" si="109"/>
        <v>0</v>
      </c>
      <c r="GZ96" s="14">
        <f t="shared" si="109"/>
        <v>0</v>
      </c>
      <c r="HA96" s="14">
        <f t="shared" si="109"/>
        <v>0</v>
      </c>
      <c r="HB96" s="14">
        <f t="shared" si="109"/>
        <v>0</v>
      </c>
      <c r="HC96" s="14">
        <f t="shared" si="109"/>
        <v>0</v>
      </c>
      <c r="HD96" s="14">
        <f t="shared" si="109"/>
        <v>0</v>
      </c>
      <c r="HE96" s="14">
        <f t="shared" si="109"/>
        <v>0</v>
      </c>
      <c r="HF96" s="14">
        <f t="shared" si="109"/>
        <v>0</v>
      </c>
      <c r="HG96" s="14">
        <f t="shared" si="109"/>
        <v>0</v>
      </c>
      <c r="HH96" s="14">
        <f t="shared" si="109"/>
        <v>0</v>
      </c>
      <c r="HI96" s="14">
        <f t="shared" si="109"/>
        <v>0</v>
      </c>
      <c r="HJ96" s="14">
        <f t="shared" si="109"/>
        <v>0</v>
      </c>
      <c r="HK96" s="14">
        <f t="shared" si="109"/>
        <v>0</v>
      </c>
      <c r="HL96" s="14">
        <f t="shared" si="109"/>
        <v>0</v>
      </c>
      <c r="HM96" s="14">
        <f t="shared" si="109"/>
        <v>0</v>
      </c>
      <c r="HN96" s="14">
        <f t="shared" si="109"/>
        <v>0</v>
      </c>
      <c r="HO96" s="14">
        <f t="shared" si="109"/>
        <v>0</v>
      </c>
      <c r="HP96" s="14">
        <f>'2023-2025 mjcc'!Q106</f>
        <v>128341.5</v>
      </c>
      <c r="HQ96" s="14">
        <f t="shared" ref="HQ96:JR96" si="110">SUM(HQ97:HQ98)</f>
        <v>128341.5</v>
      </c>
      <c r="HR96" s="14">
        <f t="shared" si="110"/>
        <v>0</v>
      </c>
      <c r="HS96" s="14">
        <f t="shared" si="110"/>
        <v>0</v>
      </c>
      <c r="HT96" s="14">
        <f t="shared" si="110"/>
        <v>0</v>
      </c>
      <c r="HU96" s="14">
        <f t="shared" si="110"/>
        <v>0</v>
      </c>
      <c r="HV96" s="14">
        <f t="shared" si="110"/>
        <v>0</v>
      </c>
      <c r="HW96" s="14">
        <f t="shared" si="110"/>
        <v>0</v>
      </c>
      <c r="HX96" s="14">
        <f t="shared" si="110"/>
        <v>0</v>
      </c>
      <c r="HY96" s="14">
        <f t="shared" si="110"/>
        <v>0</v>
      </c>
      <c r="HZ96" s="14">
        <f t="shared" si="110"/>
        <v>0</v>
      </c>
      <c r="IA96" s="14">
        <f t="shared" si="110"/>
        <v>0</v>
      </c>
      <c r="IB96" s="14">
        <f t="shared" si="110"/>
        <v>0</v>
      </c>
      <c r="IC96" s="14">
        <f t="shared" si="110"/>
        <v>0</v>
      </c>
      <c r="ID96" s="14">
        <f t="shared" si="110"/>
        <v>0</v>
      </c>
      <c r="IE96" s="14">
        <f t="shared" si="110"/>
        <v>0</v>
      </c>
      <c r="IF96" s="14">
        <f t="shared" si="110"/>
        <v>0</v>
      </c>
      <c r="IG96" s="14">
        <f t="shared" si="110"/>
        <v>0</v>
      </c>
      <c r="IH96" s="14">
        <f t="shared" si="110"/>
        <v>0</v>
      </c>
      <c r="II96" s="14">
        <f t="shared" si="110"/>
        <v>0</v>
      </c>
      <c r="IJ96" s="14">
        <f t="shared" si="110"/>
        <v>0</v>
      </c>
      <c r="IK96" s="14">
        <f t="shared" si="110"/>
        <v>0</v>
      </c>
      <c r="IL96" s="14">
        <f t="shared" si="110"/>
        <v>0</v>
      </c>
      <c r="IM96" s="14">
        <f t="shared" si="110"/>
        <v>0</v>
      </c>
      <c r="IN96" s="14">
        <f t="shared" si="110"/>
        <v>0</v>
      </c>
      <c r="IO96" s="14">
        <f t="shared" si="110"/>
        <v>0</v>
      </c>
      <c r="IP96" s="14">
        <f t="shared" si="110"/>
        <v>0</v>
      </c>
      <c r="IQ96" s="14">
        <f t="shared" si="110"/>
        <v>0</v>
      </c>
      <c r="IR96" s="14">
        <f t="shared" si="110"/>
        <v>0</v>
      </c>
      <c r="IS96" s="14">
        <f t="shared" si="110"/>
        <v>0</v>
      </c>
      <c r="IT96" s="14">
        <f t="shared" si="110"/>
        <v>0</v>
      </c>
      <c r="IU96" s="14">
        <f t="shared" si="110"/>
        <v>128341.5</v>
      </c>
      <c r="IV96" s="14">
        <f t="shared" si="110"/>
        <v>0</v>
      </c>
      <c r="IW96" s="14">
        <f t="shared" si="110"/>
        <v>0</v>
      </c>
      <c r="IX96" s="14">
        <f t="shared" si="110"/>
        <v>0</v>
      </c>
      <c r="IY96" s="14">
        <f t="shared" si="110"/>
        <v>0</v>
      </c>
      <c r="IZ96" s="14">
        <f t="shared" si="110"/>
        <v>0</v>
      </c>
      <c r="JA96" s="14">
        <f t="shared" si="110"/>
        <v>0</v>
      </c>
      <c r="JB96" s="14">
        <f t="shared" si="110"/>
        <v>0</v>
      </c>
      <c r="JC96" s="14">
        <f t="shared" si="110"/>
        <v>0</v>
      </c>
      <c r="JD96" s="14">
        <f t="shared" si="110"/>
        <v>0</v>
      </c>
      <c r="JE96" s="14">
        <f t="shared" si="110"/>
        <v>0</v>
      </c>
      <c r="JF96" s="14">
        <f t="shared" si="110"/>
        <v>0</v>
      </c>
      <c r="JG96" s="14">
        <f t="shared" si="110"/>
        <v>0</v>
      </c>
      <c r="JH96" s="14">
        <f t="shared" si="110"/>
        <v>0</v>
      </c>
      <c r="JI96" s="14">
        <f t="shared" si="110"/>
        <v>0</v>
      </c>
      <c r="JJ96" s="14">
        <f t="shared" si="110"/>
        <v>0</v>
      </c>
      <c r="JK96" s="14">
        <f t="shared" si="110"/>
        <v>0</v>
      </c>
      <c r="JL96" s="14">
        <f t="shared" si="110"/>
        <v>0</v>
      </c>
      <c r="JM96" s="14">
        <f t="shared" si="110"/>
        <v>0</v>
      </c>
      <c r="JN96" s="14">
        <f t="shared" si="110"/>
        <v>0</v>
      </c>
      <c r="JO96" s="14">
        <f t="shared" si="110"/>
        <v>0</v>
      </c>
      <c r="JP96" s="14">
        <f t="shared" si="110"/>
        <v>0</v>
      </c>
      <c r="JQ96" s="14">
        <f t="shared" si="110"/>
        <v>0</v>
      </c>
      <c r="JR96" s="14">
        <f t="shared" si="110"/>
        <v>0</v>
      </c>
    </row>
    <row r="97" spans="1:278" ht="45">
      <c r="A97" s="4"/>
      <c r="B97" s="16" t="str">
        <f>'2023-2025 mjcc'!H107</f>
        <v xml:space="preserve"> 11001</v>
      </c>
      <c r="C97" s="12" t="str">
        <f>'2023-2025 mjcc'!I107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97" s="13">
        <f>'2023-2025 mjcc'!M107</f>
        <v>104080.5</v>
      </c>
      <c r="E97" s="13">
        <f t="shared" si="102"/>
        <v>104080.5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>
        <f>D97</f>
        <v>104080.5</v>
      </c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>
        <f>'2023-2025 mjcc'!N107</f>
        <v>97709.6</v>
      </c>
      <c r="BH97" s="13">
        <f>SUM(BI97:DI97)</f>
        <v>97709.6</v>
      </c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>
        <f>BG97</f>
        <v>97709.6</v>
      </c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>
        <f>'2023-2025 mjcc'!O107</f>
        <v>104285.90000000001</v>
      </c>
      <c r="DK97" s="13">
        <f>SUM(DL97:FL97)</f>
        <v>104285.90000000001</v>
      </c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>
        <f>DJ97</f>
        <v>104285.90000000001</v>
      </c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>
        <f>'2023-2025 mjcc'!P107</f>
        <v>104285.90000000001</v>
      </c>
      <c r="FN97" s="13">
        <f>SUM(FO97:HO97)</f>
        <v>104285.90000000001</v>
      </c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>
        <f>FM97</f>
        <v>104285.90000000001</v>
      </c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>
        <f>'2023-2025 mjcc'!Q107</f>
        <v>104285.90000000001</v>
      </c>
      <c r="HQ97" s="13">
        <f t="shared" ref="HQ97:HQ98" si="111">SUM(HR97:JR97)</f>
        <v>104285.90000000001</v>
      </c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>
        <f>HP97</f>
        <v>104285.90000000001</v>
      </c>
      <c r="IV97" s="13"/>
      <c r="IW97" s="13"/>
      <c r="IX97" s="13"/>
      <c r="IY97" s="13"/>
      <c r="IZ97" s="13"/>
      <c r="JA97" s="13"/>
      <c r="JB97" s="13"/>
      <c r="JC97" s="13"/>
      <c r="JD97" s="13"/>
      <c r="JE97" s="13"/>
      <c r="JF97" s="13"/>
      <c r="JG97" s="13"/>
      <c r="JH97" s="13"/>
      <c r="JI97" s="13"/>
      <c r="JJ97" s="13"/>
      <c r="JK97" s="13"/>
      <c r="JL97" s="13"/>
      <c r="JM97" s="13"/>
      <c r="JN97" s="13"/>
      <c r="JO97" s="13"/>
      <c r="JP97" s="13"/>
      <c r="JQ97" s="13"/>
      <c r="JR97" s="13"/>
    </row>
    <row r="98" spans="1:278" ht="45">
      <c r="A98" s="4"/>
      <c r="B98" s="16" t="str">
        <f>'2023-2025 mjcc'!H108</f>
        <v xml:space="preserve"> 11002</v>
      </c>
      <c r="C98" s="12" t="str">
        <f>'2023-2025 mjcc'!I108</f>
        <v xml:space="preserve"> Մասնագիտական կողմնորոշման, համակարգի մեթոդաբանության ապահովման և կադրերի վերապատրաստման ծառայություններ</v>
      </c>
      <c r="D98" s="13">
        <f>'2023-2025 mjcc'!M108</f>
        <v>23839.599999999999</v>
      </c>
      <c r="E98" s="13">
        <f t="shared" si="102"/>
        <v>23839.599999999999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>
        <f>D98</f>
        <v>23839.599999999999</v>
      </c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>
        <f>'2023-2025 mjcc'!N108</f>
        <v>24055.599999999999</v>
      </c>
      <c r="BH98" s="13">
        <f>SUM(BI98:DI98)</f>
        <v>24055.599999999999</v>
      </c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>
        <f>BG98</f>
        <v>24055.599999999999</v>
      </c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>
        <f>'2023-2025 mjcc'!O108</f>
        <v>24055.599999999999</v>
      </c>
      <c r="DK98" s="13">
        <f>SUM(DL98:FL98)</f>
        <v>24055.599999999999</v>
      </c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>
        <f>DJ98</f>
        <v>24055.599999999999</v>
      </c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>
        <f>'2023-2025 mjcc'!P108</f>
        <v>24055.599999999999</v>
      </c>
      <c r="FN98" s="13">
        <f>SUM(FO98:HO98)</f>
        <v>24055.599999999999</v>
      </c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>
        <f>FM98</f>
        <v>24055.599999999999</v>
      </c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>
        <f>'2023-2025 mjcc'!Q108</f>
        <v>24055.599999999999</v>
      </c>
      <c r="HQ98" s="13">
        <f t="shared" si="111"/>
        <v>24055.599999999999</v>
      </c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>
        <f>HP98</f>
        <v>24055.599999999999</v>
      </c>
      <c r="IV98" s="13"/>
      <c r="IW98" s="13"/>
      <c r="IX98" s="13"/>
      <c r="IY98" s="13"/>
      <c r="IZ98" s="13"/>
      <c r="JA98" s="13"/>
      <c r="JB98" s="13"/>
      <c r="JC98" s="13"/>
      <c r="JD98" s="13"/>
      <c r="JE98" s="13"/>
      <c r="JF98" s="13"/>
      <c r="JG98" s="13"/>
      <c r="JH98" s="13"/>
      <c r="JI98" s="13"/>
      <c r="JJ98" s="13"/>
      <c r="JK98" s="13"/>
      <c r="JL98" s="13"/>
      <c r="JM98" s="13"/>
      <c r="JN98" s="13"/>
      <c r="JO98" s="13"/>
      <c r="JP98" s="13"/>
      <c r="JQ98" s="13"/>
      <c r="JR98" s="13"/>
    </row>
    <row r="99" spans="1:278" ht="24.75" customHeight="1">
      <c r="A99" s="3">
        <f>'2023-2025 mjcc'!G109</f>
        <v>1160</v>
      </c>
      <c r="B99" s="6"/>
      <c r="C99" s="30" t="str">
        <f>'2023-2025 mjcc'!I109</f>
        <v xml:space="preserve"> Հաշմանդամություն ունեցող անձանց աջակցություն </v>
      </c>
      <c r="D99" s="14">
        <f>'2023-2025 mjcc'!M109</f>
        <v>1403749.3699999999</v>
      </c>
      <c r="E99" s="14">
        <f>SUM(E100:E110)</f>
        <v>1403749.3699999999</v>
      </c>
      <c r="F99" s="14">
        <f t="shared" ref="F99:BF99" si="112">SUM(F100:F110)</f>
        <v>0</v>
      </c>
      <c r="G99" s="14">
        <f t="shared" si="112"/>
        <v>0</v>
      </c>
      <c r="H99" s="14">
        <f t="shared" si="112"/>
        <v>0</v>
      </c>
      <c r="I99" s="14">
        <f t="shared" si="112"/>
        <v>0</v>
      </c>
      <c r="J99" s="14">
        <f t="shared" si="112"/>
        <v>0</v>
      </c>
      <c r="K99" s="14">
        <f t="shared" si="112"/>
        <v>0</v>
      </c>
      <c r="L99" s="14">
        <f t="shared" si="112"/>
        <v>0</v>
      </c>
      <c r="M99" s="14">
        <f t="shared" si="112"/>
        <v>0</v>
      </c>
      <c r="N99" s="14">
        <f t="shared" si="112"/>
        <v>0</v>
      </c>
      <c r="O99" s="14">
        <f t="shared" si="112"/>
        <v>0</v>
      </c>
      <c r="P99" s="14">
        <f t="shared" si="112"/>
        <v>0</v>
      </c>
      <c r="Q99" s="14">
        <f t="shared" si="112"/>
        <v>0</v>
      </c>
      <c r="R99" s="14">
        <f t="shared" si="112"/>
        <v>0</v>
      </c>
      <c r="S99" s="14">
        <f t="shared" si="112"/>
        <v>2545.61</v>
      </c>
      <c r="T99" s="14">
        <f t="shared" si="112"/>
        <v>0</v>
      </c>
      <c r="U99" s="14">
        <f t="shared" si="112"/>
        <v>0</v>
      </c>
      <c r="V99" s="14">
        <f t="shared" si="112"/>
        <v>0</v>
      </c>
      <c r="W99" s="14">
        <f t="shared" si="112"/>
        <v>0</v>
      </c>
      <c r="X99" s="14">
        <f t="shared" si="112"/>
        <v>0</v>
      </c>
      <c r="Y99" s="14">
        <f t="shared" si="112"/>
        <v>0</v>
      </c>
      <c r="Z99" s="14">
        <f t="shared" si="112"/>
        <v>0</v>
      </c>
      <c r="AA99" s="14">
        <f t="shared" si="112"/>
        <v>0</v>
      </c>
      <c r="AB99" s="14">
        <f t="shared" si="112"/>
        <v>0</v>
      </c>
      <c r="AC99" s="14">
        <f t="shared" si="112"/>
        <v>0</v>
      </c>
      <c r="AD99" s="14">
        <f t="shared" si="112"/>
        <v>0</v>
      </c>
      <c r="AE99" s="14">
        <f t="shared" si="112"/>
        <v>0</v>
      </c>
      <c r="AF99" s="14">
        <f t="shared" si="112"/>
        <v>0</v>
      </c>
      <c r="AG99" s="14">
        <f t="shared" si="112"/>
        <v>0</v>
      </c>
      <c r="AH99" s="14">
        <f t="shared" si="112"/>
        <v>0</v>
      </c>
      <c r="AI99" s="14">
        <f t="shared" si="112"/>
        <v>0</v>
      </c>
      <c r="AJ99" s="14">
        <f t="shared" si="112"/>
        <v>0</v>
      </c>
      <c r="AK99" s="14">
        <f t="shared" si="112"/>
        <v>215454.25999999998</v>
      </c>
      <c r="AL99" s="14">
        <f t="shared" si="112"/>
        <v>0</v>
      </c>
      <c r="AM99" s="14">
        <f t="shared" si="112"/>
        <v>0</v>
      </c>
      <c r="AN99" s="14">
        <f t="shared" si="112"/>
        <v>1185749.5</v>
      </c>
      <c r="AO99" s="14">
        <f t="shared" si="112"/>
        <v>0</v>
      </c>
      <c r="AP99" s="14">
        <f t="shared" si="112"/>
        <v>0</v>
      </c>
      <c r="AQ99" s="14">
        <f t="shared" si="112"/>
        <v>0</v>
      </c>
      <c r="AR99" s="14">
        <f t="shared" si="112"/>
        <v>0</v>
      </c>
      <c r="AS99" s="14">
        <f t="shared" si="112"/>
        <v>0</v>
      </c>
      <c r="AT99" s="14">
        <f t="shared" si="112"/>
        <v>0</v>
      </c>
      <c r="AU99" s="14">
        <f t="shared" si="112"/>
        <v>0</v>
      </c>
      <c r="AV99" s="14">
        <f t="shared" si="112"/>
        <v>0</v>
      </c>
      <c r="AW99" s="14">
        <f t="shared" si="112"/>
        <v>0</v>
      </c>
      <c r="AX99" s="14">
        <f t="shared" si="112"/>
        <v>0</v>
      </c>
      <c r="AY99" s="14">
        <f t="shared" si="112"/>
        <v>0</v>
      </c>
      <c r="AZ99" s="14">
        <f t="shared" si="112"/>
        <v>0</v>
      </c>
      <c r="BA99" s="14">
        <f t="shared" si="112"/>
        <v>0</v>
      </c>
      <c r="BB99" s="14">
        <f t="shared" si="112"/>
        <v>0</v>
      </c>
      <c r="BC99" s="14">
        <f t="shared" si="112"/>
        <v>0</v>
      </c>
      <c r="BD99" s="14">
        <f t="shared" si="112"/>
        <v>0</v>
      </c>
      <c r="BE99" s="14">
        <f t="shared" si="112"/>
        <v>0</v>
      </c>
      <c r="BF99" s="14">
        <f t="shared" si="112"/>
        <v>0</v>
      </c>
      <c r="BG99" s="14">
        <f>'2023-2025 mjcc'!N109</f>
        <v>2259278.7000000002</v>
      </c>
      <c r="BH99" s="14">
        <f t="shared" ref="BH99:CM99" si="113">SUM(BH100:BH110)</f>
        <v>2259278.7000000002</v>
      </c>
      <c r="BI99" s="14">
        <f t="shared" si="113"/>
        <v>0</v>
      </c>
      <c r="BJ99" s="14">
        <f t="shared" si="113"/>
        <v>0</v>
      </c>
      <c r="BK99" s="14">
        <f t="shared" si="113"/>
        <v>0</v>
      </c>
      <c r="BL99" s="14">
        <f t="shared" si="113"/>
        <v>0</v>
      </c>
      <c r="BM99" s="14">
        <f t="shared" si="113"/>
        <v>0</v>
      </c>
      <c r="BN99" s="14">
        <f t="shared" si="113"/>
        <v>0</v>
      </c>
      <c r="BO99" s="14">
        <f t="shared" si="113"/>
        <v>0</v>
      </c>
      <c r="BP99" s="14">
        <f t="shared" si="113"/>
        <v>0</v>
      </c>
      <c r="BQ99" s="14">
        <f t="shared" si="113"/>
        <v>0</v>
      </c>
      <c r="BR99" s="14">
        <f t="shared" si="113"/>
        <v>0</v>
      </c>
      <c r="BS99" s="14">
        <f t="shared" si="113"/>
        <v>0</v>
      </c>
      <c r="BT99" s="14">
        <f t="shared" si="113"/>
        <v>0</v>
      </c>
      <c r="BU99" s="14">
        <f t="shared" si="113"/>
        <v>0</v>
      </c>
      <c r="BV99" s="14">
        <f t="shared" si="113"/>
        <v>2924</v>
      </c>
      <c r="BW99" s="14">
        <f t="shared" si="113"/>
        <v>0</v>
      </c>
      <c r="BX99" s="14">
        <f t="shared" si="113"/>
        <v>0</v>
      </c>
      <c r="BY99" s="14">
        <f t="shared" si="113"/>
        <v>0</v>
      </c>
      <c r="BZ99" s="14">
        <f t="shared" si="113"/>
        <v>5587</v>
      </c>
      <c r="CA99" s="14">
        <f t="shared" si="113"/>
        <v>0</v>
      </c>
      <c r="CB99" s="14">
        <f t="shared" si="113"/>
        <v>0</v>
      </c>
      <c r="CC99" s="14">
        <f t="shared" si="113"/>
        <v>0</v>
      </c>
      <c r="CD99" s="14">
        <f t="shared" si="113"/>
        <v>0</v>
      </c>
      <c r="CE99" s="14">
        <f t="shared" si="113"/>
        <v>0</v>
      </c>
      <c r="CF99" s="14">
        <f t="shared" si="113"/>
        <v>0</v>
      </c>
      <c r="CG99" s="14">
        <f t="shared" si="113"/>
        <v>0</v>
      </c>
      <c r="CH99" s="14">
        <f t="shared" si="113"/>
        <v>0</v>
      </c>
      <c r="CI99" s="14">
        <f t="shared" si="113"/>
        <v>0</v>
      </c>
      <c r="CJ99" s="14">
        <f t="shared" si="113"/>
        <v>0</v>
      </c>
      <c r="CK99" s="14">
        <f t="shared" si="113"/>
        <v>0</v>
      </c>
      <c r="CL99" s="14">
        <f t="shared" si="113"/>
        <v>0</v>
      </c>
      <c r="CM99" s="14">
        <f t="shared" si="113"/>
        <v>0</v>
      </c>
      <c r="CN99" s="14">
        <f t="shared" ref="CN99:DI99" si="114">SUM(CN100:CN110)</f>
        <v>251121.1</v>
      </c>
      <c r="CO99" s="14">
        <f t="shared" si="114"/>
        <v>0</v>
      </c>
      <c r="CP99" s="14">
        <f t="shared" si="114"/>
        <v>0</v>
      </c>
      <c r="CQ99" s="14">
        <f t="shared" si="114"/>
        <v>1999646.6</v>
      </c>
      <c r="CR99" s="14">
        <f t="shared" si="114"/>
        <v>0</v>
      </c>
      <c r="CS99" s="14">
        <f t="shared" si="114"/>
        <v>0</v>
      </c>
      <c r="CT99" s="14">
        <f t="shared" si="114"/>
        <v>0</v>
      </c>
      <c r="CU99" s="14">
        <f t="shared" si="114"/>
        <v>0</v>
      </c>
      <c r="CV99" s="14">
        <f t="shared" si="114"/>
        <v>0</v>
      </c>
      <c r="CW99" s="14">
        <f t="shared" si="114"/>
        <v>0</v>
      </c>
      <c r="CX99" s="14">
        <f t="shared" si="114"/>
        <v>0</v>
      </c>
      <c r="CY99" s="14">
        <f t="shared" si="114"/>
        <v>0</v>
      </c>
      <c r="CZ99" s="14">
        <f t="shared" si="114"/>
        <v>0</v>
      </c>
      <c r="DA99" s="14">
        <f t="shared" si="114"/>
        <v>0</v>
      </c>
      <c r="DB99" s="14">
        <f t="shared" si="114"/>
        <v>0</v>
      </c>
      <c r="DC99" s="14">
        <f t="shared" si="114"/>
        <v>0</v>
      </c>
      <c r="DD99" s="14">
        <f t="shared" si="114"/>
        <v>0</v>
      </c>
      <c r="DE99" s="14">
        <f t="shared" si="114"/>
        <v>0</v>
      </c>
      <c r="DF99" s="14">
        <f t="shared" si="114"/>
        <v>0</v>
      </c>
      <c r="DG99" s="14">
        <f t="shared" si="114"/>
        <v>0</v>
      </c>
      <c r="DH99" s="14">
        <f t="shared" si="114"/>
        <v>0</v>
      </c>
      <c r="DI99" s="14">
        <f t="shared" si="114"/>
        <v>0</v>
      </c>
      <c r="DJ99" s="14">
        <f>'2023-2025 mjcc'!O109</f>
        <v>2227456.8000000003</v>
      </c>
      <c r="DK99" s="14">
        <f t="shared" ref="DK99:EP99" si="115">SUM(DK100:DK110)</f>
        <v>2227456.8000000003</v>
      </c>
      <c r="DL99" s="14">
        <f t="shared" si="115"/>
        <v>0</v>
      </c>
      <c r="DM99" s="14">
        <f t="shared" si="115"/>
        <v>0</v>
      </c>
      <c r="DN99" s="14">
        <f t="shared" si="115"/>
        <v>0</v>
      </c>
      <c r="DO99" s="14">
        <f t="shared" si="115"/>
        <v>0</v>
      </c>
      <c r="DP99" s="14">
        <f t="shared" si="115"/>
        <v>0</v>
      </c>
      <c r="DQ99" s="14">
        <f t="shared" si="115"/>
        <v>0</v>
      </c>
      <c r="DR99" s="14">
        <f t="shared" si="115"/>
        <v>0</v>
      </c>
      <c r="DS99" s="14">
        <f t="shared" si="115"/>
        <v>0</v>
      </c>
      <c r="DT99" s="14">
        <f t="shared" si="115"/>
        <v>0</v>
      </c>
      <c r="DU99" s="14">
        <f t="shared" si="115"/>
        <v>0</v>
      </c>
      <c r="DV99" s="14">
        <f t="shared" si="115"/>
        <v>0</v>
      </c>
      <c r="DW99" s="14">
        <f t="shared" si="115"/>
        <v>0</v>
      </c>
      <c r="DX99" s="14">
        <f t="shared" si="115"/>
        <v>0</v>
      </c>
      <c r="DY99" s="14">
        <f t="shared" si="115"/>
        <v>2924</v>
      </c>
      <c r="DZ99" s="14">
        <f t="shared" si="115"/>
        <v>0</v>
      </c>
      <c r="EA99" s="14">
        <f t="shared" si="115"/>
        <v>0</v>
      </c>
      <c r="EB99" s="14">
        <f t="shared" si="115"/>
        <v>0</v>
      </c>
      <c r="EC99" s="14">
        <f t="shared" si="115"/>
        <v>5587</v>
      </c>
      <c r="ED99" s="14">
        <f t="shared" si="115"/>
        <v>0</v>
      </c>
      <c r="EE99" s="14">
        <f t="shared" si="115"/>
        <v>0</v>
      </c>
      <c r="EF99" s="14">
        <f t="shared" si="115"/>
        <v>0</v>
      </c>
      <c r="EG99" s="14">
        <f t="shared" si="115"/>
        <v>0</v>
      </c>
      <c r="EH99" s="14">
        <f t="shared" si="115"/>
        <v>0</v>
      </c>
      <c r="EI99" s="14">
        <f t="shared" si="115"/>
        <v>0</v>
      </c>
      <c r="EJ99" s="14">
        <f t="shared" si="115"/>
        <v>0</v>
      </c>
      <c r="EK99" s="14">
        <f t="shared" si="115"/>
        <v>0</v>
      </c>
      <c r="EL99" s="14">
        <f t="shared" si="115"/>
        <v>0</v>
      </c>
      <c r="EM99" s="14">
        <f t="shared" si="115"/>
        <v>0</v>
      </c>
      <c r="EN99" s="14">
        <f t="shared" si="115"/>
        <v>0</v>
      </c>
      <c r="EO99" s="14">
        <f t="shared" si="115"/>
        <v>0</v>
      </c>
      <c r="EP99" s="14">
        <f t="shared" si="115"/>
        <v>0</v>
      </c>
      <c r="EQ99" s="14">
        <f t="shared" ref="EQ99:FL99" si="116">SUM(EQ100:EQ110)</f>
        <v>294603.19999999995</v>
      </c>
      <c r="ER99" s="14">
        <f t="shared" si="116"/>
        <v>0</v>
      </c>
      <c r="ES99" s="14">
        <f t="shared" si="116"/>
        <v>0</v>
      </c>
      <c r="ET99" s="14">
        <f t="shared" si="116"/>
        <v>1924342.6</v>
      </c>
      <c r="EU99" s="14">
        <f t="shared" si="116"/>
        <v>0</v>
      </c>
      <c r="EV99" s="14">
        <f t="shared" si="116"/>
        <v>0</v>
      </c>
      <c r="EW99" s="14">
        <f t="shared" si="116"/>
        <v>0</v>
      </c>
      <c r="EX99" s="14">
        <f t="shared" si="116"/>
        <v>0</v>
      </c>
      <c r="EY99" s="14">
        <f t="shared" si="116"/>
        <v>0</v>
      </c>
      <c r="EZ99" s="14">
        <f t="shared" si="116"/>
        <v>0</v>
      </c>
      <c r="FA99" s="14">
        <f t="shared" si="116"/>
        <v>0</v>
      </c>
      <c r="FB99" s="14">
        <f t="shared" si="116"/>
        <v>0</v>
      </c>
      <c r="FC99" s="14">
        <f t="shared" si="116"/>
        <v>0</v>
      </c>
      <c r="FD99" s="14">
        <f t="shared" si="116"/>
        <v>0</v>
      </c>
      <c r="FE99" s="14">
        <f t="shared" si="116"/>
        <v>0</v>
      </c>
      <c r="FF99" s="14">
        <f t="shared" si="116"/>
        <v>0</v>
      </c>
      <c r="FG99" s="14">
        <f t="shared" si="116"/>
        <v>0</v>
      </c>
      <c r="FH99" s="14">
        <f t="shared" si="116"/>
        <v>0</v>
      </c>
      <c r="FI99" s="14">
        <f t="shared" si="116"/>
        <v>0</v>
      </c>
      <c r="FJ99" s="14">
        <f t="shared" si="116"/>
        <v>0</v>
      </c>
      <c r="FK99" s="14">
        <f t="shared" si="116"/>
        <v>0</v>
      </c>
      <c r="FL99" s="14">
        <f t="shared" si="116"/>
        <v>0</v>
      </c>
      <c r="FM99" s="14">
        <f>'2023-2025 mjcc'!P109</f>
        <v>2167563.8000000003</v>
      </c>
      <c r="FN99" s="14">
        <f t="shared" ref="FN99:GS99" si="117">SUM(FN100:FN110)</f>
        <v>2167563.8000000003</v>
      </c>
      <c r="FO99" s="14">
        <f t="shared" si="117"/>
        <v>0</v>
      </c>
      <c r="FP99" s="14">
        <f t="shared" si="117"/>
        <v>0</v>
      </c>
      <c r="FQ99" s="14">
        <f t="shared" si="117"/>
        <v>0</v>
      </c>
      <c r="FR99" s="14">
        <f t="shared" si="117"/>
        <v>0</v>
      </c>
      <c r="FS99" s="14">
        <f t="shared" si="117"/>
        <v>0</v>
      </c>
      <c r="FT99" s="14">
        <f t="shared" si="117"/>
        <v>0</v>
      </c>
      <c r="FU99" s="14">
        <f t="shared" si="117"/>
        <v>0</v>
      </c>
      <c r="FV99" s="14">
        <f t="shared" si="117"/>
        <v>0</v>
      </c>
      <c r="FW99" s="14">
        <f t="shared" si="117"/>
        <v>0</v>
      </c>
      <c r="FX99" s="14">
        <f t="shared" si="117"/>
        <v>0</v>
      </c>
      <c r="FY99" s="14">
        <f t="shared" si="117"/>
        <v>0</v>
      </c>
      <c r="FZ99" s="14">
        <f t="shared" si="117"/>
        <v>0</v>
      </c>
      <c r="GA99" s="14">
        <f t="shared" si="117"/>
        <v>0</v>
      </c>
      <c r="GB99" s="14">
        <f t="shared" si="117"/>
        <v>2924</v>
      </c>
      <c r="GC99" s="14">
        <f t="shared" si="117"/>
        <v>0</v>
      </c>
      <c r="GD99" s="14">
        <f t="shared" si="117"/>
        <v>0</v>
      </c>
      <c r="GE99" s="14">
        <f t="shared" si="117"/>
        <v>0</v>
      </c>
      <c r="GF99" s="14">
        <f t="shared" si="117"/>
        <v>5587</v>
      </c>
      <c r="GG99" s="14">
        <f t="shared" si="117"/>
        <v>0</v>
      </c>
      <c r="GH99" s="14">
        <f t="shared" si="117"/>
        <v>0</v>
      </c>
      <c r="GI99" s="14">
        <f t="shared" si="117"/>
        <v>0</v>
      </c>
      <c r="GJ99" s="14">
        <f t="shared" si="117"/>
        <v>0</v>
      </c>
      <c r="GK99" s="14">
        <f t="shared" si="117"/>
        <v>0</v>
      </c>
      <c r="GL99" s="14">
        <f t="shared" si="117"/>
        <v>0</v>
      </c>
      <c r="GM99" s="14">
        <f t="shared" si="117"/>
        <v>0</v>
      </c>
      <c r="GN99" s="14">
        <f t="shared" si="117"/>
        <v>0</v>
      </c>
      <c r="GO99" s="14">
        <f t="shared" si="117"/>
        <v>0</v>
      </c>
      <c r="GP99" s="14">
        <f t="shared" si="117"/>
        <v>0</v>
      </c>
      <c r="GQ99" s="14">
        <f t="shared" si="117"/>
        <v>0</v>
      </c>
      <c r="GR99" s="14">
        <f t="shared" si="117"/>
        <v>0</v>
      </c>
      <c r="GS99" s="14">
        <f t="shared" si="117"/>
        <v>0</v>
      </c>
      <c r="GT99" s="14">
        <f t="shared" ref="GT99:HO99" si="118">SUM(GT100:GT110)</f>
        <v>294603.19999999995</v>
      </c>
      <c r="GU99" s="14">
        <f t="shared" si="118"/>
        <v>0</v>
      </c>
      <c r="GV99" s="14">
        <f t="shared" si="118"/>
        <v>0</v>
      </c>
      <c r="GW99" s="14">
        <f t="shared" si="118"/>
        <v>1864449.6</v>
      </c>
      <c r="GX99" s="14">
        <f t="shared" si="118"/>
        <v>0</v>
      </c>
      <c r="GY99" s="14">
        <f t="shared" si="118"/>
        <v>0</v>
      </c>
      <c r="GZ99" s="14">
        <f t="shared" si="118"/>
        <v>0</v>
      </c>
      <c r="HA99" s="14">
        <f t="shared" si="118"/>
        <v>0</v>
      </c>
      <c r="HB99" s="14">
        <f t="shared" si="118"/>
        <v>0</v>
      </c>
      <c r="HC99" s="14">
        <f t="shared" si="118"/>
        <v>0</v>
      </c>
      <c r="HD99" s="14">
        <f t="shared" si="118"/>
        <v>0</v>
      </c>
      <c r="HE99" s="14">
        <f t="shared" si="118"/>
        <v>0</v>
      </c>
      <c r="HF99" s="14">
        <f t="shared" si="118"/>
        <v>0</v>
      </c>
      <c r="HG99" s="14">
        <f t="shared" si="118"/>
        <v>0</v>
      </c>
      <c r="HH99" s="14">
        <f t="shared" si="118"/>
        <v>0</v>
      </c>
      <c r="HI99" s="14">
        <f t="shared" si="118"/>
        <v>0</v>
      </c>
      <c r="HJ99" s="14">
        <f t="shared" si="118"/>
        <v>0</v>
      </c>
      <c r="HK99" s="14">
        <f t="shared" si="118"/>
        <v>0</v>
      </c>
      <c r="HL99" s="14">
        <f t="shared" si="118"/>
        <v>0</v>
      </c>
      <c r="HM99" s="14">
        <f t="shared" si="118"/>
        <v>0</v>
      </c>
      <c r="HN99" s="14">
        <f t="shared" si="118"/>
        <v>0</v>
      </c>
      <c r="HO99" s="14">
        <f t="shared" si="118"/>
        <v>0</v>
      </c>
      <c r="HP99" s="14">
        <f>'2023-2025 mjcc'!Q109</f>
        <v>2528582</v>
      </c>
      <c r="HQ99" s="14">
        <f t="shared" ref="HQ99:JR99" si="119">SUM(HQ100:HQ110)</f>
        <v>2528582</v>
      </c>
      <c r="HR99" s="14">
        <f t="shared" si="119"/>
        <v>0</v>
      </c>
      <c r="HS99" s="14">
        <f t="shared" si="119"/>
        <v>0</v>
      </c>
      <c r="HT99" s="14">
        <f t="shared" si="119"/>
        <v>0</v>
      </c>
      <c r="HU99" s="14">
        <f t="shared" si="119"/>
        <v>0</v>
      </c>
      <c r="HV99" s="14">
        <f t="shared" si="119"/>
        <v>0</v>
      </c>
      <c r="HW99" s="14">
        <f t="shared" si="119"/>
        <v>0</v>
      </c>
      <c r="HX99" s="14">
        <f t="shared" si="119"/>
        <v>0</v>
      </c>
      <c r="HY99" s="14">
        <f t="shared" si="119"/>
        <v>0</v>
      </c>
      <c r="HZ99" s="14">
        <f t="shared" si="119"/>
        <v>0</v>
      </c>
      <c r="IA99" s="14">
        <f t="shared" si="119"/>
        <v>0</v>
      </c>
      <c r="IB99" s="14">
        <f t="shared" si="119"/>
        <v>0</v>
      </c>
      <c r="IC99" s="14">
        <f t="shared" si="119"/>
        <v>0</v>
      </c>
      <c r="ID99" s="14">
        <f t="shared" si="119"/>
        <v>0</v>
      </c>
      <c r="IE99" s="14">
        <f t="shared" si="119"/>
        <v>2924</v>
      </c>
      <c r="IF99" s="14">
        <f t="shared" si="119"/>
        <v>0</v>
      </c>
      <c r="IG99" s="14">
        <f t="shared" si="119"/>
        <v>0</v>
      </c>
      <c r="IH99" s="14">
        <f t="shared" si="119"/>
        <v>0</v>
      </c>
      <c r="II99" s="14">
        <f t="shared" si="119"/>
        <v>5587</v>
      </c>
      <c r="IJ99" s="14">
        <f t="shared" si="119"/>
        <v>0</v>
      </c>
      <c r="IK99" s="14">
        <f t="shared" si="119"/>
        <v>0</v>
      </c>
      <c r="IL99" s="14">
        <f t="shared" si="119"/>
        <v>0</v>
      </c>
      <c r="IM99" s="14">
        <f t="shared" si="119"/>
        <v>0</v>
      </c>
      <c r="IN99" s="14">
        <f t="shared" si="119"/>
        <v>0</v>
      </c>
      <c r="IO99" s="14">
        <f t="shared" si="119"/>
        <v>0</v>
      </c>
      <c r="IP99" s="14">
        <f t="shared" si="119"/>
        <v>0</v>
      </c>
      <c r="IQ99" s="14">
        <f t="shared" si="119"/>
        <v>0</v>
      </c>
      <c r="IR99" s="14">
        <f t="shared" si="119"/>
        <v>0</v>
      </c>
      <c r="IS99" s="14">
        <f t="shared" si="119"/>
        <v>0</v>
      </c>
      <c r="IT99" s="14">
        <f t="shared" si="119"/>
        <v>0</v>
      </c>
      <c r="IU99" s="14">
        <f t="shared" si="119"/>
        <v>0</v>
      </c>
      <c r="IV99" s="14">
        <f t="shared" si="119"/>
        <v>0</v>
      </c>
      <c r="IW99" s="14">
        <f t="shared" si="119"/>
        <v>294603.19999999995</v>
      </c>
      <c r="IX99" s="14">
        <f t="shared" si="119"/>
        <v>0</v>
      </c>
      <c r="IY99" s="14">
        <f t="shared" si="119"/>
        <v>0</v>
      </c>
      <c r="IZ99" s="14">
        <f t="shared" si="119"/>
        <v>2225467.7999999998</v>
      </c>
      <c r="JA99" s="14">
        <f t="shared" si="119"/>
        <v>0</v>
      </c>
      <c r="JB99" s="14">
        <f t="shared" si="119"/>
        <v>0</v>
      </c>
      <c r="JC99" s="14">
        <f t="shared" si="119"/>
        <v>0</v>
      </c>
      <c r="JD99" s="14">
        <f t="shared" si="119"/>
        <v>0</v>
      </c>
      <c r="JE99" s="14">
        <f t="shared" si="119"/>
        <v>0</v>
      </c>
      <c r="JF99" s="14">
        <f t="shared" si="119"/>
        <v>0</v>
      </c>
      <c r="JG99" s="14">
        <f t="shared" si="119"/>
        <v>0</v>
      </c>
      <c r="JH99" s="14">
        <f t="shared" si="119"/>
        <v>0</v>
      </c>
      <c r="JI99" s="14">
        <f t="shared" si="119"/>
        <v>0</v>
      </c>
      <c r="JJ99" s="14">
        <f t="shared" si="119"/>
        <v>0</v>
      </c>
      <c r="JK99" s="14">
        <f t="shared" si="119"/>
        <v>0</v>
      </c>
      <c r="JL99" s="14">
        <f t="shared" si="119"/>
        <v>0</v>
      </c>
      <c r="JM99" s="14">
        <f t="shared" si="119"/>
        <v>0</v>
      </c>
      <c r="JN99" s="14">
        <f t="shared" si="119"/>
        <v>0</v>
      </c>
      <c r="JO99" s="14">
        <f t="shared" si="119"/>
        <v>0</v>
      </c>
      <c r="JP99" s="14">
        <f t="shared" si="119"/>
        <v>0</v>
      </c>
      <c r="JQ99" s="14">
        <f t="shared" si="119"/>
        <v>0</v>
      </c>
      <c r="JR99" s="14">
        <f t="shared" si="119"/>
        <v>0</v>
      </c>
    </row>
    <row r="100" spans="1:278" ht="30">
      <c r="A100" s="4"/>
      <c r="B100" s="16" t="str">
        <f>'2023-2025 mjcc'!H110</f>
        <v xml:space="preserve"> 11001</v>
      </c>
      <c r="C100" s="12" t="str">
        <f>'2023-2025 mjcc'!I110</f>
        <v xml:space="preserve"> Հաշմանդամություն ունեցող անձանց աջակցող միջոցների վերանորոգում</v>
      </c>
      <c r="D100" s="13">
        <f>'2023-2025 mjcc'!M110</f>
        <v>0</v>
      </c>
      <c r="E100" s="13">
        <f t="shared" si="89"/>
        <v>0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>
        <f>'2023-2025 mjcc'!N110</f>
        <v>5587</v>
      </c>
      <c r="BH100" s="13">
        <f t="shared" ref="BH100:BH110" si="120">SUM(BI100:DI100)</f>
        <v>5587</v>
      </c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>
        <f>BG100</f>
        <v>5587</v>
      </c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>
        <f>'2023-2025 mjcc'!O110</f>
        <v>5587</v>
      </c>
      <c r="DK100" s="13">
        <f t="shared" ref="DK100:DK110" si="121">SUM(DL100:FL100)</f>
        <v>5587</v>
      </c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>
        <f>DJ100</f>
        <v>5587</v>
      </c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>
        <f>'2023-2025 mjcc'!P110</f>
        <v>5587</v>
      </c>
      <c r="FN100" s="13">
        <f t="shared" ref="FN100:FN110" si="122">SUM(FO100:HO100)</f>
        <v>5587</v>
      </c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>
        <f>FM100</f>
        <v>5587</v>
      </c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>
        <f>'2023-2025 mjcc'!Q110</f>
        <v>5587</v>
      </c>
      <c r="HQ100" s="13">
        <f t="shared" ref="HQ100:HQ110" si="123">SUM(HR100:JR100)</f>
        <v>5587</v>
      </c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>
        <f>HP100</f>
        <v>5587</v>
      </c>
      <c r="IJ100" s="13"/>
      <c r="IK100" s="13"/>
      <c r="IL100" s="13"/>
      <c r="IM100" s="13"/>
      <c r="IN100" s="13"/>
      <c r="IO100" s="13"/>
      <c r="IP100" s="13"/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3"/>
      <c r="JR100" s="13"/>
    </row>
    <row r="101" spans="1:278" ht="30">
      <c r="A101" s="4"/>
      <c r="B101" s="16" t="str">
        <f>'2023-2025 mjcc'!H111</f>
        <v xml:space="preserve"> 11005</v>
      </c>
      <c r="C101" s="12" t="str">
        <f>'2023-2025 mjcc'!I111</f>
        <v xml:space="preserve"> Հաշմանդամություն ունեցող անձանց մատուցվող ծառայությունների ծրագրի իրականացման ապահովում</v>
      </c>
      <c r="D101" s="13">
        <f>'2023-2025 mjcc'!M111</f>
        <v>2545.61</v>
      </c>
      <c r="E101" s="13">
        <f t="shared" si="89"/>
        <v>2545.61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>
        <f>D101</f>
        <v>2545.61</v>
      </c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>
        <f>'2023-2025 mjcc'!N111</f>
        <v>2924</v>
      </c>
      <c r="BH101" s="13">
        <f t="shared" si="120"/>
        <v>2924</v>
      </c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>
        <f>BG101</f>
        <v>2924</v>
      </c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>
        <f>'2023-2025 mjcc'!O111</f>
        <v>2924</v>
      </c>
      <c r="DK101" s="13">
        <f t="shared" si="121"/>
        <v>2924</v>
      </c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>
        <f>DJ101</f>
        <v>2924</v>
      </c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>
        <f>'2023-2025 mjcc'!P111</f>
        <v>2924</v>
      </c>
      <c r="FN101" s="13">
        <f t="shared" si="122"/>
        <v>2924</v>
      </c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>
        <f>FM101</f>
        <v>2924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>
        <f>'2023-2025 mjcc'!Q111</f>
        <v>2924</v>
      </c>
      <c r="HQ101" s="13">
        <f t="shared" si="123"/>
        <v>2924</v>
      </c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>
        <f>HP101</f>
        <v>2924</v>
      </c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3"/>
      <c r="IR101" s="13"/>
      <c r="IS101" s="13"/>
      <c r="IT101" s="13"/>
      <c r="IU101" s="13"/>
      <c r="IV101" s="13"/>
      <c r="IW101" s="13"/>
      <c r="IX101" s="13"/>
      <c r="IY101" s="13"/>
      <c r="IZ101" s="13"/>
      <c r="JA101" s="13"/>
      <c r="JB101" s="13"/>
      <c r="JC101" s="13"/>
      <c r="JD101" s="13"/>
      <c r="JE101" s="13"/>
      <c r="JF101" s="13"/>
      <c r="JG101" s="13"/>
      <c r="JH101" s="13"/>
      <c r="JI101" s="13"/>
      <c r="JJ101" s="13"/>
      <c r="JK101" s="13"/>
      <c r="JL101" s="13"/>
      <c r="JM101" s="13"/>
      <c r="JN101" s="13"/>
      <c r="JO101" s="13"/>
      <c r="JP101" s="13"/>
      <c r="JQ101" s="13"/>
      <c r="JR101" s="13"/>
    </row>
    <row r="102" spans="1:278" ht="30">
      <c r="A102" s="4"/>
      <c r="B102" s="16" t="str">
        <f>'2023-2025 mjcc'!H112</f>
        <v xml:space="preserve"> 11006</v>
      </c>
      <c r="C102" s="12" t="str">
        <f>'2023-2025 mjcc'!I112</f>
        <v xml:space="preserve"> Մտավոր հաշմանդամություն ունեցող անձանց ցերեկային սոցիալ-վերականգնողական ծառայություններ</v>
      </c>
      <c r="D102" s="13">
        <f>'2023-2025 mjcc'!M112</f>
        <v>60062.33</v>
      </c>
      <c r="E102" s="13">
        <f t="shared" si="89"/>
        <v>60062.33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>
        <f>D102</f>
        <v>60062.33</v>
      </c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>
        <f>'2023-2025 mjcc'!N112</f>
        <v>0</v>
      </c>
      <c r="BH102" s="13">
        <f t="shared" si="120"/>
        <v>0</v>
      </c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>
        <f>BG102</f>
        <v>0</v>
      </c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>
        <f>'2023-2025 mjcc'!O112</f>
        <v>0</v>
      </c>
      <c r="DK102" s="13">
        <f t="shared" si="121"/>
        <v>0</v>
      </c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>
        <f>DJ102</f>
        <v>0</v>
      </c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>
        <f>'2023-2025 mjcc'!P112</f>
        <v>0</v>
      </c>
      <c r="FN102" s="13">
        <f t="shared" si="122"/>
        <v>0</v>
      </c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>
        <f>FM102</f>
        <v>0</v>
      </c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>
        <f>'2023-2025 mjcc'!Q112</f>
        <v>0</v>
      </c>
      <c r="HQ102" s="13">
        <f t="shared" si="123"/>
        <v>0</v>
      </c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>
        <f>HP102</f>
        <v>0</v>
      </c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</row>
    <row r="103" spans="1:278" ht="30">
      <c r="A103" s="4"/>
      <c r="B103" s="16" t="str">
        <f>'2023-2025 mjcc'!H113</f>
        <v xml:space="preserve"> 11007</v>
      </c>
      <c r="C103" s="12" t="str">
        <f>'2023-2025 mjcc'!I113</f>
        <v xml:space="preserve"> Հաշմանդամություն ունեցող անձանց սոցիալ-հոգեբանական աջակցություն ցերեկային կենտրոնում</v>
      </c>
      <c r="D103" s="13">
        <f>'2023-2025 mjcc'!M113</f>
        <v>25555.85</v>
      </c>
      <c r="E103" s="13">
        <f t="shared" si="89"/>
        <v>25555.85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f>D103</f>
        <v>25555.85</v>
      </c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>
        <f>'2023-2025 mjcc'!N113</f>
        <v>0</v>
      </c>
      <c r="BH103" s="13">
        <f t="shared" si="120"/>
        <v>0</v>
      </c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>
        <f>'2023-2025 mjcc'!O113</f>
        <v>0</v>
      </c>
      <c r="DK103" s="13">
        <f t="shared" si="121"/>
        <v>0</v>
      </c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>
        <f>'2023-2025 mjcc'!P113</f>
        <v>0</v>
      </c>
      <c r="FN103" s="13">
        <f t="shared" si="122"/>
        <v>0</v>
      </c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>
        <f>'2023-2025 mjcc'!Q113</f>
        <v>0</v>
      </c>
      <c r="HQ103" s="13">
        <f t="shared" si="123"/>
        <v>0</v>
      </c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</row>
    <row r="104" spans="1:278" ht="45">
      <c r="A104" s="4"/>
      <c r="B104" s="16">
        <f>'2023-2025 mjcc'!H114</f>
        <v>11012</v>
      </c>
      <c r="C104" s="12" t="str">
        <f>'2023-2025 mjcc'!I114</f>
        <v>Հաշմանդամություն ունեցող անձանց սոցիալ- վերականգնողական ծառայություններ ցերեկային կենտրոնում</v>
      </c>
      <c r="D104" s="13">
        <f>'2023-2025 mjcc'!M114</f>
        <v>0</v>
      </c>
      <c r="E104" s="13">
        <f t="shared" si="89"/>
        <v>0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>
        <f>'2023-2025 mjcc'!N114</f>
        <v>163107.20000000001</v>
      </c>
      <c r="BH104" s="13">
        <f t="shared" si="120"/>
        <v>163107.20000000001</v>
      </c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>
        <f>BG104</f>
        <v>163107.20000000001</v>
      </c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>
        <f>'2023-2025 mjcc'!O114</f>
        <v>201443.7</v>
      </c>
      <c r="DK104" s="13">
        <f t="shared" si="121"/>
        <v>201443.7</v>
      </c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>
        <f>DJ104</f>
        <v>201443.7</v>
      </c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>
        <f>'2023-2025 mjcc'!P114</f>
        <v>201443.7</v>
      </c>
      <c r="FN104" s="13">
        <f t="shared" si="122"/>
        <v>201443.7</v>
      </c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>
        <f>FM104</f>
        <v>201443.7</v>
      </c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>
        <f>'2023-2025 mjcc'!Q114</f>
        <v>201443.7</v>
      </c>
      <c r="HQ104" s="13">
        <f t="shared" si="123"/>
        <v>201443.7</v>
      </c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>
        <f>HP104</f>
        <v>201443.7</v>
      </c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</row>
    <row r="105" spans="1:278" ht="30">
      <c r="A105" s="4"/>
      <c r="B105" s="16">
        <f>'2023-2025 mjcc'!H115</f>
        <v>11013</v>
      </c>
      <c r="C105" s="12" t="str">
        <f>'2023-2025 mjcc'!I115</f>
        <v xml:space="preserve">Հաշմանդամություն ունեցող անձանց շուրջօրյա  խնամքի  ծառայություներ համայնքահենք փոքր խմբային տներում  </v>
      </c>
      <c r="D105" s="13">
        <f>'2023-2025 mjcc'!M115</f>
        <v>0</v>
      </c>
      <c r="E105" s="13">
        <f t="shared" si="89"/>
        <v>0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>
        <f>'2023-2025 mjcc'!N115</f>
        <v>76452.3</v>
      </c>
      <c r="BH105" s="13">
        <f t="shared" si="120"/>
        <v>76452.3</v>
      </c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>
        <f>BG105</f>
        <v>76452.3</v>
      </c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>
        <f>'2023-2025 mjcc'!O115</f>
        <v>81597.899999999994</v>
      </c>
      <c r="DK105" s="13">
        <f t="shared" si="121"/>
        <v>81597.899999999994</v>
      </c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>
        <f>DJ105</f>
        <v>81597.899999999994</v>
      </c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>
        <f>'2023-2025 mjcc'!P115</f>
        <v>81597.899999999994</v>
      </c>
      <c r="FN105" s="13">
        <f t="shared" si="122"/>
        <v>81597.899999999994</v>
      </c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>
        <f>FM105</f>
        <v>81597.899999999994</v>
      </c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>
        <f>'2023-2025 mjcc'!Q115</f>
        <v>81597.899999999994</v>
      </c>
      <c r="HQ105" s="13">
        <f t="shared" si="123"/>
        <v>81597.899999999994</v>
      </c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>
        <f>HP105</f>
        <v>81597.899999999994</v>
      </c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</row>
    <row r="106" spans="1:278" ht="30">
      <c r="A106" s="4"/>
      <c r="B106" s="16" t="str">
        <f>'2023-2025 mjcc'!H116</f>
        <v xml:space="preserve"> 11008</v>
      </c>
      <c r="C106" s="12" t="str">
        <f>'2023-2025 mjcc'!I116</f>
        <v xml:space="preserve"> Աուտիզմ ունեցող անձանց սոցիալ-հոգեբանական աջակցություն ցերեկային կենտրոնում</v>
      </c>
      <c r="D106" s="13">
        <f>'2023-2025 mjcc'!M116</f>
        <v>67929.09</v>
      </c>
      <c r="E106" s="13">
        <f t="shared" si="89"/>
        <v>67929.09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>
        <f>D106</f>
        <v>67929.09</v>
      </c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>
        <f>'2023-2025 mjcc'!N116</f>
        <v>0</v>
      </c>
      <c r="BH106" s="13">
        <f t="shared" si="120"/>
        <v>0</v>
      </c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>
        <f>BG106</f>
        <v>0</v>
      </c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>
        <f>'2023-2025 mjcc'!O116</f>
        <v>0</v>
      </c>
      <c r="DK106" s="13">
        <f t="shared" si="121"/>
        <v>0</v>
      </c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>
        <f>DJ106</f>
        <v>0</v>
      </c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>
        <f>'2023-2025 mjcc'!P116</f>
        <v>0</v>
      </c>
      <c r="FN106" s="13">
        <f t="shared" si="122"/>
        <v>0</v>
      </c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>
        <f>FM106</f>
        <v>0</v>
      </c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>
        <f>'2023-2025 mjcc'!Q116</f>
        <v>0</v>
      </c>
      <c r="HQ106" s="13">
        <f t="shared" si="123"/>
        <v>0</v>
      </c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  <c r="IW106" s="13">
        <f>HP106</f>
        <v>0</v>
      </c>
      <c r="IX106" s="13"/>
      <c r="IY106" s="13"/>
      <c r="IZ106" s="13"/>
      <c r="JA106" s="13"/>
      <c r="JB106" s="13"/>
      <c r="JC106" s="13"/>
      <c r="JD106" s="13"/>
      <c r="JE106" s="13"/>
      <c r="JF106" s="13"/>
      <c r="JG106" s="13"/>
      <c r="JH106" s="13"/>
      <c r="JI106" s="13"/>
      <c r="JJ106" s="13"/>
      <c r="JK106" s="13"/>
      <c r="JL106" s="13"/>
      <c r="JM106" s="13"/>
      <c r="JN106" s="13"/>
      <c r="JO106" s="13"/>
      <c r="JP106" s="13"/>
      <c r="JQ106" s="13"/>
      <c r="JR106" s="13"/>
    </row>
    <row r="107" spans="1:278" ht="30">
      <c r="A107" s="4"/>
      <c r="B107" s="16" t="str">
        <f>'2023-2025 mjcc'!H117</f>
        <v xml:space="preserve"> 12001</v>
      </c>
      <c r="C107" s="12" t="str">
        <f>'2023-2025 mjcc'!I117</f>
        <v xml:space="preserve"> Պետական հավաստագրերով աջակցող միջոցների տրամադրում</v>
      </c>
      <c r="D107" s="13">
        <f>'2023-2025 mjcc'!M117</f>
        <v>1185749.5</v>
      </c>
      <c r="E107" s="13">
        <f t="shared" si="89"/>
        <v>1185749.5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>
        <f>D107</f>
        <v>1185749.5</v>
      </c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>
        <f>'2023-2025 mjcc'!N117</f>
        <v>1999646.6</v>
      </c>
      <c r="BH107" s="13">
        <f t="shared" si="120"/>
        <v>1999646.6</v>
      </c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>
        <f>BG107</f>
        <v>1999646.6</v>
      </c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>
        <f>'2023-2025 mjcc'!O117</f>
        <v>1924342.6</v>
      </c>
      <c r="DK107" s="13">
        <f t="shared" si="121"/>
        <v>1924342.6</v>
      </c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>
        <f>DJ107</f>
        <v>1924342.6</v>
      </c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>
        <f>'2023-2025 mjcc'!P117</f>
        <v>1864449.6</v>
      </c>
      <c r="FN107" s="13">
        <f t="shared" si="122"/>
        <v>1864449.6</v>
      </c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>
        <f>FM107</f>
        <v>1864449.6</v>
      </c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>
        <f>'2023-2025 mjcc'!Q117</f>
        <v>2225467.7999999998</v>
      </c>
      <c r="HQ107" s="13">
        <f t="shared" si="123"/>
        <v>2225467.7999999998</v>
      </c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  <c r="IW107" s="13"/>
      <c r="IX107" s="13"/>
      <c r="IY107" s="13"/>
      <c r="IZ107" s="13">
        <f>HP107</f>
        <v>2225467.7999999998</v>
      </c>
      <c r="JA107" s="13"/>
      <c r="JB107" s="13"/>
      <c r="JC107" s="13"/>
      <c r="JD107" s="13"/>
      <c r="JE107" s="13"/>
      <c r="JF107" s="13"/>
      <c r="JG107" s="13"/>
      <c r="JH107" s="13"/>
      <c r="JI107" s="13"/>
      <c r="JJ107" s="13"/>
      <c r="JK107" s="13"/>
      <c r="JL107" s="13"/>
      <c r="JM107" s="13"/>
      <c r="JN107" s="13"/>
      <c r="JO107" s="13"/>
      <c r="JP107" s="13"/>
      <c r="JQ107" s="13"/>
      <c r="JR107" s="13"/>
    </row>
    <row r="108" spans="1:278" ht="30">
      <c r="A108" s="4"/>
      <c r="B108" s="16">
        <f>'2023-2025 mjcc'!H118</f>
        <v>11010</v>
      </c>
      <c r="C108" s="12" t="str">
        <f>'2023-2025 mjcc'!I118</f>
        <v xml:space="preserve"> Մտավոր խնդիրներ ունեցող անձանց շուրջօրյա խնամքի ծառայություններ</v>
      </c>
      <c r="D108" s="13">
        <f>'2023-2025 mjcc'!M118</f>
        <v>37069.5</v>
      </c>
      <c r="E108" s="13">
        <f t="shared" si="89"/>
        <v>37069.5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>
        <f>D108</f>
        <v>37069.5</v>
      </c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>
        <f>'2023-2025 mjcc'!N118</f>
        <v>0</v>
      </c>
      <c r="BH108" s="13">
        <f t="shared" si="120"/>
        <v>0</v>
      </c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>
        <f>BG108</f>
        <v>0</v>
      </c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>
        <f>'2023-2025 mjcc'!O118</f>
        <v>0</v>
      </c>
      <c r="DK108" s="13">
        <f t="shared" si="121"/>
        <v>0</v>
      </c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>
        <f>DJ108</f>
        <v>0</v>
      </c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>
        <f>'2023-2025 mjcc'!P118</f>
        <v>0</v>
      </c>
      <c r="FN108" s="13">
        <f t="shared" si="122"/>
        <v>0</v>
      </c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>
        <f>FM108</f>
        <v>0</v>
      </c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>
        <f>'2023-2025 mjcc'!Q118</f>
        <v>0</v>
      </c>
      <c r="HQ108" s="13">
        <f t="shared" si="123"/>
        <v>0</v>
      </c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  <c r="IW108" s="13">
        <f>HP108</f>
        <v>0</v>
      </c>
      <c r="IX108" s="13"/>
      <c r="IY108" s="13"/>
      <c r="IZ108" s="13"/>
      <c r="JA108" s="13"/>
      <c r="JB108" s="13"/>
      <c r="JC108" s="13"/>
      <c r="JD108" s="13"/>
      <c r="JE108" s="13"/>
      <c r="JF108" s="13"/>
      <c r="JG108" s="13"/>
      <c r="JH108" s="13"/>
      <c r="JI108" s="13"/>
      <c r="JJ108" s="13"/>
      <c r="JK108" s="13"/>
      <c r="JL108" s="13"/>
      <c r="JM108" s="13"/>
      <c r="JN108" s="13"/>
      <c r="JO108" s="13"/>
      <c r="JP108" s="13"/>
      <c r="JQ108" s="13"/>
      <c r="JR108" s="13"/>
    </row>
    <row r="109" spans="1:278" ht="30">
      <c r="A109" s="4"/>
      <c r="B109" s="16">
        <f>'2023-2025 mjcc'!H119</f>
        <v>11011</v>
      </c>
      <c r="C109" s="12" t="str">
        <f>'2023-2025 mjcc'!I119</f>
        <v xml:space="preserve"> Հոգեկան առողջության խնդիրներ ունեցող անձանց շուրջօրյա խնամքի ծառայություններ</v>
      </c>
      <c r="D109" s="13">
        <f>'2023-2025 mjcc'!M119</f>
        <v>14170.4</v>
      </c>
      <c r="E109" s="13">
        <f t="shared" si="89"/>
        <v>14170.4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>
        <f>D109</f>
        <v>14170.4</v>
      </c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>
        <f>'2023-2025 mjcc'!N119</f>
        <v>0</v>
      </c>
      <c r="BH109" s="13">
        <f t="shared" si="120"/>
        <v>0</v>
      </c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>
        <f>BG109</f>
        <v>0</v>
      </c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>
        <f>'2023-2025 mjcc'!O119</f>
        <v>0</v>
      </c>
      <c r="DK109" s="13">
        <f t="shared" si="121"/>
        <v>0</v>
      </c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>
        <f>DJ109</f>
        <v>0</v>
      </c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>
        <f>'2023-2025 mjcc'!P119</f>
        <v>0</v>
      </c>
      <c r="FN109" s="13">
        <f t="shared" si="122"/>
        <v>0</v>
      </c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>
        <f>FM109</f>
        <v>0</v>
      </c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>
        <f>'2023-2025 mjcc'!Q119</f>
        <v>0</v>
      </c>
      <c r="HQ109" s="13">
        <f t="shared" si="123"/>
        <v>0</v>
      </c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3"/>
      <c r="IR109" s="13"/>
      <c r="IS109" s="13"/>
      <c r="IT109" s="13"/>
      <c r="IU109" s="13"/>
      <c r="IV109" s="13"/>
      <c r="IW109" s="13">
        <f>HP109</f>
        <v>0</v>
      </c>
      <c r="IX109" s="13"/>
      <c r="IY109" s="13"/>
      <c r="IZ109" s="13"/>
      <c r="JA109" s="13"/>
      <c r="JB109" s="13"/>
      <c r="JC109" s="13"/>
      <c r="JD109" s="13"/>
      <c r="JE109" s="13"/>
      <c r="JF109" s="13"/>
      <c r="JG109" s="13"/>
      <c r="JH109" s="13"/>
      <c r="JI109" s="13"/>
      <c r="JJ109" s="13"/>
      <c r="JK109" s="13"/>
      <c r="JL109" s="13"/>
      <c r="JM109" s="13"/>
      <c r="JN109" s="13"/>
      <c r="JO109" s="13"/>
      <c r="JP109" s="13"/>
      <c r="JQ109" s="13"/>
      <c r="JR109" s="13"/>
    </row>
    <row r="110" spans="1:278" ht="45">
      <c r="A110" s="4"/>
      <c r="B110" s="16">
        <f>'2023-2025 mjcc'!H120</f>
        <v>11009</v>
      </c>
      <c r="C110" s="12" t="str">
        <f>'2023-2025 mjcc'!I120</f>
        <v xml:space="preserve"> Տեսողության խնդիրներ ունեցող անձանց սոցիալ-հոգեբանական վերականգնում_x000D_
</v>
      </c>
      <c r="D110" s="13">
        <f>'2023-2025 mjcc'!M120</f>
        <v>10667.09</v>
      </c>
      <c r="E110" s="13">
        <f t="shared" si="89"/>
        <v>10667.09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>
        <f>D110</f>
        <v>10667.09</v>
      </c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>
        <f>'2023-2025 mjcc'!N120</f>
        <v>11561.6</v>
      </c>
      <c r="BH110" s="13">
        <f t="shared" si="120"/>
        <v>11561.6</v>
      </c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>
        <f>BG110</f>
        <v>11561.6</v>
      </c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>
        <f>'2023-2025 mjcc'!O120</f>
        <v>11561.6</v>
      </c>
      <c r="DK110" s="13">
        <f t="shared" si="121"/>
        <v>11561.6</v>
      </c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>
        <f>DJ110</f>
        <v>11561.6</v>
      </c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>
        <f>'2023-2025 mjcc'!P120</f>
        <v>11561.6</v>
      </c>
      <c r="FN110" s="13">
        <f t="shared" si="122"/>
        <v>11561.6</v>
      </c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>
        <f>FM110</f>
        <v>11561.6</v>
      </c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>
        <f>'2023-2025 mjcc'!Q120</f>
        <v>11561.6</v>
      </c>
      <c r="HQ110" s="13">
        <f t="shared" si="123"/>
        <v>11561.6</v>
      </c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  <c r="IS110" s="13"/>
      <c r="IT110" s="13"/>
      <c r="IU110" s="13"/>
      <c r="IV110" s="13"/>
      <c r="IW110" s="13">
        <f>HP110</f>
        <v>11561.6</v>
      </c>
      <c r="IX110" s="13"/>
      <c r="IY110" s="13"/>
      <c r="IZ110" s="13"/>
      <c r="JA110" s="13"/>
      <c r="JB110" s="13"/>
      <c r="JC110" s="13"/>
      <c r="JD110" s="13"/>
      <c r="JE110" s="13"/>
      <c r="JF110" s="13"/>
      <c r="JG110" s="13"/>
      <c r="JH110" s="13"/>
      <c r="JI110" s="13"/>
      <c r="JJ110" s="13"/>
      <c r="JK110" s="13"/>
      <c r="JL110" s="13"/>
      <c r="JM110" s="13"/>
      <c r="JN110" s="13"/>
      <c r="JO110" s="13"/>
      <c r="JP110" s="13"/>
      <c r="JQ110" s="13"/>
      <c r="JR110" s="13"/>
    </row>
    <row r="111" spans="1:278" ht="24.75" customHeight="1">
      <c r="A111" s="3">
        <f>'2023-2025 mjcc'!G121</f>
        <v>1184</v>
      </c>
      <c r="B111" s="6"/>
      <c r="C111" s="30" t="str">
        <f>'2023-2025 mjcc'!I121</f>
        <v xml:space="preserve"> Ավանդների փոխհատուցում </v>
      </c>
      <c r="D111" s="14">
        <f>'2023-2025 mjcc'!M121</f>
        <v>1211695.1800000002</v>
      </c>
      <c r="E111" s="14">
        <f>SUM(E112:E113)</f>
        <v>1211695.1800000002</v>
      </c>
      <c r="F111" s="14">
        <f t="shared" ref="F111:BF111" si="124">SUM(F112:F114)</f>
        <v>0</v>
      </c>
      <c r="G111" s="14">
        <f t="shared" si="124"/>
        <v>0</v>
      </c>
      <c r="H111" s="14">
        <f t="shared" si="124"/>
        <v>0</v>
      </c>
      <c r="I111" s="14">
        <f t="shared" si="124"/>
        <v>0</v>
      </c>
      <c r="J111" s="14">
        <f t="shared" si="124"/>
        <v>0</v>
      </c>
      <c r="K111" s="14">
        <f t="shared" si="124"/>
        <v>0</v>
      </c>
      <c r="L111" s="14">
        <f t="shared" si="124"/>
        <v>11997.86</v>
      </c>
      <c r="M111" s="14">
        <f t="shared" si="124"/>
        <v>0</v>
      </c>
      <c r="N111" s="14">
        <f t="shared" si="124"/>
        <v>0</v>
      </c>
      <c r="O111" s="14">
        <f t="shared" si="124"/>
        <v>0</v>
      </c>
      <c r="P111" s="14">
        <f t="shared" si="124"/>
        <v>0</v>
      </c>
      <c r="Q111" s="14">
        <f t="shared" si="124"/>
        <v>0</v>
      </c>
      <c r="R111" s="14">
        <f t="shared" si="124"/>
        <v>0</v>
      </c>
      <c r="S111" s="14">
        <f t="shared" si="124"/>
        <v>0</v>
      </c>
      <c r="T111" s="14">
        <f t="shared" si="124"/>
        <v>0</v>
      </c>
      <c r="U111" s="14">
        <f t="shared" si="124"/>
        <v>0</v>
      </c>
      <c r="V111" s="14">
        <f t="shared" si="124"/>
        <v>0</v>
      </c>
      <c r="W111" s="14">
        <f t="shared" si="124"/>
        <v>0</v>
      </c>
      <c r="X111" s="14">
        <f t="shared" si="124"/>
        <v>0</v>
      </c>
      <c r="Y111" s="14">
        <f t="shared" si="124"/>
        <v>0</v>
      </c>
      <c r="Z111" s="14">
        <f t="shared" si="124"/>
        <v>0</v>
      </c>
      <c r="AA111" s="14">
        <f t="shared" si="124"/>
        <v>0</v>
      </c>
      <c r="AB111" s="14">
        <f t="shared" si="124"/>
        <v>0</v>
      </c>
      <c r="AC111" s="14">
        <f t="shared" si="124"/>
        <v>0</v>
      </c>
      <c r="AD111" s="14">
        <f t="shared" si="124"/>
        <v>0</v>
      </c>
      <c r="AE111" s="14">
        <f t="shared" si="124"/>
        <v>0</v>
      </c>
      <c r="AF111" s="14">
        <f t="shared" si="124"/>
        <v>0</v>
      </c>
      <c r="AG111" s="14">
        <f t="shared" si="124"/>
        <v>0</v>
      </c>
      <c r="AH111" s="14">
        <f t="shared" si="124"/>
        <v>0</v>
      </c>
      <c r="AI111" s="14">
        <f t="shared" si="124"/>
        <v>0</v>
      </c>
      <c r="AJ111" s="14">
        <f t="shared" si="124"/>
        <v>0</v>
      </c>
      <c r="AK111" s="14">
        <f t="shared" si="124"/>
        <v>1207.46</v>
      </c>
      <c r="AL111" s="14">
        <f t="shared" si="124"/>
        <v>0</v>
      </c>
      <c r="AM111" s="14">
        <f t="shared" si="124"/>
        <v>0</v>
      </c>
      <c r="AN111" s="14">
        <f t="shared" si="124"/>
        <v>0</v>
      </c>
      <c r="AO111" s="14">
        <f t="shared" si="124"/>
        <v>0</v>
      </c>
      <c r="AP111" s="14">
        <f t="shared" si="124"/>
        <v>0</v>
      </c>
      <c r="AQ111" s="14">
        <f t="shared" si="124"/>
        <v>0</v>
      </c>
      <c r="AR111" s="14">
        <f t="shared" si="124"/>
        <v>0</v>
      </c>
      <c r="AS111" s="14">
        <f t="shared" si="124"/>
        <v>9231118.8399999999</v>
      </c>
      <c r="AT111" s="14">
        <f t="shared" si="124"/>
        <v>0</v>
      </c>
      <c r="AU111" s="14">
        <f t="shared" si="124"/>
        <v>0</v>
      </c>
      <c r="AV111" s="14">
        <f t="shared" si="124"/>
        <v>27784830.200000003</v>
      </c>
      <c r="AW111" s="14">
        <f t="shared" si="124"/>
        <v>0</v>
      </c>
      <c r="AX111" s="14">
        <f t="shared" si="124"/>
        <v>0</v>
      </c>
      <c r="AY111" s="14">
        <f t="shared" si="124"/>
        <v>0</v>
      </c>
      <c r="AZ111" s="14">
        <f t="shared" si="124"/>
        <v>12729.9</v>
      </c>
      <c r="BA111" s="14">
        <f t="shared" si="124"/>
        <v>0</v>
      </c>
      <c r="BB111" s="14">
        <f t="shared" si="124"/>
        <v>0</v>
      </c>
      <c r="BC111" s="14">
        <f t="shared" si="124"/>
        <v>0</v>
      </c>
      <c r="BD111" s="14">
        <f t="shared" si="124"/>
        <v>0</v>
      </c>
      <c r="BE111" s="14">
        <f t="shared" si="124"/>
        <v>0</v>
      </c>
      <c r="BF111" s="14">
        <f t="shared" si="124"/>
        <v>0</v>
      </c>
      <c r="BG111" s="14">
        <f>'2023-2025 mjcc'!N121</f>
        <v>1515000</v>
      </c>
      <c r="BH111" s="14">
        <f>SUM(BH112:BH113)</f>
        <v>1515000</v>
      </c>
      <c r="BI111" s="14">
        <f t="shared" ref="BI111:DI111" si="125">SUM(BI112:BI114)</f>
        <v>0</v>
      </c>
      <c r="BJ111" s="14">
        <f t="shared" si="125"/>
        <v>0</v>
      </c>
      <c r="BK111" s="14">
        <f t="shared" si="125"/>
        <v>0</v>
      </c>
      <c r="BL111" s="14">
        <f t="shared" si="125"/>
        <v>0</v>
      </c>
      <c r="BM111" s="14">
        <f t="shared" si="125"/>
        <v>0</v>
      </c>
      <c r="BN111" s="14">
        <f t="shared" si="125"/>
        <v>0</v>
      </c>
      <c r="BO111" s="14">
        <f t="shared" si="125"/>
        <v>15000</v>
      </c>
      <c r="BP111" s="14">
        <f t="shared" si="125"/>
        <v>0</v>
      </c>
      <c r="BQ111" s="14">
        <f t="shared" si="125"/>
        <v>0</v>
      </c>
      <c r="BR111" s="14">
        <f t="shared" si="125"/>
        <v>0</v>
      </c>
      <c r="BS111" s="14">
        <f t="shared" si="125"/>
        <v>0</v>
      </c>
      <c r="BT111" s="14">
        <f t="shared" si="125"/>
        <v>0</v>
      </c>
      <c r="BU111" s="14">
        <f t="shared" si="125"/>
        <v>0</v>
      </c>
      <c r="BV111" s="14">
        <f t="shared" si="125"/>
        <v>0</v>
      </c>
      <c r="BW111" s="14">
        <f t="shared" si="125"/>
        <v>0</v>
      </c>
      <c r="BX111" s="14">
        <f t="shared" si="125"/>
        <v>0</v>
      </c>
      <c r="BY111" s="14">
        <f t="shared" si="125"/>
        <v>0</v>
      </c>
      <c r="BZ111" s="14">
        <f t="shared" si="125"/>
        <v>0</v>
      </c>
      <c r="CA111" s="14">
        <f t="shared" si="125"/>
        <v>0</v>
      </c>
      <c r="CB111" s="14">
        <f t="shared" si="125"/>
        <v>0</v>
      </c>
      <c r="CC111" s="14">
        <f t="shared" si="125"/>
        <v>0</v>
      </c>
      <c r="CD111" s="14">
        <f t="shared" si="125"/>
        <v>0</v>
      </c>
      <c r="CE111" s="14">
        <f t="shared" si="125"/>
        <v>0</v>
      </c>
      <c r="CF111" s="14">
        <f t="shared" si="125"/>
        <v>0</v>
      </c>
      <c r="CG111" s="14">
        <f t="shared" si="125"/>
        <v>0</v>
      </c>
      <c r="CH111" s="14">
        <f t="shared" si="125"/>
        <v>0</v>
      </c>
      <c r="CI111" s="14">
        <f t="shared" si="125"/>
        <v>0</v>
      </c>
      <c r="CJ111" s="14">
        <f t="shared" si="125"/>
        <v>0</v>
      </c>
      <c r="CK111" s="14">
        <f t="shared" si="125"/>
        <v>0</v>
      </c>
      <c r="CL111" s="14">
        <f t="shared" si="125"/>
        <v>0</v>
      </c>
      <c r="CM111" s="14">
        <f t="shared" si="125"/>
        <v>0</v>
      </c>
      <c r="CN111" s="14">
        <f t="shared" si="125"/>
        <v>34769855.600000001</v>
      </c>
      <c r="CO111" s="14">
        <f t="shared" si="125"/>
        <v>0</v>
      </c>
      <c r="CP111" s="14">
        <f t="shared" si="125"/>
        <v>0</v>
      </c>
      <c r="CQ111" s="14">
        <f t="shared" si="125"/>
        <v>0</v>
      </c>
      <c r="CR111" s="14">
        <f t="shared" si="125"/>
        <v>0</v>
      </c>
      <c r="CS111" s="14">
        <f t="shared" si="125"/>
        <v>0</v>
      </c>
      <c r="CT111" s="14">
        <f t="shared" si="125"/>
        <v>0</v>
      </c>
      <c r="CU111" s="14">
        <f t="shared" si="125"/>
        <v>0</v>
      </c>
      <c r="CV111" s="14">
        <f t="shared" si="125"/>
        <v>5774400</v>
      </c>
      <c r="CW111" s="14">
        <f t="shared" si="125"/>
        <v>0</v>
      </c>
      <c r="CX111" s="14">
        <f t="shared" si="125"/>
        <v>0</v>
      </c>
      <c r="CY111" s="14">
        <f t="shared" si="125"/>
        <v>31459735</v>
      </c>
      <c r="CZ111" s="14">
        <f t="shared" si="125"/>
        <v>0</v>
      </c>
      <c r="DA111" s="14">
        <f t="shared" si="125"/>
        <v>0</v>
      </c>
      <c r="DB111" s="14">
        <f t="shared" si="125"/>
        <v>0</v>
      </c>
      <c r="DC111" s="14">
        <f t="shared" si="125"/>
        <v>13708.7</v>
      </c>
      <c r="DD111" s="14">
        <f t="shared" si="125"/>
        <v>0</v>
      </c>
      <c r="DE111" s="14">
        <f t="shared" si="125"/>
        <v>0</v>
      </c>
      <c r="DF111" s="14">
        <f t="shared" si="125"/>
        <v>0</v>
      </c>
      <c r="DG111" s="14">
        <f t="shared" si="125"/>
        <v>0</v>
      </c>
      <c r="DH111" s="14">
        <f t="shared" si="125"/>
        <v>0</v>
      </c>
      <c r="DI111" s="14">
        <f t="shared" si="125"/>
        <v>0</v>
      </c>
      <c r="DJ111" s="14">
        <f>'2023-2025 mjcc'!O121</f>
        <v>1111000</v>
      </c>
      <c r="DK111" s="14">
        <f>SUM(DK112:DK113)</f>
        <v>1111000</v>
      </c>
      <c r="DL111" s="14">
        <f t="shared" ref="DL111:FL111" si="126">SUM(DL112:DL114)</f>
        <v>0</v>
      </c>
      <c r="DM111" s="14">
        <f t="shared" si="126"/>
        <v>0</v>
      </c>
      <c r="DN111" s="14">
        <f t="shared" si="126"/>
        <v>0</v>
      </c>
      <c r="DO111" s="14">
        <f t="shared" si="126"/>
        <v>0</v>
      </c>
      <c r="DP111" s="14">
        <f t="shared" si="126"/>
        <v>0</v>
      </c>
      <c r="DQ111" s="14">
        <f t="shared" si="126"/>
        <v>0</v>
      </c>
      <c r="DR111" s="14">
        <f t="shared" si="126"/>
        <v>11000</v>
      </c>
      <c r="DS111" s="14">
        <f t="shared" si="126"/>
        <v>0</v>
      </c>
      <c r="DT111" s="14">
        <f t="shared" si="126"/>
        <v>0</v>
      </c>
      <c r="DU111" s="14">
        <f t="shared" si="126"/>
        <v>0</v>
      </c>
      <c r="DV111" s="14">
        <f t="shared" si="126"/>
        <v>0</v>
      </c>
      <c r="DW111" s="14">
        <f t="shared" si="126"/>
        <v>0</v>
      </c>
      <c r="DX111" s="14">
        <f t="shared" si="126"/>
        <v>0</v>
      </c>
      <c r="DY111" s="14">
        <f t="shared" si="126"/>
        <v>0</v>
      </c>
      <c r="DZ111" s="14">
        <f t="shared" si="126"/>
        <v>0</v>
      </c>
      <c r="EA111" s="14">
        <f t="shared" si="126"/>
        <v>0</v>
      </c>
      <c r="EB111" s="14">
        <f t="shared" si="126"/>
        <v>0</v>
      </c>
      <c r="EC111" s="14">
        <f t="shared" si="126"/>
        <v>0</v>
      </c>
      <c r="ED111" s="14">
        <f t="shared" si="126"/>
        <v>0</v>
      </c>
      <c r="EE111" s="14">
        <f t="shared" si="126"/>
        <v>0</v>
      </c>
      <c r="EF111" s="14">
        <f t="shared" si="126"/>
        <v>0</v>
      </c>
      <c r="EG111" s="14">
        <f t="shared" si="126"/>
        <v>0</v>
      </c>
      <c r="EH111" s="14">
        <f t="shared" si="126"/>
        <v>0</v>
      </c>
      <c r="EI111" s="14">
        <f t="shared" si="126"/>
        <v>0</v>
      </c>
      <c r="EJ111" s="14">
        <f t="shared" si="126"/>
        <v>0</v>
      </c>
      <c r="EK111" s="14">
        <f t="shared" si="126"/>
        <v>0</v>
      </c>
      <c r="EL111" s="14">
        <f t="shared" si="126"/>
        <v>0</v>
      </c>
      <c r="EM111" s="14">
        <f t="shared" si="126"/>
        <v>0</v>
      </c>
      <c r="EN111" s="14">
        <f t="shared" si="126"/>
        <v>0</v>
      </c>
      <c r="EO111" s="14">
        <f t="shared" si="126"/>
        <v>0</v>
      </c>
      <c r="EP111" s="14">
        <f t="shared" si="126"/>
        <v>0</v>
      </c>
      <c r="EQ111" s="14">
        <f t="shared" si="126"/>
        <v>34755902.700000003</v>
      </c>
      <c r="ER111" s="14">
        <f t="shared" si="126"/>
        <v>0</v>
      </c>
      <c r="ES111" s="14">
        <f t="shared" si="126"/>
        <v>0</v>
      </c>
      <c r="ET111" s="14">
        <f t="shared" si="126"/>
        <v>0</v>
      </c>
      <c r="EU111" s="14">
        <f t="shared" si="126"/>
        <v>0</v>
      </c>
      <c r="EV111" s="14">
        <f t="shared" si="126"/>
        <v>0</v>
      </c>
      <c r="EW111" s="14">
        <f t="shared" si="126"/>
        <v>0</v>
      </c>
      <c r="EX111" s="14">
        <f t="shared" si="126"/>
        <v>0</v>
      </c>
      <c r="EY111" s="14">
        <f t="shared" si="126"/>
        <v>5774400</v>
      </c>
      <c r="EZ111" s="14">
        <f t="shared" si="126"/>
        <v>0</v>
      </c>
      <c r="FA111" s="14">
        <f t="shared" si="126"/>
        <v>0</v>
      </c>
      <c r="FB111" s="14">
        <f t="shared" si="126"/>
        <v>33834735</v>
      </c>
      <c r="FC111" s="14">
        <f t="shared" si="126"/>
        <v>0</v>
      </c>
      <c r="FD111" s="14">
        <f t="shared" si="126"/>
        <v>0</v>
      </c>
      <c r="FE111" s="14">
        <f t="shared" si="126"/>
        <v>0</v>
      </c>
      <c r="FF111" s="14">
        <f t="shared" si="126"/>
        <v>12654</v>
      </c>
      <c r="FG111" s="14">
        <f t="shared" si="126"/>
        <v>0</v>
      </c>
      <c r="FH111" s="14">
        <f t="shared" si="126"/>
        <v>0</v>
      </c>
      <c r="FI111" s="14">
        <f t="shared" si="126"/>
        <v>0</v>
      </c>
      <c r="FJ111" s="14">
        <f t="shared" si="126"/>
        <v>0</v>
      </c>
      <c r="FK111" s="14">
        <f t="shared" si="126"/>
        <v>0</v>
      </c>
      <c r="FL111" s="14">
        <f t="shared" si="126"/>
        <v>0</v>
      </c>
      <c r="FM111" s="14">
        <f>'2023-2025 mjcc'!P121</f>
        <v>1515000</v>
      </c>
      <c r="FN111" s="14">
        <f>SUM(FN112:FN113)</f>
        <v>1515000</v>
      </c>
      <c r="FO111" s="14">
        <f t="shared" ref="FO111:HO111" si="127">SUM(FO112:FO114)</f>
        <v>0</v>
      </c>
      <c r="FP111" s="14">
        <f t="shared" si="127"/>
        <v>0</v>
      </c>
      <c r="FQ111" s="14">
        <f t="shared" si="127"/>
        <v>0</v>
      </c>
      <c r="FR111" s="14">
        <f t="shared" si="127"/>
        <v>0</v>
      </c>
      <c r="FS111" s="14">
        <f t="shared" si="127"/>
        <v>0</v>
      </c>
      <c r="FT111" s="14">
        <f t="shared" si="127"/>
        <v>0</v>
      </c>
      <c r="FU111" s="14">
        <f t="shared" si="127"/>
        <v>15000</v>
      </c>
      <c r="FV111" s="14">
        <f t="shared" si="127"/>
        <v>0</v>
      </c>
      <c r="FW111" s="14">
        <f t="shared" si="127"/>
        <v>0</v>
      </c>
      <c r="FX111" s="14">
        <f t="shared" si="127"/>
        <v>0</v>
      </c>
      <c r="FY111" s="14">
        <f t="shared" si="127"/>
        <v>0</v>
      </c>
      <c r="FZ111" s="14">
        <f t="shared" si="127"/>
        <v>0</v>
      </c>
      <c r="GA111" s="14">
        <f t="shared" si="127"/>
        <v>0</v>
      </c>
      <c r="GB111" s="14">
        <f t="shared" si="127"/>
        <v>0</v>
      </c>
      <c r="GC111" s="14">
        <f t="shared" si="127"/>
        <v>0</v>
      </c>
      <c r="GD111" s="14">
        <f t="shared" si="127"/>
        <v>0</v>
      </c>
      <c r="GE111" s="14">
        <f t="shared" si="127"/>
        <v>0</v>
      </c>
      <c r="GF111" s="14">
        <f t="shared" si="127"/>
        <v>0</v>
      </c>
      <c r="GG111" s="14">
        <f t="shared" si="127"/>
        <v>0</v>
      </c>
      <c r="GH111" s="14">
        <f t="shared" si="127"/>
        <v>0</v>
      </c>
      <c r="GI111" s="14">
        <f t="shared" si="127"/>
        <v>0</v>
      </c>
      <c r="GJ111" s="14">
        <f t="shared" si="127"/>
        <v>0</v>
      </c>
      <c r="GK111" s="14">
        <f t="shared" si="127"/>
        <v>0</v>
      </c>
      <c r="GL111" s="14">
        <f t="shared" si="127"/>
        <v>0</v>
      </c>
      <c r="GM111" s="14">
        <f t="shared" si="127"/>
        <v>0</v>
      </c>
      <c r="GN111" s="14">
        <f t="shared" si="127"/>
        <v>0</v>
      </c>
      <c r="GO111" s="14">
        <f t="shared" si="127"/>
        <v>0</v>
      </c>
      <c r="GP111" s="14">
        <f t="shared" si="127"/>
        <v>0</v>
      </c>
      <c r="GQ111" s="14">
        <f t="shared" si="127"/>
        <v>0</v>
      </c>
      <c r="GR111" s="14">
        <f t="shared" si="127"/>
        <v>0</v>
      </c>
      <c r="GS111" s="14">
        <f t="shared" si="127"/>
        <v>0</v>
      </c>
      <c r="GT111" s="14">
        <f t="shared" si="127"/>
        <v>34756002.700000003</v>
      </c>
      <c r="GU111" s="14">
        <f t="shared" si="127"/>
        <v>0</v>
      </c>
      <c r="GV111" s="14">
        <f t="shared" si="127"/>
        <v>0</v>
      </c>
      <c r="GW111" s="14">
        <f t="shared" si="127"/>
        <v>0</v>
      </c>
      <c r="GX111" s="14">
        <f t="shared" si="127"/>
        <v>0</v>
      </c>
      <c r="GY111" s="14">
        <f t="shared" si="127"/>
        <v>0</v>
      </c>
      <c r="GZ111" s="14">
        <f t="shared" si="127"/>
        <v>0</v>
      </c>
      <c r="HA111" s="14">
        <f t="shared" si="127"/>
        <v>0</v>
      </c>
      <c r="HB111" s="14">
        <f t="shared" si="127"/>
        <v>5774400</v>
      </c>
      <c r="HC111" s="14">
        <f t="shared" si="127"/>
        <v>0</v>
      </c>
      <c r="HD111" s="14">
        <f t="shared" si="127"/>
        <v>0</v>
      </c>
      <c r="HE111" s="14">
        <f t="shared" si="127"/>
        <v>36764735</v>
      </c>
      <c r="HF111" s="14">
        <f t="shared" si="127"/>
        <v>0</v>
      </c>
      <c r="HG111" s="14">
        <f t="shared" si="127"/>
        <v>0</v>
      </c>
      <c r="HH111" s="14">
        <f t="shared" si="127"/>
        <v>0</v>
      </c>
      <c r="HI111" s="14">
        <f t="shared" si="127"/>
        <v>12654</v>
      </c>
      <c r="HJ111" s="14">
        <f t="shared" si="127"/>
        <v>0</v>
      </c>
      <c r="HK111" s="14">
        <f t="shared" si="127"/>
        <v>0</v>
      </c>
      <c r="HL111" s="14">
        <f t="shared" si="127"/>
        <v>0</v>
      </c>
      <c r="HM111" s="14">
        <f t="shared" si="127"/>
        <v>0</v>
      </c>
      <c r="HN111" s="14">
        <f t="shared" si="127"/>
        <v>0</v>
      </c>
      <c r="HO111" s="14">
        <f t="shared" si="127"/>
        <v>0</v>
      </c>
      <c r="HP111" s="14">
        <f>'2023-2025 mjcc'!Q121</f>
        <v>1515000</v>
      </c>
      <c r="HQ111" s="14">
        <f>SUM(HQ112:HQ113)</f>
        <v>1515000</v>
      </c>
      <c r="HR111" s="14">
        <f t="shared" ref="HR111:JR111" si="128">SUM(HR112:HR114)</f>
        <v>0</v>
      </c>
      <c r="HS111" s="14">
        <f t="shared" si="128"/>
        <v>0</v>
      </c>
      <c r="HT111" s="14">
        <f t="shared" si="128"/>
        <v>0</v>
      </c>
      <c r="HU111" s="14">
        <f t="shared" si="128"/>
        <v>0</v>
      </c>
      <c r="HV111" s="14">
        <f t="shared" si="128"/>
        <v>0</v>
      </c>
      <c r="HW111" s="14">
        <f t="shared" si="128"/>
        <v>0</v>
      </c>
      <c r="HX111" s="14">
        <f t="shared" si="128"/>
        <v>15000</v>
      </c>
      <c r="HY111" s="14">
        <f t="shared" si="128"/>
        <v>0</v>
      </c>
      <c r="HZ111" s="14">
        <f t="shared" si="128"/>
        <v>0</v>
      </c>
      <c r="IA111" s="14">
        <f t="shared" si="128"/>
        <v>0</v>
      </c>
      <c r="IB111" s="14">
        <f t="shared" si="128"/>
        <v>0</v>
      </c>
      <c r="IC111" s="14">
        <f t="shared" si="128"/>
        <v>0</v>
      </c>
      <c r="ID111" s="14">
        <f t="shared" si="128"/>
        <v>0</v>
      </c>
      <c r="IE111" s="14">
        <f t="shared" si="128"/>
        <v>0</v>
      </c>
      <c r="IF111" s="14">
        <f t="shared" si="128"/>
        <v>0</v>
      </c>
      <c r="IG111" s="14">
        <f t="shared" si="128"/>
        <v>0</v>
      </c>
      <c r="IH111" s="14">
        <f t="shared" si="128"/>
        <v>0</v>
      </c>
      <c r="II111" s="14">
        <f t="shared" si="128"/>
        <v>0</v>
      </c>
      <c r="IJ111" s="14">
        <f t="shared" si="128"/>
        <v>0</v>
      </c>
      <c r="IK111" s="14">
        <f t="shared" si="128"/>
        <v>0</v>
      </c>
      <c r="IL111" s="14">
        <f t="shared" si="128"/>
        <v>0</v>
      </c>
      <c r="IM111" s="14">
        <f t="shared" si="128"/>
        <v>0</v>
      </c>
      <c r="IN111" s="14">
        <f t="shared" si="128"/>
        <v>0</v>
      </c>
      <c r="IO111" s="14">
        <f t="shared" si="128"/>
        <v>0</v>
      </c>
      <c r="IP111" s="14">
        <f t="shared" si="128"/>
        <v>0</v>
      </c>
      <c r="IQ111" s="14">
        <f t="shared" si="128"/>
        <v>0</v>
      </c>
      <c r="IR111" s="14">
        <f t="shared" si="128"/>
        <v>0</v>
      </c>
      <c r="IS111" s="14">
        <f t="shared" si="128"/>
        <v>0</v>
      </c>
      <c r="IT111" s="14">
        <f t="shared" si="128"/>
        <v>0</v>
      </c>
      <c r="IU111" s="14">
        <f t="shared" si="128"/>
        <v>0</v>
      </c>
      <c r="IV111" s="14">
        <f t="shared" si="128"/>
        <v>0</v>
      </c>
      <c r="IW111" s="14">
        <f t="shared" si="128"/>
        <v>34756002.700000003</v>
      </c>
      <c r="IX111" s="14">
        <f t="shared" si="128"/>
        <v>0</v>
      </c>
      <c r="IY111" s="14">
        <f t="shared" si="128"/>
        <v>0</v>
      </c>
      <c r="IZ111" s="14">
        <f t="shared" si="128"/>
        <v>0</v>
      </c>
      <c r="JA111" s="14">
        <f t="shared" si="128"/>
        <v>0</v>
      </c>
      <c r="JB111" s="14">
        <f t="shared" si="128"/>
        <v>0</v>
      </c>
      <c r="JC111" s="14">
        <f t="shared" si="128"/>
        <v>0</v>
      </c>
      <c r="JD111" s="14">
        <f t="shared" si="128"/>
        <v>0</v>
      </c>
      <c r="JE111" s="14">
        <f t="shared" si="128"/>
        <v>5774400</v>
      </c>
      <c r="JF111" s="14">
        <f t="shared" si="128"/>
        <v>0</v>
      </c>
      <c r="JG111" s="14">
        <f t="shared" si="128"/>
        <v>0</v>
      </c>
      <c r="JH111" s="14">
        <f t="shared" si="128"/>
        <v>39341735</v>
      </c>
      <c r="JI111" s="14">
        <f t="shared" si="128"/>
        <v>0</v>
      </c>
      <c r="JJ111" s="14">
        <f t="shared" si="128"/>
        <v>0</v>
      </c>
      <c r="JK111" s="14">
        <f t="shared" si="128"/>
        <v>0</v>
      </c>
      <c r="JL111" s="14">
        <f t="shared" si="128"/>
        <v>12654</v>
      </c>
      <c r="JM111" s="14">
        <f t="shared" si="128"/>
        <v>0</v>
      </c>
      <c r="JN111" s="14">
        <f t="shared" si="128"/>
        <v>0</v>
      </c>
      <c r="JO111" s="14">
        <f t="shared" si="128"/>
        <v>0</v>
      </c>
      <c r="JP111" s="14">
        <f t="shared" si="128"/>
        <v>0</v>
      </c>
      <c r="JQ111" s="14">
        <f t="shared" si="128"/>
        <v>0</v>
      </c>
      <c r="JR111" s="14">
        <f t="shared" si="128"/>
        <v>0</v>
      </c>
    </row>
    <row r="112" spans="1:278" ht="45">
      <c r="A112" s="4"/>
      <c r="B112" s="16" t="str">
        <f>'2023-2025 mjcc'!H122</f>
        <v xml:space="preserve"> 11001</v>
      </c>
      <c r="C112" s="12" t="str">
        <f>'2023-2025 mjcc'!I122</f>
        <v xml:space="preserve"> Մինչև 1993 թվականի հունիսի 10-ը ներդրված ավանդների դիմաց փոխհատուցման միջոցառման իրականացման ապահովում</v>
      </c>
      <c r="D112" s="13">
        <f>'2023-2025 mjcc'!M122</f>
        <v>11997.86</v>
      </c>
      <c r="E112" s="13">
        <f t="shared" si="89"/>
        <v>11997.86</v>
      </c>
      <c r="F112" s="13"/>
      <c r="G112" s="13"/>
      <c r="H112" s="13"/>
      <c r="I112" s="13"/>
      <c r="J112" s="13"/>
      <c r="K112" s="13"/>
      <c r="L112" s="13">
        <f>D112</f>
        <v>11997.86</v>
      </c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>
        <f>'2023-2025 mjcc'!N122</f>
        <v>15000</v>
      </c>
      <c r="BH112" s="13">
        <f>SUM(BI112:DI112)</f>
        <v>15000</v>
      </c>
      <c r="BI112" s="13"/>
      <c r="BJ112" s="13"/>
      <c r="BK112" s="13"/>
      <c r="BL112" s="13"/>
      <c r="BM112" s="13"/>
      <c r="BN112" s="13"/>
      <c r="BO112" s="13">
        <f>BG112</f>
        <v>15000</v>
      </c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>
        <f>'2023-2025 mjcc'!O122</f>
        <v>11000</v>
      </c>
      <c r="DK112" s="13">
        <f>SUM(DL112:FL112)</f>
        <v>11000</v>
      </c>
      <c r="DL112" s="13"/>
      <c r="DM112" s="13"/>
      <c r="DN112" s="13"/>
      <c r="DO112" s="13"/>
      <c r="DP112" s="13"/>
      <c r="DQ112" s="13"/>
      <c r="DR112" s="13">
        <f>DJ112</f>
        <v>11000</v>
      </c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>
        <f>'2023-2025 mjcc'!P122</f>
        <v>15000</v>
      </c>
      <c r="FN112" s="13">
        <f>SUM(FO112:HO112)</f>
        <v>15000</v>
      </c>
      <c r="FO112" s="13"/>
      <c r="FP112" s="13"/>
      <c r="FQ112" s="13"/>
      <c r="FR112" s="13"/>
      <c r="FS112" s="13"/>
      <c r="FT112" s="13"/>
      <c r="FU112" s="13">
        <f>FM112</f>
        <v>15000</v>
      </c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>
        <f>'2023-2025 mjcc'!Q122</f>
        <v>15000</v>
      </c>
      <c r="HQ112" s="13">
        <f t="shared" ref="HQ112:HQ113" si="129">SUM(HR112:JR112)</f>
        <v>15000</v>
      </c>
      <c r="HR112" s="13"/>
      <c r="HS112" s="13"/>
      <c r="HT112" s="13"/>
      <c r="HU112" s="13"/>
      <c r="HV112" s="13"/>
      <c r="HW112" s="13"/>
      <c r="HX112" s="13">
        <f>HP112</f>
        <v>15000</v>
      </c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  <c r="IW112" s="13"/>
      <c r="IX112" s="13"/>
      <c r="IY112" s="13"/>
      <c r="IZ112" s="13"/>
      <c r="JA112" s="13"/>
      <c r="JB112" s="13"/>
      <c r="JC112" s="13"/>
      <c r="JD112" s="13"/>
      <c r="JE112" s="13"/>
      <c r="JF112" s="13"/>
      <c r="JG112" s="13"/>
      <c r="JH112" s="13"/>
      <c r="JI112" s="13"/>
      <c r="JJ112" s="13"/>
      <c r="JK112" s="13"/>
      <c r="JL112" s="13"/>
      <c r="JM112" s="13"/>
      <c r="JN112" s="13"/>
      <c r="JO112" s="13"/>
      <c r="JP112" s="13"/>
      <c r="JQ112" s="13"/>
      <c r="JR112" s="13"/>
    </row>
    <row r="113" spans="1:278" ht="75">
      <c r="A113" s="4"/>
      <c r="B113" s="16" t="str">
        <f>'2023-2025 mjcc'!H123</f>
        <v xml:space="preserve"> 12001</v>
      </c>
      <c r="C113" s="12" t="str">
        <f>'2023-2025 mjcc'!I123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13" s="13">
        <f>'2023-2025 mjcc'!M123</f>
        <v>1199697.32</v>
      </c>
      <c r="E113" s="13">
        <f t="shared" si="89"/>
        <v>1199697.32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>
        <f>D113</f>
        <v>1199697.32</v>
      </c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>
        <f>'2023-2025 mjcc'!N123</f>
        <v>1500000</v>
      </c>
      <c r="BH113" s="13">
        <f>SUM(BI113:DI113)</f>
        <v>1500000</v>
      </c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>
        <f>BG113</f>
        <v>1500000</v>
      </c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>
        <f>'2023-2025 mjcc'!O123</f>
        <v>1100000</v>
      </c>
      <c r="DK113" s="13">
        <f>SUM(DL113:FL113)</f>
        <v>1100000</v>
      </c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>
        <f>DJ113</f>
        <v>1100000</v>
      </c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>
        <f>'2023-2025 mjcc'!P123</f>
        <v>1500000</v>
      </c>
      <c r="FN113" s="13">
        <f>SUM(FO113:HO113)</f>
        <v>1500000</v>
      </c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>
        <f>FM113</f>
        <v>1500000</v>
      </c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>
        <f>'2023-2025 mjcc'!Q123</f>
        <v>1500000</v>
      </c>
      <c r="HQ113" s="13">
        <f t="shared" si="129"/>
        <v>1500000</v>
      </c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  <c r="IW113" s="13"/>
      <c r="IX113" s="13"/>
      <c r="IY113" s="13"/>
      <c r="IZ113" s="13"/>
      <c r="JA113" s="13"/>
      <c r="JB113" s="13"/>
      <c r="JC113" s="13"/>
      <c r="JD113" s="13"/>
      <c r="JE113" s="13"/>
      <c r="JF113" s="13"/>
      <c r="JG113" s="13"/>
      <c r="JH113" s="13">
        <f>HP113</f>
        <v>1500000</v>
      </c>
      <c r="JI113" s="13"/>
      <c r="JJ113" s="13"/>
      <c r="JK113" s="13"/>
      <c r="JL113" s="13"/>
      <c r="JM113" s="13"/>
      <c r="JN113" s="13"/>
      <c r="JO113" s="13"/>
      <c r="JP113" s="13"/>
      <c r="JQ113" s="13"/>
      <c r="JR113" s="13"/>
    </row>
    <row r="114" spans="1:278" ht="24.75" customHeight="1">
      <c r="A114" s="3">
        <f>'2023-2025 mjcc'!G124</f>
        <v>1205</v>
      </c>
      <c r="B114" s="6"/>
      <c r="C114" s="30" t="str">
        <f>'2023-2025 mjcc'!I124</f>
        <v xml:space="preserve">Սոցիալական ապահովություն </v>
      </c>
      <c r="D114" s="14">
        <f>'2023-2025 mjcc'!M124</f>
        <v>63747374.389999993</v>
      </c>
      <c r="E114" s="14">
        <f t="shared" ref="E114:AJ114" si="130">SUM(E115:E125)</f>
        <v>35830189.079999998</v>
      </c>
      <c r="F114" s="14">
        <f t="shared" si="130"/>
        <v>0</v>
      </c>
      <c r="G114" s="14">
        <f t="shared" si="130"/>
        <v>0</v>
      </c>
      <c r="H114" s="14">
        <f t="shared" si="130"/>
        <v>0</v>
      </c>
      <c r="I114" s="14">
        <f t="shared" si="130"/>
        <v>0</v>
      </c>
      <c r="J114" s="14">
        <f t="shared" si="130"/>
        <v>0</v>
      </c>
      <c r="K114" s="14">
        <f t="shared" si="130"/>
        <v>0</v>
      </c>
      <c r="L114" s="14">
        <f t="shared" si="130"/>
        <v>0</v>
      </c>
      <c r="M114" s="14">
        <f t="shared" si="130"/>
        <v>0</v>
      </c>
      <c r="N114" s="14">
        <f t="shared" si="130"/>
        <v>0</v>
      </c>
      <c r="O114" s="14">
        <f t="shared" si="130"/>
        <v>0</v>
      </c>
      <c r="P114" s="14">
        <f t="shared" si="130"/>
        <v>0</v>
      </c>
      <c r="Q114" s="14">
        <f t="shared" si="130"/>
        <v>0</v>
      </c>
      <c r="R114" s="14">
        <f t="shared" si="130"/>
        <v>0</v>
      </c>
      <c r="S114" s="14">
        <f t="shared" si="130"/>
        <v>0</v>
      </c>
      <c r="T114" s="14">
        <f t="shared" si="130"/>
        <v>0</v>
      </c>
      <c r="U114" s="14">
        <f t="shared" si="130"/>
        <v>0</v>
      </c>
      <c r="V114" s="14">
        <f t="shared" si="130"/>
        <v>0</v>
      </c>
      <c r="W114" s="14">
        <f t="shared" si="130"/>
        <v>0</v>
      </c>
      <c r="X114" s="14">
        <f t="shared" si="130"/>
        <v>0</v>
      </c>
      <c r="Y114" s="14">
        <f t="shared" si="130"/>
        <v>0</v>
      </c>
      <c r="Z114" s="14">
        <f t="shared" si="130"/>
        <v>0</v>
      </c>
      <c r="AA114" s="14">
        <f t="shared" si="130"/>
        <v>0</v>
      </c>
      <c r="AB114" s="14">
        <f t="shared" si="130"/>
        <v>0</v>
      </c>
      <c r="AC114" s="14">
        <f t="shared" si="130"/>
        <v>0</v>
      </c>
      <c r="AD114" s="14">
        <f t="shared" si="130"/>
        <v>0</v>
      </c>
      <c r="AE114" s="14">
        <f t="shared" si="130"/>
        <v>0</v>
      </c>
      <c r="AF114" s="14">
        <f t="shared" si="130"/>
        <v>0</v>
      </c>
      <c r="AG114" s="14">
        <f t="shared" si="130"/>
        <v>0</v>
      </c>
      <c r="AH114" s="14">
        <f t="shared" si="130"/>
        <v>0</v>
      </c>
      <c r="AI114" s="14">
        <f t="shared" si="130"/>
        <v>0</v>
      </c>
      <c r="AJ114" s="14">
        <f t="shared" si="130"/>
        <v>0</v>
      </c>
      <c r="AK114" s="14">
        <f t="shared" ref="AK114:BF114" si="131">SUM(AK115:AK125)</f>
        <v>1207.46</v>
      </c>
      <c r="AL114" s="14">
        <f t="shared" si="131"/>
        <v>0</v>
      </c>
      <c r="AM114" s="14">
        <f t="shared" si="131"/>
        <v>0</v>
      </c>
      <c r="AN114" s="14">
        <f t="shared" si="131"/>
        <v>0</v>
      </c>
      <c r="AO114" s="14">
        <f t="shared" si="131"/>
        <v>0</v>
      </c>
      <c r="AP114" s="14">
        <f t="shared" si="131"/>
        <v>0</v>
      </c>
      <c r="AQ114" s="14">
        <f t="shared" si="131"/>
        <v>0</v>
      </c>
      <c r="AR114" s="14">
        <f t="shared" si="131"/>
        <v>0</v>
      </c>
      <c r="AS114" s="14">
        <f t="shared" si="131"/>
        <v>9231118.8399999999</v>
      </c>
      <c r="AT114" s="14">
        <f t="shared" si="131"/>
        <v>0</v>
      </c>
      <c r="AU114" s="14">
        <f t="shared" si="131"/>
        <v>0</v>
      </c>
      <c r="AV114" s="14">
        <f t="shared" si="131"/>
        <v>26585132.880000003</v>
      </c>
      <c r="AW114" s="14">
        <f t="shared" si="131"/>
        <v>0</v>
      </c>
      <c r="AX114" s="14">
        <f t="shared" si="131"/>
        <v>0</v>
      </c>
      <c r="AY114" s="14">
        <f t="shared" si="131"/>
        <v>0</v>
      </c>
      <c r="AZ114" s="14">
        <f t="shared" si="131"/>
        <v>12729.9</v>
      </c>
      <c r="BA114" s="14">
        <f t="shared" si="131"/>
        <v>0</v>
      </c>
      <c r="BB114" s="14">
        <f t="shared" si="131"/>
        <v>0</v>
      </c>
      <c r="BC114" s="14">
        <f t="shared" si="131"/>
        <v>0</v>
      </c>
      <c r="BD114" s="14">
        <f t="shared" si="131"/>
        <v>0</v>
      </c>
      <c r="BE114" s="14">
        <f t="shared" si="131"/>
        <v>0</v>
      </c>
      <c r="BF114" s="14">
        <f t="shared" si="131"/>
        <v>0</v>
      </c>
      <c r="BG114" s="14">
        <f>'2023-2025 mjcc'!N124</f>
        <v>70517699.299999997</v>
      </c>
      <c r="BH114" s="14">
        <f t="shared" ref="BH114:CM114" si="132">SUM(BH115:BH125)</f>
        <v>70517699.299999997</v>
      </c>
      <c r="BI114" s="14">
        <f t="shared" si="132"/>
        <v>0</v>
      </c>
      <c r="BJ114" s="14">
        <f t="shared" si="132"/>
        <v>0</v>
      </c>
      <c r="BK114" s="14">
        <f t="shared" si="132"/>
        <v>0</v>
      </c>
      <c r="BL114" s="14">
        <f t="shared" si="132"/>
        <v>0</v>
      </c>
      <c r="BM114" s="14">
        <f t="shared" si="132"/>
        <v>0</v>
      </c>
      <c r="BN114" s="14">
        <f t="shared" si="132"/>
        <v>0</v>
      </c>
      <c r="BO114" s="14">
        <f t="shared" si="132"/>
        <v>0</v>
      </c>
      <c r="BP114" s="14">
        <f t="shared" si="132"/>
        <v>0</v>
      </c>
      <c r="BQ114" s="14">
        <f t="shared" si="132"/>
        <v>0</v>
      </c>
      <c r="BR114" s="14">
        <f t="shared" si="132"/>
        <v>0</v>
      </c>
      <c r="BS114" s="14">
        <f t="shared" si="132"/>
        <v>0</v>
      </c>
      <c r="BT114" s="14">
        <f t="shared" si="132"/>
        <v>0</v>
      </c>
      <c r="BU114" s="14">
        <f t="shared" si="132"/>
        <v>0</v>
      </c>
      <c r="BV114" s="14">
        <f t="shared" si="132"/>
        <v>0</v>
      </c>
      <c r="BW114" s="14">
        <f t="shared" si="132"/>
        <v>0</v>
      </c>
      <c r="BX114" s="14">
        <f t="shared" si="132"/>
        <v>0</v>
      </c>
      <c r="BY114" s="14">
        <f t="shared" si="132"/>
        <v>0</v>
      </c>
      <c r="BZ114" s="14">
        <f t="shared" si="132"/>
        <v>0</v>
      </c>
      <c r="CA114" s="14">
        <f t="shared" si="132"/>
        <v>0</v>
      </c>
      <c r="CB114" s="14">
        <f t="shared" si="132"/>
        <v>0</v>
      </c>
      <c r="CC114" s="14">
        <f t="shared" si="132"/>
        <v>0</v>
      </c>
      <c r="CD114" s="14">
        <f t="shared" si="132"/>
        <v>0</v>
      </c>
      <c r="CE114" s="14">
        <f t="shared" si="132"/>
        <v>0</v>
      </c>
      <c r="CF114" s="14">
        <f t="shared" si="132"/>
        <v>0</v>
      </c>
      <c r="CG114" s="14">
        <f t="shared" si="132"/>
        <v>0</v>
      </c>
      <c r="CH114" s="14">
        <f t="shared" si="132"/>
        <v>0</v>
      </c>
      <c r="CI114" s="14">
        <f t="shared" si="132"/>
        <v>0</v>
      </c>
      <c r="CJ114" s="14">
        <f t="shared" si="132"/>
        <v>0</v>
      </c>
      <c r="CK114" s="14">
        <f t="shared" si="132"/>
        <v>0</v>
      </c>
      <c r="CL114" s="14">
        <f t="shared" si="132"/>
        <v>0</v>
      </c>
      <c r="CM114" s="14">
        <f t="shared" si="132"/>
        <v>0</v>
      </c>
      <c r="CN114" s="14">
        <f t="shared" ref="CN114:DI114" si="133">SUM(CN115:CN125)</f>
        <v>34769855.600000001</v>
      </c>
      <c r="CO114" s="14">
        <f t="shared" si="133"/>
        <v>0</v>
      </c>
      <c r="CP114" s="14">
        <f t="shared" si="133"/>
        <v>0</v>
      </c>
      <c r="CQ114" s="14">
        <f t="shared" si="133"/>
        <v>0</v>
      </c>
      <c r="CR114" s="14">
        <f t="shared" si="133"/>
        <v>0</v>
      </c>
      <c r="CS114" s="14">
        <f t="shared" si="133"/>
        <v>0</v>
      </c>
      <c r="CT114" s="14">
        <f t="shared" si="133"/>
        <v>0</v>
      </c>
      <c r="CU114" s="14">
        <f t="shared" si="133"/>
        <v>0</v>
      </c>
      <c r="CV114" s="14">
        <f t="shared" si="133"/>
        <v>5774400</v>
      </c>
      <c r="CW114" s="14">
        <f t="shared" si="133"/>
        <v>0</v>
      </c>
      <c r="CX114" s="14">
        <f t="shared" si="133"/>
        <v>0</v>
      </c>
      <c r="CY114" s="14">
        <f t="shared" si="133"/>
        <v>29959735</v>
      </c>
      <c r="CZ114" s="14">
        <f t="shared" si="133"/>
        <v>0</v>
      </c>
      <c r="DA114" s="14">
        <f t="shared" si="133"/>
        <v>0</v>
      </c>
      <c r="DB114" s="14">
        <f t="shared" si="133"/>
        <v>0</v>
      </c>
      <c r="DC114" s="14">
        <f t="shared" si="133"/>
        <v>13708.7</v>
      </c>
      <c r="DD114" s="14">
        <f t="shared" si="133"/>
        <v>0</v>
      </c>
      <c r="DE114" s="14">
        <f t="shared" si="133"/>
        <v>0</v>
      </c>
      <c r="DF114" s="14">
        <f t="shared" si="133"/>
        <v>0</v>
      </c>
      <c r="DG114" s="14">
        <f t="shared" si="133"/>
        <v>0</v>
      </c>
      <c r="DH114" s="14">
        <f t="shared" si="133"/>
        <v>0</v>
      </c>
      <c r="DI114" s="14">
        <f t="shared" si="133"/>
        <v>0</v>
      </c>
      <c r="DJ114" s="14">
        <f>'2023-2025 mjcc'!O124</f>
        <v>73293531.700000003</v>
      </c>
      <c r="DK114" s="14">
        <f t="shared" ref="DK114:EP114" si="134">SUM(DK115:DK125)</f>
        <v>73277691.700000003</v>
      </c>
      <c r="DL114" s="14">
        <f t="shared" si="134"/>
        <v>0</v>
      </c>
      <c r="DM114" s="14">
        <f t="shared" si="134"/>
        <v>0</v>
      </c>
      <c r="DN114" s="14">
        <f t="shared" si="134"/>
        <v>0</v>
      </c>
      <c r="DO114" s="14">
        <f t="shared" si="134"/>
        <v>0</v>
      </c>
      <c r="DP114" s="14">
        <f t="shared" si="134"/>
        <v>0</v>
      </c>
      <c r="DQ114" s="14">
        <f t="shared" si="134"/>
        <v>0</v>
      </c>
      <c r="DR114" s="14">
        <f t="shared" si="134"/>
        <v>0</v>
      </c>
      <c r="DS114" s="14">
        <f t="shared" si="134"/>
        <v>0</v>
      </c>
      <c r="DT114" s="14">
        <f t="shared" si="134"/>
        <v>0</v>
      </c>
      <c r="DU114" s="14">
        <f t="shared" si="134"/>
        <v>0</v>
      </c>
      <c r="DV114" s="14">
        <f t="shared" si="134"/>
        <v>0</v>
      </c>
      <c r="DW114" s="14">
        <f t="shared" si="134"/>
        <v>0</v>
      </c>
      <c r="DX114" s="14">
        <f t="shared" si="134"/>
        <v>0</v>
      </c>
      <c r="DY114" s="14">
        <f t="shared" si="134"/>
        <v>0</v>
      </c>
      <c r="DZ114" s="14">
        <f t="shared" si="134"/>
        <v>0</v>
      </c>
      <c r="EA114" s="14">
        <f t="shared" si="134"/>
        <v>0</v>
      </c>
      <c r="EB114" s="14">
        <f t="shared" si="134"/>
        <v>0</v>
      </c>
      <c r="EC114" s="14">
        <f t="shared" si="134"/>
        <v>0</v>
      </c>
      <c r="ED114" s="14">
        <f t="shared" si="134"/>
        <v>0</v>
      </c>
      <c r="EE114" s="14">
        <f t="shared" si="134"/>
        <v>0</v>
      </c>
      <c r="EF114" s="14">
        <f t="shared" si="134"/>
        <v>0</v>
      </c>
      <c r="EG114" s="14">
        <f t="shared" si="134"/>
        <v>0</v>
      </c>
      <c r="EH114" s="14">
        <f t="shared" si="134"/>
        <v>0</v>
      </c>
      <c r="EI114" s="14">
        <f t="shared" si="134"/>
        <v>0</v>
      </c>
      <c r="EJ114" s="14">
        <f t="shared" si="134"/>
        <v>0</v>
      </c>
      <c r="EK114" s="14">
        <f t="shared" si="134"/>
        <v>0</v>
      </c>
      <c r="EL114" s="14">
        <f t="shared" si="134"/>
        <v>0</v>
      </c>
      <c r="EM114" s="14">
        <f t="shared" si="134"/>
        <v>0</v>
      </c>
      <c r="EN114" s="14">
        <f t="shared" si="134"/>
        <v>0</v>
      </c>
      <c r="EO114" s="14">
        <f t="shared" si="134"/>
        <v>0</v>
      </c>
      <c r="EP114" s="14">
        <f t="shared" si="134"/>
        <v>0</v>
      </c>
      <c r="EQ114" s="14">
        <f t="shared" ref="EQ114:FL114" si="135">SUM(EQ115:EQ125)</f>
        <v>34755902.700000003</v>
      </c>
      <c r="ER114" s="14">
        <f t="shared" si="135"/>
        <v>0</v>
      </c>
      <c r="ES114" s="14">
        <f t="shared" si="135"/>
        <v>0</v>
      </c>
      <c r="ET114" s="14">
        <f t="shared" si="135"/>
        <v>0</v>
      </c>
      <c r="EU114" s="14">
        <f t="shared" si="135"/>
        <v>0</v>
      </c>
      <c r="EV114" s="14">
        <f t="shared" si="135"/>
        <v>0</v>
      </c>
      <c r="EW114" s="14">
        <f t="shared" si="135"/>
        <v>0</v>
      </c>
      <c r="EX114" s="14">
        <f t="shared" si="135"/>
        <v>0</v>
      </c>
      <c r="EY114" s="14">
        <f t="shared" si="135"/>
        <v>5774400</v>
      </c>
      <c r="EZ114" s="14">
        <f t="shared" si="135"/>
        <v>0</v>
      </c>
      <c r="FA114" s="14">
        <f t="shared" si="135"/>
        <v>0</v>
      </c>
      <c r="FB114" s="14">
        <f t="shared" si="135"/>
        <v>32734735</v>
      </c>
      <c r="FC114" s="14">
        <f t="shared" si="135"/>
        <v>0</v>
      </c>
      <c r="FD114" s="14">
        <f t="shared" si="135"/>
        <v>0</v>
      </c>
      <c r="FE114" s="14">
        <f t="shared" si="135"/>
        <v>0</v>
      </c>
      <c r="FF114" s="14">
        <f t="shared" si="135"/>
        <v>12654</v>
      </c>
      <c r="FG114" s="14">
        <f t="shared" si="135"/>
        <v>0</v>
      </c>
      <c r="FH114" s="14">
        <f t="shared" si="135"/>
        <v>0</v>
      </c>
      <c r="FI114" s="14">
        <f t="shared" si="135"/>
        <v>0</v>
      </c>
      <c r="FJ114" s="14">
        <f t="shared" si="135"/>
        <v>0</v>
      </c>
      <c r="FK114" s="14">
        <f t="shared" si="135"/>
        <v>0</v>
      </c>
      <c r="FL114" s="14">
        <f t="shared" si="135"/>
        <v>0</v>
      </c>
      <c r="FM114" s="14">
        <f>'2023-2025 mjcc'!P124</f>
        <v>75823631.700000003</v>
      </c>
      <c r="FN114" s="14">
        <f t="shared" ref="FN114:GS114" si="136">SUM(FN115:FN125)</f>
        <v>75807791.700000003</v>
      </c>
      <c r="FO114" s="14">
        <f t="shared" si="136"/>
        <v>0</v>
      </c>
      <c r="FP114" s="14">
        <f t="shared" si="136"/>
        <v>0</v>
      </c>
      <c r="FQ114" s="14">
        <f t="shared" si="136"/>
        <v>0</v>
      </c>
      <c r="FR114" s="14">
        <f t="shared" si="136"/>
        <v>0</v>
      </c>
      <c r="FS114" s="14">
        <f t="shared" si="136"/>
        <v>0</v>
      </c>
      <c r="FT114" s="14">
        <f t="shared" si="136"/>
        <v>0</v>
      </c>
      <c r="FU114" s="14">
        <f t="shared" si="136"/>
        <v>0</v>
      </c>
      <c r="FV114" s="14">
        <f t="shared" si="136"/>
        <v>0</v>
      </c>
      <c r="FW114" s="14">
        <f t="shared" si="136"/>
        <v>0</v>
      </c>
      <c r="FX114" s="14">
        <f t="shared" si="136"/>
        <v>0</v>
      </c>
      <c r="FY114" s="14">
        <f t="shared" si="136"/>
        <v>0</v>
      </c>
      <c r="FZ114" s="14">
        <f t="shared" si="136"/>
        <v>0</v>
      </c>
      <c r="GA114" s="14">
        <f t="shared" si="136"/>
        <v>0</v>
      </c>
      <c r="GB114" s="14">
        <f t="shared" si="136"/>
        <v>0</v>
      </c>
      <c r="GC114" s="14">
        <f t="shared" si="136"/>
        <v>0</v>
      </c>
      <c r="GD114" s="14">
        <f t="shared" si="136"/>
        <v>0</v>
      </c>
      <c r="GE114" s="14">
        <f t="shared" si="136"/>
        <v>0</v>
      </c>
      <c r="GF114" s="14">
        <f t="shared" si="136"/>
        <v>0</v>
      </c>
      <c r="GG114" s="14">
        <f t="shared" si="136"/>
        <v>0</v>
      </c>
      <c r="GH114" s="14">
        <f t="shared" si="136"/>
        <v>0</v>
      </c>
      <c r="GI114" s="14">
        <f t="shared" si="136"/>
        <v>0</v>
      </c>
      <c r="GJ114" s="14">
        <f t="shared" si="136"/>
        <v>0</v>
      </c>
      <c r="GK114" s="14">
        <f t="shared" si="136"/>
        <v>0</v>
      </c>
      <c r="GL114" s="14">
        <f t="shared" si="136"/>
        <v>0</v>
      </c>
      <c r="GM114" s="14">
        <f t="shared" si="136"/>
        <v>0</v>
      </c>
      <c r="GN114" s="14">
        <f t="shared" si="136"/>
        <v>0</v>
      </c>
      <c r="GO114" s="14">
        <f t="shared" si="136"/>
        <v>0</v>
      </c>
      <c r="GP114" s="14">
        <f t="shared" si="136"/>
        <v>0</v>
      </c>
      <c r="GQ114" s="14">
        <f t="shared" si="136"/>
        <v>0</v>
      </c>
      <c r="GR114" s="14">
        <f t="shared" si="136"/>
        <v>0</v>
      </c>
      <c r="GS114" s="14">
        <f t="shared" si="136"/>
        <v>0</v>
      </c>
      <c r="GT114" s="14">
        <f t="shared" ref="GT114:HO114" si="137">SUM(GT115:GT125)</f>
        <v>34756002.700000003</v>
      </c>
      <c r="GU114" s="14">
        <f t="shared" si="137"/>
        <v>0</v>
      </c>
      <c r="GV114" s="14">
        <f t="shared" si="137"/>
        <v>0</v>
      </c>
      <c r="GW114" s="14">
        <f t="shared" si="137"/>
        <v>0</v>
      </c>
      <c r="GX114" s="14">
        <f t="shared" si="137"/>
        <v>0</v>
      </c>
      <c r="GY114" s="14">
        <f t="shared" si="137"/>
        <v>0</v>
      </c>
      <c r="GZ114" s="14">
        <f t="shared" si="137"/>
        <v>0</v>
      </c>
      <c r="HA114" s="14">
        <f t="shared" si="137"/>
        <v>0</v>
      </c>
      <c r="HB114" s="14">
        <f t="shared" si="137"/>
        <v>5774400</v>
      </c>
      <c r="HC114" s="14">
        <f t="shared" si="137"/>
        <v>0</v>
      </c>
      <c r="HD114" s="14">
        <f t="shared" si="137"/>
        <v>0</v>
      </c>
      <c r="HE114" s="14">
        <f t="shared" si="137"/>
        <v>35264735</v>
      </c>
      <c r="HF114" s="14">
        <f t="shared" si="137"/>
        <v>0</v>
      </c>
      <c r="HG114" s="14">
        <f t="shared" si="137"/>
        <v>0</v>
      </c>
      <c r="HH114" s="14">
        <f t="shared" si="137"/>
        <v>0</v>
      </c>
      <c r="HI114" s="14">
        <f t="shared" si="137"/>
        <v>12654</v>
      </c>
      <c r="HJ114" s="14">
        <f t="shared" si="137"/>
        <v>0</v>
      </c>
      <c r="HK114" s="14">
        <f t="shared" si="137"/>
        <v>0</v>
      </c>
      <c r="HL114" s="14">
        <f t="shared" si="137"/>
        <v>0</v>
      </c>
      <c r="HM114" s="14">
        <f t="shared" si="137"/>
        <v>0</v>
      </c>
      <c r="HN114" s="14">
        <f t="shared" si="137"/>
        <v>0</v>
      </c>
      <c r="HO114" s="14">
        <f t="shared" si="137"/>
        <v>0</v>
      </c>
      <c r="HP114" s="14">
        <f>'2023-2025 mjcc'!Q124</f>
        <v>78400631.700000003</v>
      </c>
      <c r="HQ114" s="14">
        <f>SUM(HQ115:HQ126)</f>
        <v>78400631.700000003</v>
      </c>
      <c r="HR114" s="14">
        <f t="shared" ref="HR114:JR114" si="138">SUM(HR115:HR125)</f>
        <v>0</v>
      </c>
      <c r="HS114" s="14">
        <f t="shared" si="138"/>
        <v>0</v>
      </c>
      <c r="HT114" s="14">
        <f t="shared" si="138"/>
        <v>0</v>
      </c>
      <c r="HU114" s="14">
        <f t="shared" si="138"/>
        <v>0</v>
      </c>
      <c r="HV114" s="14">
        <f t="shared" si="138"/>
        <v>0</v>
      </c>
      <c r="HW114" s="14">
        <f t="shared" si="138"/>
        <v>0</v>
      </c>
      <c r="HX114" s="14">
        <f t="shared" si="138"/>
        <v>0</v>
      </c>
      <c r="HY114" s="14">
        <f t="shared" si="138"/>
        <v>0</v>
      </c>
      <c r="HZ114" s="14">
        <f t="shared" si="138"/>
        <v>0</v>
      </c>
      <c r="IA114" s="14">
        <f t="shared" si="138"/>
        <v>0</v>
      </c>
      <c r="IB114" s="14">
        <f t="shared" si="138"/>
        <v>0</v>
      </c>
      <c r="IC114" s="14">
        <f t="shared" si="138"/>
        <v>0</v>
      </c>
      <c r="ID114" s="14">
        <f t="shared" si="138"/>
        <v>0</v>
      </c>
      <c r="IE114" s="14">
        <f t="shared" si="138"/>
        <v>0</v>
      </c>
      <c r="IF114" s="14">
        <f t="shared" si="138"/>
        <v>0</v>
      </c>
      <c r="IG114" s="14">
        <f t="shared" si="138"/>
        <v>0</v>
      </c>
      <c r="IH114" s="14">
        <f t="shared" si="138"/>
        <v>0</v>
      </c>
      <c r="II114" s="14">
        <f t="shared" si="138"/>
        <v>0</v>
      </c>
      <c r="IJ114" s="14">
        <f t="shared" si="138"/>
        <v>0</v>
      </c>
      <c r="IK114" s="14">
        <f t="shared" si="138"/>
        <v>0</v>
      </c>
      <c r="IL114" s="14">
        <f t="shared" si="138"/>
        <v>0</v>
      </c>
      <c r="IM114" s="14">
        <f t="shared" si="138"/>
        <v>0</v>
      </c>
      <c r="IN114" s="14">
        <f t="shared" si="138"/>
        <v>0</v>
      </c>
      <c r="IO114" s="14">
        <f t="shared" si="138"/>
        <v>0</v>
      </c>
      <c r="IP114" s="14">
        <f t="shared" si="138"/>
        <v>0</v>
      </c>
      <c r="IQ114" s="14">
        <f t="shared" si="138"/>
        <v>0</v>
      </c>
      <c r="IR114" s="14">
        <f t="shared" si="138"/>
        <v>0</v>
      </c>
      <c r="IS114" s="14">
        <f t="shared" si="138"/>
        <v>0</v>
      </c>
      <c r="IT114" s="14">
        <f t="shared" si="138"/>
        <v>0</v>
      </c>
      <c r="IU114" s="14">
        <f t="shared" si="138"/>
        <v>0</v>
      </c>
      <c r="IV114" s="14">
        <f t="shared" si="138"/>
        <v>0</v>
      </c>
      <c r="IW114" s="14">
        <f t="shared" si="138"/>
        <v>34756002.700000003</v>
      </c>
      <c r="IX114" s="14">
        <f t="shared" si="138"/>
        <v>0</v>
      </c>
      <c r="IY114" s="14">
        <f t="shared" si="138"/>
        <v>0</v>
      </c>
      <c r="IZ114" s="14">
        <f t="shared" si="138"/>
        <v>0</v>
      </c>
      <c r="JA114" s="14">
        <f t="shared" si="138"/>
        <v>0</v>
      </c>
      <c r="JB114" s="14">
        <f t="shared" si="138"/>
        <v>0</v>
      </c>
      <c r="JC114" s="14">
        <f t="shared" si="138"/>
        <v>0</v>
      </c>
      <c r="JD114" s="14">
        <f t="shared" si="138"/>
        <v>0</v>
      </c>
      <c r="JE114" s="14">
        <f t="shared" si="138"/>
        <v>5774400</v>
      </c>
      <c r="JF114" s="14">
        <f t="shared" si="138"/>
        <v>0</v>
      </c>
      <c r="JG114" s="14">
        <f t="shared" si="138"/>
        <v>0</v>
      </c>
      <c r="JH114" s="14">
        <f t="shared" si="138"/>
        <v>37841735</v>
      </c>
      <c r="JI114" s="14">
        <f t="shared" si="138"/>
        <v>0</v>
      </c>
      <c r="JJ114" s="14">
        <f t="shared" si="138"/>
        <v>0</v>
      </c>
      <c r="JK114" s="14">
        <f t="shared" si="138"/>
        <v>0</v>
      </c>
      <c r="JL114" s="14">
        <f t="shared" si="138"/>
        <v>12654</v>
      </c>
      <c r="JM114" s="14">
        <f t="shared" si="138"/>
        <v>0</v>
      </c>
      <c r="JN114" s="14">
        <f t="shared" si="138"/>
        <v>0</v>
      </c>
      <c r="JO114" s="14">
        <f t="shared" si="138"/>
        <v>0</v>
      </c>
      <c r="JP114" s="14">
        <f t="shared" si="138"/>
        <v>0</v>
      </c>
      <c r="JQ114" s="14">
        <f t="shared" si="138"/>
        <v>0</v>
      </c>
      <c r="JR114" s="14">
        <f t="shared" si="138"/>
        <v>0</v>
      </c>
    </row>
    <row r="115" spans="1:278" ht="30">
      <c r="A115" s="4"/>
      <c r="B115" s="16" t="str">
        <f>'2023-2025 mjcc'!H125</f>
        <v xml:space="preserve"> 12001</v>
      </c>
      <c r="C115" s="12" t="str">
        <f>'2023-2025 mjcc'!I125</f>
        <v xml:space="preserve"> Ծերության, հաշմանդամության, կերակրողին որցնելու դեպքում նպաստներ</v>
      </c>
      <c r="D115" s="13">
        <f>'2023-2025 mjcc'!M125</f>
        <v>26307560.190000001</v>
      </c>
      <c r="E115" s="13">
        <f t="shared" si="89"/>
        <v>26307560.190000001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>
        <f>D115</f>
        <v>26307560.190000001</v>
      </c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>
        <f>'2023-2025 mjcc'!N125</f>
        <v>29535000</v>
      </c>
      <c r="BH115" s="13">
        <f t="shared" ref="BH115:BH130" si="139">SUM(BI115:DI115)</f>
        <v>29535000</v>
      </c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>
        <f>BG115</f>
        <v>29535000</v>
      </c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>
        <f>'2023-2025 mjcc'!O125</f>
        <v>32310000</v>
      </c>
      <c r="DK115" s="13">
        <f t="shared" ref="DK115:DK130" si="140">SUM(DL115:FL115)</f>
        <v>32310000</v>
      </c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>
        <f>DJ115</f>
        <v>32310000</v>
      </c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>
        <f>'2023-2025 mjcc'!P125</f>
        <v>34840000</v>
      </c>
      <c r="FN115" s="13">
        <f t="shared" ref="FN115:FN130" si="141">SUM(FO115:HO115)</f>
        <v>34840000</v>
      </c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>
        <f>FM115</f>
        <v>34840000</v>
      </c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>
        <f>'2023-2025 mjcc'!Q125</f>
        <v>37417000</v>
      </c>
      <c r="HQ115" s="13">
        <f t="shared" ref="HQ115:HQ126" si="142">SUM(HR115:JR115)</f>
        <v>37417000</v>
      </c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  <c r="IW115" s="13"/>
      <c r="IX115" s="13"/>
      <c r="IY115" s="13"/>
      <c r="IZ115" s="13"/>
      <c r="JA115" s="13"/>
      <c r="JB115" s="13"/>
      <c r="JC115" s="13"/>
      <c r="JD115" s="13"/>
      <c r="JE115" s="13"/>
      <c r="JF115" s="13"/>
      <c r="JG115" s="13"/>
      <c r="JH115" s="13">
        <f>HP115</f>
        <v>37417000</v>
      </c>
      <c r="JI115" s="13"/>
      <c r="JJ115" s="13"/>
      <c r="JK115" s="13"/>
      <c r="JL115" s="13"/>
      <c r="JM115" s="13"/>
      <c r="JN115" s="13"/>
      <c r="JO115" s="13"/>
      <c r="JP115" s="13"/>
      <c r="JQ115" s="13"/>
      <c r="JR115" s="13"/>
    </row>
    <row r="116" spans="1:278" ht="60">
      <c r="A116" s="4"/>
      <c r="B116" s="16" t="str">
        <f>'2023-2025 mjcc'!H126</f>
        <v xml:space="preserve"> 12002</v>
      </c>
      <c r="C116" s="12" t="str">
        <f>'2023-2025 mjcc'!I126</f>
        <v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v>
      </c>
      <c r="D116" s="13">
        <f>'2023-2025 mjcc'!M126</f>
        <v>5819535.5099999998</v>
      </c>
      <c r="E116" s="13">
        <f t="shared" si="89"/>
        <v>5819535.5099999998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>
        <f>D116</f>
        <v>5819535.5099999998</v>
      </c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>
        <f>'2023-2025 mjcc'!N126</f>
        <v>5224400</v>
      </c>
      <c r="BH116" s="13">
        <f t="shared" si="139"/>
        <v>5224400</v>
      </c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>
        <f>BG116</f>
        <v>5224400</v>
      </c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>
        <f>'2023-2025 mjcc'!O126</f>
        <v>5224400</v>
      </c>
      <c r="DK116" s="13">
        <f t="shared" si="140"/>
        <v>5224400</v>
      </c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>
        <f>DJ116</f>
        <v>5224400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>
        <f>'2023-2025 mjcc'!P126</f>
        <v>5224400</v>
      </c>
      <c r="FN116" s="13">
        <f t="shared" si="141"/>
        <v>5224400</v>
      </c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>
        <f>FM116</f>
        <v>5224400</v>
      </c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>
        <f>'2023-2025 mjcc'!Q126</f>
        <v>5224400</v>
      </c>
      <c r="HQ116" s="13">
        <f t="shared" si="142"/>
        <v>5224400</v>
      </c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  <c r="IW116" s="13"/>
      <c r="IX116" s="13"/>
      <c r="IY116" s="13"/>
      <c r="IZ116" s="13"/>
      <c r="JA116" s="13"/>
      <c r="JB116" s="13"/>
      <c r="JC116" s="13"/>
      <c r="JD116" s="13"/>
      <c r="JE116" s="13">
        <f>HP116</f>
        <v>5224400</v>
      </c>
      <c r="JF116" s="13"/>
      <c r="JG116" s="13"/>
      <c r="JH116" s="13"/>
      <c r="JI116" s="13"/>
      <c r="JJ116" s="13"/>
      <c r="JK116" s="13"/>
      <c r="JL116" s="13"/>
      <c r="JM116" s="13"/>
      <c r="JN116" s="13"/>
      <c r="JO116" s="13"/>
      <c r="JP116" s="13"/>
      <c r="JQ116" s="13"/>
      <c r="JR116" s="13"/>
    </row>
    <row r="117" spans="1:278" ht="45">
      <c r="A117" s="4"/>
      <c r="B117" s="16" t="str">
        <f>'2023-2025 mjcc'!H127</f>
        <v xml:space="preserve"> 12003</v>
      </c>
      <c r="C117" s="12" t="str">
        <f>'2023-2025 mjcc'!I127</f>
        <v xml:space="preserve"> ՀՀ քաղաքացիական գործերով վերաքննիչ դատարանի վճիռների համաձայն կերակրողը կորցրած անձանց կրած վնասի փոխհատուցում</v>
      </c>
      <c r="D117" s="13">
        <f>'2023-2025 mjcc'!M127</f>
        <v>8762.9</v>
      </c>
      <c r="E117" s="13">
        <f t="shared" si="89"/>
        <v>8762.9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>
        <f>D117</f>
        <v>8762.9</v>
      </c>
      <c r="BA117" s="13"/>
      <c r="BB117" s="13"/>
      <c r="BC117" s="13"/>
      <c r="BD117" s="13"/>
      <c r="BE117" s="13"/>
      <c r="BF117" s="13"/>
      <c r="BG117" s="13">
        <f>'2023-2025 mjcc'!N127</f>
        <v>8762.9</v>
      </c>
      <c r="BH117" s="13">
        <f t="shared" si="139"/>
        <v>8762.9</v>
      </c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>
        <f>BG117</f>
        <v>8762.9</v>
      </c>
      <c r="DD117" s="13"/>
      <c r="DE117" s="13"/>
      <c r="DF117" s="13"/>
      <c r="DG117" s="13"/>
      <c r="DH117" s="13"/>
      <c r="DI117" s="13"/>
      <c r="DJ117" s="13">
        <f>'2023-2025 mjcc'!O127</f>
        <v>8762.9</v>
      </c>
      <c r="DK117" s="13">
        <f t="shared" si="140"/>
        <v>8762.9</v>
      </c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>
        <f>DJ117</f>
        <v>8762.9</v>
      </c>
      <c r="FG117" s="13"/>
      <c r="FH117" s="13"/>
      <c r="FI117" s="13"/>
      <c r="FJ117" s="13"/>
      <c r="FK117" s="13"/>
      <c r="FL117" s="13"/>
      <c r="FM117" s="13">
        <f>'2023-2025 mjcc'!P127</f>
        <v>8762.9</v>
      </c>
      <c r="FN117" s="13">
        <f t="shared" si="141"/>
        <v>8762.9</v>
      </c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>
        <f>FM117</f>
        <v>8762.9</v>
      </c>
      <c r="HJ117" s="13"/>
      <c r="HK117" s="13"/>
      <c r="HL117" s="13"/>
      <c r="HM117" s="13"/>
      <c r="HN117" s="13"/>
      <c r="HO117" s="13"/>
      <c r="HP117" s="13">
        <f>'2023-2025 mjcc'!Q127</f>
        <v>8762.9</v>
      </c>
      <c r="HQ117" s="13">
        <f t="shared" si="142"/>
        <v>8762.9</v>
      </c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  <c r="IW117" s="13"/>
      <c r="IX117" s="13"/>
      <c r="IY117" s="13"/>
      <c r="IZ117" s="13"/>
      <c r="JA117" s="13"/>
      <c r="JB117" s="13"/>
      <c r="JC117" s="13"/>
      <c r="JD117" s="13"/>
      <c r="JE117" s="13"/>
      <c r="JF117" s="13"/>
      <c r="JG117" s="13"/>
      <c r="JH117" s="13"/>
      <c r="JI117" s="13"/>
      <c r="JJ117" s="13"/>
      <c r="JK117" s="13"/>
      <c r="JL117" s="13">
        <f>HP117</f>
        <v>8762.9</v>
      </c>
      <c r="JM117" s="13"/>
      <c r="JN117" s="13"/>
      <c r="JO117" s="13"/>
      <c r="JP117" s="13"/>
      <c r="JQ117" s="13"/>
      <c r="JR117" s="13"/>
    </row>
    <row r="118" spans="1:278" ht="30">
      <c r="A118" s="4"/>
      <c r="B118" s="16" t="str">
        <f>'2023-2025 mjcc'!H128</f>
        <v xml:space="preserve"> 12004</v>
      </c>
      <c r="C118" s="12" t="str">
        <f>'2023-2025 mjcc'!I128</f>
        <v xml:space="preserve"> Աջակցություն հաշմանդամ դարձած զինծառայողներին և զոհվածների ընտանիքներին</v>
      </c>
      <c r="D118" s="13">
        <f>'2023-2025 mjcc'!M128</f>
        <v>276400</v>
      </c>
      <c r="E118" s="13">
        <f t="shared" si="89"/>
        <v>276400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>
        <f>D118</f>
        <v>276400</v>
      </c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>
        <f>'2023-2025 mjcc'!N128</f>
        <v>420000</v>
      </c>
      <c r="BH118" s="13">
        <f t="shared" si="139"/>
        <v>420000</v>
      </c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>
        <f>BG118</f>
        <v>420000</v>
      </c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>
        <f>'2023-2025 mjcc'!O128</f>
        <v>420000</v>
      </c>
      <c r="DK118" s="13">
        <f t="shared" si="140"/>
        <v>420000</v>
      </c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>
        <f>DJ118</f>
        <v>420000</v>
      </c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>
        <f>'2023-2025 mjcc'!P128</f>
        <v>420000</v>
      </c>
      <c r="FN118" s="13">
        <f t="shared" si="141"/>
        <v>420000</v>
      </c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>
        <f>FM118</f>
        <v>420000</v>
      </c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>
        <f>'2023-2025 mjcc'!Q128</f>
        <v>420000</v>
      </c>
      <c r="HQ118" s="13">
        <f t="shared" si="142"/>
        <v>420000</v>
      </c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  <c r="IV118" s="13"/>
      <c r="IW118" s="13"/>
      <c r="IX118" s="13"/>
      <c r="IY118" s="13"/>
      <c r="IZ118" s="13"/>
      <c r="JA118" s="13"/>
      <c r="JB118" s="13"/>
      <c r="JC118" s="13"/>
      <c r="JD118" s="13"/>
      <c r="JE118" s="13"/>
      <c r="JF118" s="13"/>
      <c r="JG118" s="13"/>
      <c r="JH118" s="13">
        <f>HP118</f>
        <v>420000</v>
      </c>
      <c r="JI118" s="13"/>
      <c r="JJ118" s="13"/>
      <c r="JK118" s="13"/>
      <c r="JL118" s="13"/>
      <c r="JM118" s="13"/>
      <c r="JN118" s="13"/>
      <c r="JO118" s="13"/>
      <c r="JP118" s="13"/>
      <c r="JQ118" s="13"/>
      <c r="JR118" s="13"/>
    </row>
    <row r="119" spans="1:278">
      <c r="A119" s="4"/>
      <c r="B119" s="16" t="str">
        <f>'2023-2025 mjcc'!H129</f>
        <v xml:space="preserve"> 12005</v>
      </c>
      <c r="C119" s="12" t="str">
        <f>'2023-2025 mjcc'!I129</f>
        <v xml:space="preserve"> Աջակցություն զոհվածների ընտանիքներին</v>
      </c>
      <c r="D119" s="13">
        <f>'2023-2025 mjcc'!M129</f>
        <v>3411583.33</v>
      </c>
      <c r="E119" s="13">
        <f t="shared" si="89"/>
        <v>3411583.33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>
        <f>D119</f>
        <v>3411583.33</v>
      </c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>
        <f>'2023-2025 mjcc'!N129</f>
        <v>550000</v>
      </c>
      <c r="BH119" s="13">
        <f t="shared" si="139"/>
        <v>550000</v>
      </c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>
        <f>BG119</f>
        <v>550000</v>
      </c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>
        <f>'2023-2025 mjcc'!O129</f>
        <v>550000</v>
      </c>
      <c r="DK119" s="13">
        <f t="shared" si="140"/>
        <v>550000</v>
      </c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>
        <f>DJ119</f>
        <v>550000</v>
      </c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>
        <f>'2023-2025 mjcc'!P129</f>
        <v>550000</v>
      </c>
      <c r="FN119" s="13">
        <f t="shared" si="141"/>
        <v>550000</v>
      </c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>
        <f>FM119</f>
        <v>550000</v>
      </c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>
        <f>'2023-2025 mjcc'!Q129</f>
        <v>550000</v>
      </c>
      <c r="HQ119" s="13">
        <f t="shared" si="142"/>
        <v>550000</v>
      </c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  <c r="IS119" s="13"/>
      <c r="IT119" s="13"/>
      <c r="IU119" s="13"/>
      <c r="IV119" s="13"/>
      <c r="IW119" s="13"/>
      <c r="IX119" s="13"/>
      <c r="IY119" s="13"/>
      <c r="IZ119" s="13"/>
      <c r="JA119" s="13"/>
      <c r="JB119" s="13"/>
      <c r="JC119" s="13"/>
      <c r="JD119" s="13"/>
      <c r="JE119" s="13">
        <f>HP119</f>
        <v>550000</v>
      </c>
      <c r="JF119" s="13"/>
      <c r="JG119" s="13"/>
      <c r="JH119" s="13"/>
      <c r="JI119" s="13"/>
      <c r="JJ119" s="13"/>
      <c r="JK119" s="13"/>
      <c r="JL119" s="13"/>
      <c r="JM119" s="13"/>
      <c r="JN119" s="13"/>
      <c r="JO119" s="13"/>
      <c r="JP119" s="13"/>
      <c r="JQ119" s="13"/>
      <c r="JR119" s="13"/>
    </row>
    <row r="120" spans="1:278">
      <c r="A120" s="4"/>
      <c r="B120" s="16" t="str">
        <f>'2023-2025 mjcc'!H130</f>
        <v xml:space="preserve"> 12006</v>
      </c>
      <c r="C120" s="12" t="str">
        <f>'2023-2025 mjcc'!I130</f>
        <v xml:space="preserve"> Վնասի փոխհատուցում կերակրողը կորցրած անձանց</v>
      </c>
      <c r="D120" s="13">
        <f>'2023-2025 mjcc'!M130</f>
        <v>3967</v>
      </c>
      <c r="E120" s="13">
        <f t="shared" si="89"/>
        <v>3967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>
        <f>D120</f>
        <v>3967</v>
      </c>
      <c r="BA120" s="13"/>
      <c r="BB120" s="13"/>
      <c r="BC120" s="13"/>
      <c r="BD120" s="13"/>
      <c r="BE120" s="13"/>
      <c r="BF120" s="13"/>
      <c r="BG120" s="13">
        <f>'2023-2025 mjcc'!N130</f>
        <v>4945.8</v>
      </c>
      <c r="BH120" s="13">
        <f t="shared" si="139"/>
        <v>4945.8</v>
      </c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>
        <f>BG120</f>
        <v>4945.8</v>
      </c>
      <c r="DD120" s="13"/>
      <c r="DE120" s="13"/>
      <c r="DF120" s="13"/>
      <c r="DG120" s="13"/>
      <c r="DH120" s="13"/>
      <c r="DI120" s="13"/>
      <c r="DJ120" s="13">
        <f>'2023-2025 mjcc'!O130</f>
        <v>3891.1</v>
      </c>
      <c r="DK120" s="13">
        <f t="shared" si="140"/>
        <v>3891.1</v>
      </c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>
        <f>DJ120</f>
        <v>3891.1</v>
      </c>
      <c r="FG120" s="13"/>
      <c r="FH120" s="13"/>
      <c r="FI120" s="13"/>
      <c r="FJ120" s="13"/>
      <c r="FK120" s="13"/>
      <c r="FL120" s="13"/>
      <c r="FM120" s="13">
        <f>'2023-2025 mjcc'!P130</f>
        <v>3891.1</v>
      </c>
      <c r="FN120" s="13">
        <f t="shared" si="141"/>
        <v>3891.1</v>
      </c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>
        <f>FM120</f>
        <v>3891.1</v>
      </c>
      <c r="HJ120" s="13"/>
      <c r="HK120" s="13"/>
      <c r="HL120" s="13"/>
      <c r="HM120" s="13"/>
      <c r="HN120" s="13"/>
      <c r="HO120" s="13"/>
      <c r="HP120" s="13">
        <f>'2023-2025 mjcc'!Q130</f>
        <v>3891.1</v>
      </c>
      <c r="HQ120" s="13">
        <f t="shared" si="142"/>
        <v>3891.1</v>
      </c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  <c r="IV120" s="13"/>
      <c r="IW120" s="13"/>
      <c r="IX120" s="13"/>
      <c r="IY120" s="13"/>
      <c r="IZ120" s="13"/>
      <c r="JA120" s="13"/>
      <c r="JB120" s="13"/>
      <c r="JC120" s="13"/>
      <c r="JD120" s="13"/>
      <c r="JE120" s="13"/>
      <c r="JF120" s="13"/>
      <c r="JG120" s="13"/>
      <c r="JH120" s="13"/>
      <c r="JI120" s="13"/>
      <c r="JJ120" s="13"/>
      <c r="JK120" s="13"/>
      <c r="JL120" s="13">
        <f>HP120</f>
        <v>3891.1</v>
      </c>
      <c r="JM120" s="13"/>
      <c r="JN120" s="13"/>
      <c r="JO120" s="13"/>
      <c r="JP120" s="13"/>
      <c r="JQ120" s="13"/>
      <c r="JR120" s="13"/>
    </row>
    <row r="121" spans="1:278" ht="45">
      <c r="A121" s="4"/>
      <c r="B121" s="16">
        <f>'2023-2025 mjcc'!H131</f>
        <v>12007</v>
      </c>
      <c r="C121" s="12" t="str">
        <f>'2023-2025 mjcc'!I131</f>
        <v xml:space="preserve"> ՀՀ ՊՆ, ՀՀ ԿԱ ԱԱԾ կրտսեր, միջին, ավագ և ՀՀ ԿԱ ՀՀ ոստիկանության միջին՝ ավագ՝ գլխավոր սպայական անձնակազմին սոցիալական աջակցություն </v>
      </c>
      <c r="D121" s="13">
        <f>'2023-2025 mjcc'!M131</f>
        <v>1207.46</v>
      </c>
      <c r="E121" s="13">
        <f t="shared" si="89"/>
        <v>1207.46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>
        <f>D121</f>
        <v>1207.46</v>
      </c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>
        <f>'2023-2025 mjcc'!N131</f>
        <v>12655.6</v>
      </c>
      <c r="BH121" s="13">
        <f t="shared" si="139"/>
        <v>12655.6</v>
      </c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>
        <f>BG121</f>
        <v>12655.6</v>
      </c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>
        <f>'2023-2025 mjcc'!O131</f>
        <v>3200</v>
      </c>
      <c r="DK121" s="13">
        <f t="shared" si="140"/>
        <v>3200</v>
      </c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>
        <f>DJ121</f>
        <v>3200</v>
      </c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>
        <f>'2023-2025 mjcc'!P131</f>
        <v>3300</v>
      </c>
      <c r="FN121" s="13">
        <f t="shared" si="141"/>
        <v>3300</v>
      </c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>
        <f>FM121</f>
        <v>3300</v>
      </c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>
        <f>'2023-2025 mjcc'!Q131</f>
        <v>3300</v>
      </c>
      <c r="HQ121" s="13">
        <f t="shared" si="142"/>
        <v>3300</v>
      </c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  <c r="IU121" s="13"/>
      <c r="IV121" s="13"/>
      <c r="IW121" s="13">
        <f>HP121</f>
        <v>3300</v>
      </c>
      <c r="IX121" s="13"/>
      <c r="IY121" s="13"/>
      <c r="IZ121" s="13"/>
      <c r="JA121" s="13"/>
      <c r="JB121" s="13"/>
      <c r="JC121" s="13"/>
      <c r="JD121" s="13"/>
      <c r="JE121" s="13"/>
      <c r="JF121" s="13"/>
      <c r="JG121" s="13"/>
      <c r="JH121" s="13"/>
      <c r="JI121" s="13"/>
      <c r="JJ121" s="13"/>
      <c r="JK121" s="13"/>
      <c r="JL121" s="13"/>
      <c r="JM121" s="13"/>
      <c r="JN121" s="13"/>
      <c r="JO121" s="13"/>
      <c r="JP121" s="13"/>
      <c r="JQ121" s="13"/>
      <c r="JR121" s="13"/>
    </row>
    <row r="122" spans="1:278" ht="45">
      <c r="A122" s="4"/>
      <c r="B122" s="16" t="str">
        <f>'2023-2025 mjcc'!H132</f>
        <v xml:space="preserve"> 12009</v>
      </c>
      <c r="C122" s="12" t="str">
        <f>'2023-2025 mjcc'!I132</f>
        <v>Հայաստանի Հանրապետության պաշտպանության ժամանակ զինծառայողների կյանքին կամ առողջությանը պատճառված վնասների հատուցում</v>
      </c>
      <c r="D122" s="13">
        <f>'2023-2025 mjcc'!M132</f>
        <v>27913586.41</v>
      </c>
      <c r="E122" s="13">
        <f t="shared" si="89"/>
        <v>0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>
        <f>'2023-2025 mjcc'!N132</f>
        <v>34734200</v>
      </c>
      <c r="BH122" s="13">
        <f t="shared" si="139"/>
        <v>34734200</v>
      </c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>
        <f>BG122</f>
        <v>34734200</v>
      </c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>
        <f>'2023-2025 mjcc'!O132</f>
        <v>34734200</v>
      </c>
      <c r="DK122" s="13">
        <f t="shared" si="140"/>
        <v>34734200</v>
      </c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>
        <f>DJ122</f>
        <v>34734200</v>
      </c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>
        <f>'2023-2025 mjcc'!P132</f>
        <v>34734200</v>
      </c>
      <c r="FN122" s="13">
        <f t="shared" si="141"/>
        <v>34734200</v>
      </c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>
        <f>FM122</f>
        <v>34734200</v>
      </c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>
        <f>'2023-2025 mjcc'!Q132</f>
        <v>34734200</v>
      </c>
      <c r="HQ122" s="13">
        <f t="shared" si="142"/>
        <v>34734200</v>
      </c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  <c r="IW122" s="13">
        <f>HP122</f>
        <v>34734200</v>
      </c>
      <c r="IX122" s="13"/>
      <c r="IY122" s="13"/>
      <c r="IZ122" s="13"/>
      <c r="JA122" s="13"/>
      <c r="JB122" s="13"/>
      <c r="JC122" s="13"/>
      <c r="JD122" s="13"/>
      <c r="JE122" s="13"/>
      <c r="JF122" s="13"/>
      <c r="JG122" s="13"/>
      <c r="JH122" s="13"/>
      <c r="JI122" s="13"/>
      <c r="JJ122" s="13"/>
      <c r="JK122" s="13"/>
      <c r="JL122" s="13"/>
      <c r="JM122" s="13"/>
      <c r="JN122" s="13"/>
      <c r="JO122" s="13"/>
      <c r="JP122" s="13"/>
      <c r="JQ122" s="13"/>
      <c r="JR122" s="13"/>
    </row>
    <row r="123" spans="1:278" ht="30">
      <c r="A123" s="4"/>
      <c r="B123" s="16">
        <f>'2023-2025 mjcc'!H133</f>
        <v>12012</v>
      </c>
      <c r="C123" s="12" t="str">
        <f>'2023-2025 mjcc'!I133</f>
        <v>ՀՀ ՊՆ զինվորական կոչում ունեցող անձնակազմին սոցիալական աջակցություն</v>
      </c>
      <c r="D123" s="13">
        <f>'2023-2025 mjcc'!M133</f>
        <v>3598.9</v>
      </c>
      <c r="E123" s="13">
        <f t="shared" si="89"/>
        <v>0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>
        <f>'2023-2025 mjcc'!N133</f>
        <v>5000</v>
      </c>
      <c r="BH123" s="13">
        <f t="shared" si="139"/>
        <v>5000</v>
      </c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>
        <f>BG123</f>
        <v>5000</v>
      </c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>
        <f>'2023-2025 mjcc'!O133</f>
        <v>502.7</v>
      </c>
      <c r="DK123" s="13">
        <f t="shared" si="140"/>
        <v>502.7</v>
      </c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>
        <f>DJ123</f>
        <v>502.7</v>
      </c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>
        <f>'2023-2025 mjcc'!P133</f>
        <v>502.7</v>
      </c>
      <c r="FN123" s="13">
        <f t="shared" si="141"/>
        <v>502.7</v>
      </c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>
        <f>FM123</f>
        <v>502.7</v>
      </c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>
        <f>'2023-2025 mjcc'!Q133</f>
        <v>502.7</v>
      </c>
      <c r="HQ123" s="13">
        <f t="shared" si="142"/>
        <v>502.7</v>
      </c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  <c r="IW123" s="13">
        <f>HP123</f>
        <v>502.7</v>
      </c>
      <c r="IX123" s="13"/>
      <c r="IY123" s="13"/>
      <c r="IZ123" s="13"/>
      <c r="JA123" s="13"/>
      <c r="JB123" s="13"/>
      <c r="JC123" s="13"/>
      <c r="JD123" s="13"/>
      <c r="JE123" s="13"/>
      <c r="JF123" s="13"/>
      <c r="JG123" s="13"/>
      <c r="JH123" s="13"/>
      <c r="JI123" s="13"/>
      <c r="JJ123" s="13"/>
      <c r="JK123" s="13"/>
      <c r="JL123" s="13"/>
      <c r="JM123" s="13"/>
      <c r="JN123" s="13"/>
      <c r="JO123" s="13"/>
      <c r="JP123" s="13"/>
      <c r="JQ123" s="13"/>
      <c r="JR123" s="13"/>
    </row>
    <row r="124" spans="1:278" ht="30">
      <c r="A124" s="4"/>
      <c r="B124" s="16" t="str">
        <f>'2023-2025 mjcc'!H134</f>
        <v xml:space="preserve"> 12026</v>
      </c>
      <c r="C124" s="12" t="str">
        <f>'2023-2025 mjcc'!I134</f>
        <v>Աջակցություն «ՀՀ վետերանների միավորում» հասարակական կազմակերպությանը</v>
      </c>
      <c r="D124" s="13">
        <f>'2023-2025 mjcc'!M134</f>
        <v>0</v>
      </c>
      <c r="E124" s="13">
        <f t="shared" si="89"/>
        <v>0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>
        <f>'2023-2025 mjcc'!N134</f>
        <v>18000</v>
      </c>
      <c r="BH124" s="13">
        <f t="shared" si="139"/>
        <v>18000</v>
      </c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>
        <f>BG124</f>
        <v>18000</v>
      </c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>
        <f>'2023-2025 mjcc'!O134</f>
        <v>18000</v>
      </c>
      <c r="DK124" s="13">
        <f t="shared" si="140"/>
        <v>18000</v>
      </c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>
        <f>DJ124</f>
        <v>18000</v>
      </c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>
        <f>'2023-2025 mjcc'!P134</f>
        <v>18000</v>
      </c>
      <c r="FN124" s="13">
        <f t="shared" si="141"/>
        <v>18000</v>
      </c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>
        <f>FM124</f>
        <v>18000</v>
      </c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>
        <f>'2023-2025 mjcc'!Q134</f>
        <v>18000</v>
      </c>
      <c r="HQ124" s="13">
        <f t="shared" si="142"/>
        <v>18000</v>
      </c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  <c r="IW124" s="13">
        <f>HP124</f>
        <v>18000</v>
      </c>
      <c r="IX124" s="13"/>
      <c r="IY124" s="13"/>
      <c r="IZ124" s="13"/>
      <c r="JA124" s="13"/>
      <c r="JB124" s="13"/>
      <c r="JC124" s="13"/>
      <c r="JD124" s="13"/>
      <c r="JE124" s="13"/>
      <c r="JF124" s="13"/>
      <c r="JG124" s="13"/>
      <c r="JH124" s="13"/>
      <c r="JI124" s="13"/>
      <c r="JJ124" s="13"/>
      <c r="JK124" s="13"/>
      <c r="JL124" s="13"/>
      <c r="JM124" s="13"/>
      <c r="JN124" s="13"/>
      <c r="JO124" s="13"/>
      <c r="JP124" s="13"/>
      <c r="JQ124" s="13"/>
      <c r="JR124" s="13"/>
    </row>
    <row r="125" spans="1:278" ht="45">
      <c r="A125" s="4"/>
      <c r="B125" s="16" t="str">
        <f>'2023-2025 mjcc'!H135</f>
        <v xml:space="preserve"> 12008</v>
      </c>
      <c r="C125" s="12" t="str">
        <f>'2023-2025 mjcc'!I135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5" s="13">
        <f>'2023-2025 mjcc'!M135</f>
        <v>1172.69</v>
      </c>
      <c r="E125" s="13">
        <f>SUM(F125:BF125)</f>
        <v>1172.69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>
        <f>D125</f>
        <v>1172.69</v>
      </c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>
        <f>'2023-2025 mjcc'!N135</f>
        <v>4735</v>
      </c>
      <c r="BH125" s="13">
        <f>SUM(BI125:DI125)</f>
        <v>4735</v>
      </c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>
        <f>BG125</f>
        <v>4735</v>
      </c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>
        <f>'2023-2025 mjcc'!O135</f>
        <v>4735</v>
      </c>
      <c r="DK125" s="13">
        <f>SUM(DL125:FL125)</f>
        <v>4735</v>
      </c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>
        <f>DJ125</f>
        <v>4735</v>
      </c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>
        <f>'2023-2025 mjcc'!P135</f>
        <v>4735</v>
      </c>
      <c r="FN125" s="13">
        <f>SUM(FO125:HO125)</f>
        <v>4735</v>
      </c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>
        <f>FM125</f>
        <v>4735</v>
      </c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>
        <f>'2023-2025 mjcc'!Q135</f>
        <v>4735</v>
      </c>
      <c r="HQ125" s="13">
        <f t="shared" si="142"/>
        <v>4735</v>
      </c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  <c r="IW125" s="13"/>
      <c r="IX125" s="13"/>
      <c r="IY125" s="13"/>
      <c r="IZ125" s="13"/>
      <c r="JA125" s="13"/>
      <c r="JB125" s="13"/>
      <c r="JC125" s="13"/>
      <c r="JD125" s="13"/>
      <c r="JE125" s="13"/>
      <c r="JF125" s="13"/>
      <c r="JG125" s="13"/>
      <c r="JH125" s="13">
        <f>HP125</f>
        <v>4735</v>
      </c>
      <c r="JI125" s="13"/>
      <c r="JJ125" s="13"/>
      <c r="JK125" s="13"/>
      <c r="JL125" s="13"/>
      <c r="JM125" s="13"/>
      <c r="JN125" s="13"/>
      <c r="JO125" s="13"/>
      <c r="JP125" s="13"/>
      <c r="JQ125" s="13"/>
      <c r="JR125" s="13"/>
    </row>
    <row r="126" spans="1:278" ht="105">
      <c r="A126" s="4"/>
      <c r="B126" s="16">
        <f>'2023-2025 mjcc'!H136</f>
        <v>12027</v>
      </c>
      <c r="C126" s="12" t="str">
        <f>'2023-2025 mjcc'!I136</f>
        <v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 (Սոցիալական բնակարանային ֆոնդի  կացարաններում բնակվող միայնակ կենսաթոշակառուներին կոմունալ ծախսերի դիմաց դրամական փոխհատուցում)</v>
      </c>
      <c r="D126" s="13">
        <f>'2023-2025 mjcc'!M136</f>
        <v>0</v>
      </c>
      <c r="E126" s="13">
        <f>SUM(F126:BF126)</f>
        <v>0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>
        <f>'2023-2025 mjcc'!N136</f>
        <v>0</v>
      </c>
      <c r="BH126" s="13">
        <f>SUM(BI126:DI126)</f>
        <v>0</v>
      </c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>
        <f>BG126</f>
        <v>0</v>
      </c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>
        <f>'2023-2025 mjcc'!O136</f>
        <v>15840</v>
      </c>
      <c r="DK126" s="13">
        <f>SUM(DL126:FL126)</f>
        <v>15840</v>
      </c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>
        <f>DJ126</f>
        <v>15840</v>
      </c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>
        <f>'2023-2025 mjcc'!P136</f>
        <v>15840</v>
      </c>
      <c r="FN126" s="13">
        <f>SUM(FO126:HO126)</f>
        <v>15840</v>
      </c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>
        <f>FM126</f>
        <v>15840</v>
      </c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>
        <f>'2023-2025 mjcc'!Q136</f>
        <v>15840</v>
      </c>
      <c r="HQ126" s="13">
        <f t="shared" si="142"/>
        <v>15840</v>
      </c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  <c r="IW126" s="13">
        <f>HP126</f>
        <v>15840</v>
      </c>
      <c r="IX126" s="13"/>
      <c r="IY126" s="13"/>
      <c r="IZ126" s="13"/>
      <c r="JA126" s="13"/>
      <c r="JB126" s="13"/>
      <c r="JC126" s="13"/>
      <c r="JD126" s="13"/>
      <c r="JE126" s="13"/>
      <c r="JF126" s="13"/>
      <c r="JG126" s="13"/>
      <c r="JH126" s="13"/>
      <c r="JI126" s="13"/>
      <c r="JJ126" s="13"/>
      <c r="JK126" s="13"/>
      <c r="JL126" s="13"/>
      <c r="JM126" s="13"/>
      <c r="JN126" s="13"/>
      <c r="JO126" s="13"/>
      <c r="JP126" s="13"/>
      <c r="JQ126" s="13"/>
      <c r="JR126" s="13"/>
    </row>
    <row r="127" spans="1:278" ht="24.75" customHeight="1">
      <c r="A127" s="3">
        <f>'2023-2025 mjcc'!G137</f>
        <v>1206</v>
      </c>
      <c r="B127" s="6"/>
      <c r="C127" s="30" t="str">
        <f>'2023-2025 mjcc'!I137</f>
        <v xml:space="preserve"> Սոցիալական պաշտպանության համակարգի բարեփոխումներ </v>
      </c>
      <c r="D127" s="14">
        <f>'2023-2025 mjcc'!M137</f>
        <v>1369287.77</v>
      </c>
      <c r="E127" s="14">
        <f t="shared" si="89"/>
        <v>1369287.77</v>
      </c>
      <c r="F127" s="14">
        <f t="shared" ref="F127:BF127" si="143">SUM(F128:F130)</f>
        <v>0</v>
      </c>
      <c r="G127" s="14">
        <f t="shared" si="143"/>
        <v>2887.9</v>
      </c>
      <c r="H127" s="14">
        <f t="shared" si="143"/>
        <v>0</v>
      </c>
      <c r="I127" s="14">
        <f t="shared" si="143"/>
        <v>0</v>
      </c>
      <c r="J127" s="14">
        <f t="shared" si="143"/>
        <v>0</v>
      </c>
      <c r="K127" s="14">
        <f t="shared" si="143"/>
        <v>0</v>
      </c>
      <c r="L127" s="14">
        <f t="shared" si="143"/>
        <v>0</v>
      </c>
      <c r="M127" s="14">
        <f t="shared" si="143"/>
        <v>0</v>
      </c>
      <c r="N127" s="14">
        <f t="shared" si="143"/>
        <v>0</v>
      </c>
      <c r="O127" s="14">
        <f t="shared" si="143"/>
        <v>0</v>
      </c>
      <c r="P127" s="14">
        <f t="shared" si="143"/>
        <v>0</v>
      </c>
      <c r="Q127" s="14">
        <f t="shared" si="143"/>
        <v>0</v>
      </c>
      <c r="R127" s="14">
        <f t="shared" si="143"/>
        <v>0</v>
      </c>
      <c r="S127" s="14">
        <f t="shared" si="143"/>
        <v>0</v>
      </c>
      <c r="T127" s="14">
        <f t="shared" si="143"/>
        <v>0</v>
      </c>
      <c r="U127" s="14">
        <f t="shared" si="143"/>
        <v>0</v>
      </c>
      <c r="V127" s="14">
        <f t="shared" si="143"/>
        <v>0</v>
      </c>
      <c r="W127" s="14">
        <f t="shared" si="143"/>
        <v>0</v>
      </c>
      <c r="X127" s="14">
        <f t="shared" si="143"/>
        <v>0</v>
      </c>
      <c r="Y127" s="14">
        <f t="shared" si="143"/>
        <v>1536</v>
      </c>
      <c r="Z127" s="14">
        <f t="shared" si="143"/>
        <v>445.9</v>
      </c>
      <c r="AA127" s="14">
        <f t="shared" si="143"/>
        <v>2135.1</v>
      </c>
      <c r="AB127" s="14">
        <f t="shared" si="143"/>
        <v>0</v>
      </c>
      <c r="AC127" s="14">
        <f t="shared" si="143"/>
        <v>0</v>
      </c>
      <c r="AD127" s="14">
        <f t="shared" si="143"/>
        <v>0</v>
      </c>
      <c r="AE127" s="14">
        <f t="shared" si="143"/>
        <v>0</v>
      </c>
      <c r="AF127" s="14">
        <f t="shared" si="143"/>
        <v>0</v>
      </c>
      <c r="AG127" s="14">
        <f t="shared" si="143"/>
        <v>0</v>
      </c>
      <c r="AH127" s="14">
        <f t="shared" si="143"/>
        <v>0</v>
      </c>
      <c r="AI127" s="14">
        <f t="shared" si="143"/>
        <v>0</v>
      </c>
      <c r="AJ127" s="14">
        <f t="shared" si="143"/>
        <v>0</v>
      </c>
      <c r="AK127" s="14">
        <f t="shared" si="143"/>
        <v>0</v>
      </c>
      <c r="AL127" s="14">
        <f t="shared" si="143"/>
        <v>0</v>
      </c>
      <c r="AM127" s="14">
        <f t="shared" si="143"/>
        <v>0</v>
      </c>
      <c r="AN127" s="14">
        <f t="shared" si="143"/>
        <v>0</v>
      </c>
      <c r="AO127" s="14">
        <f t="shared" si="143"/>
        <v>0</v>
      </c>
      <c r="AP127" s="14">
        <f t="shared" si="143"/>
        <v>0</v>
      </c>
      <c r="AQ127" s="14">
        <f t="shared" si="143"/>
        <v>0</v>
      </c>
      <c r="AR127" s="14">
        <f t="shared" si="143"/>
        <v>0</v>
      </c>
      <c r="AS127" s="14">
        <f t="shared" si="143"/>
        <v>0</v>
      </c>
      <c r="AT127" s="14">
        <f t="shared" si="143"/>
        <v>0</v>
      </c>
      <c r="AU127" s="14">
        <f t="shared" si="143"/>
        <v>0</v>
      </c>
      <c r="AV127" s="14">
        <f t="shared" si="143"/>
        <v>0</v>
      </c>
      <c r="AW127" s="14">
        <f t="shared" si="143"/>
        <v>0</v>
      </c>
      <c r="AX127" s="14">
        <f t="shared" si="143"/>
        <v>0</v>
      </c>
      <c r="AY127" s="14">
        <f t="shared" si="143"/>
        <v>0</v>
      </c>
      <c r="AZ127" s="14">
        <f t="shared" si="143"/>
        <v>0</v>
      </c>
      <c r="BA127" s="14">
        <f t="shared" si="143"/>
        <v>161981.97</v>
      </c>
      <c r="BB127" s="14">
        <f t="shared" si="143"/>
        <v>0</v>
      </c>
      <c r="BC127" s="14">
        <f t="shared" si="143"/>
        <v>900479.9</v>
      </c>
      <c r="BD127" s="14">
        <f t="shared" si="143"/>
        <v>0</v>
      </c>
      <c r="BE127" s="14">
        <f t="shared" si="143"/>
        <v>299821</v>
      </c>
      <c r="BF127" s="14">
        <f t="shared" si="143"/>
        <v>0</v>
      </c>
      <c r="BG127" s="14">
        <f>'2023-2025 mjcc'!N137</f>
        <v>3009128.6</v>
      </c>
      <c r="BH127" s="14">
        <f t="shared" si="139"/>
        <v>3009058.6</v>
      </c>
      <c r="BI127" s="14">
        <f t="shared" ref="BI127:CN127" si="144">SUM(BI128:BI130)</f>
        <v>0</v>
      </c>
      <c r="BJ127" s="14">
        <f t="shared" si="144"/>
        <v>2887.9</v>
      </c>
      <c r="BK127" s="14">
        <f t="shared" si="144"/>
        <v>0</v>
      </c>
      <c r="BL127" s="14">
        <f t="shared" si="144"/>
        <v>0</v>
      </c>
      <c r="BM127" s="14">
        <f t="shared" si="144"/>
        <v>0</v>
      </c>
      <c r="BN127" s="14">
        <f t="shared" si="144"/>
        <v>0</v>
      </c>
      <c r="BO127" s="14">
        <f t="shared" si="144"/>
        <v>0</v>
      </c>
      <c r="BP127" s="14">
        <f t="shared" si="144"/>
        <v>0</v>
      </c>
      <c r="BQ127" s="14">
        <f t="shared" si="144"/>
        <v>0</v>
      </c>
      <c r="BR127" s="14">
        <f t="shared" si="144"/>
        <v>0</v>
      </c>
      <c r="BS127" s="14">
        <f t="shared" si="144"/>
        <v>0</v>
      </c>
      <c r="BT127" s="14">
        <f t="shared" si="144"/>
        <v>0</v>
      </c>
      <c r="BU127" s="14">
        <f t="shared" si="144"/>
        <v>0</v>
      </c>
      <c r="BV127" s="14">
        <f t="shared" si="144"/>
        <v>0</v>
      </c>
      <c r="BW127" s="14">
        <f t="shared" si="144"/>
        <v>0</v>
      </c>
      <c r="BX127" s="14">
        <f t="shared" si="144"/>
        <v>0</v>
      </c>
      <c r="BY127" s="14">
        <f t="shared" si="144"/>
        <v>0</v>
      </c>
      <c r="BZ127" s="14">
        <f t="shared" si="144"/>
        <v>0</v>
      </c>
      <c r="CA127" s="14">
        <f t="shared" si="144"/>
        <v>0</v>
      </c>
      <c r="CB127" s="14">
        <f t="shared" si="144"/>
        <v>1536</v>
      </c>
      <c r="CC127" s="14">
        <f t="shared" si="144"/>
        <v>445.9</v>
      </c>
      <c r="CD127" s="14">
        <f t="shared" si="144"/>
        <v>2135.1</v>
      </c>
      <c r="CE127" s="14">
        <f t="shared" si="144"/>
        <v>0</v>
      </c>
      <c r="CF127" s="14">
        <f t="shared" si="144"/>
        <v>0</v>
      </c>
      <c r="CG127" s="14">
        <f t="shared" si="144"/>
        <v>0</v>
      </c>
      <c r="CH127" s="14">
        <f t="shared" si="144"/>
        <v>0</v>
      </c>
      <c r="CI127" s="14">
        <f t="shared" si="144"/>
        <v>0</v>
      </c>
      <c r="CJ127" s="14">
        <f t="shared" si="144"/>
        <v>0</v>
      </c>
      <c r="CK127" s="14">
        <f t="shared" si="144"/>
        <v>0</v>
      </c>
      <c r="CL127" s="14">
        <f t="shared" si="144"/>
        <v>0</v>
      </c>
      <c r="CM127" s="14">
        <f t="shared" si="144"/>
        <v>0</v>
      </c>
      <c r="CN127" s="14">
        <f t="shared" si="144"/>
        <v>0</v>
      </c>
      <c r="CO127" s="14">
        <f t="shared" ref="CO127:DI127" si="145">SUM(CO128:CO130)</f>
        <v>0</v>
      </c>
      <c r="CP127" s="14">
        <f t="shared" si="145"/>
        <v>0</v>
      </c>
      <c r="CQ127" s="14">
        <f t="shared" si="145"/>
        <v>0</v>
      </c>
      <c r="CR127" s="14">
        <f t="shared" si="145"/>
        <v>0</v>
      </c>
      <c r="CS127" s="14">
        <f t="shared" si="145"/>
        <v>0</v>
      </c>
      <c r="CT127" s="14">
        <f t="shared" si="145"/>
        <v>0</v>
      </c>
      <c r="CU127" s="14">
        <f t="shared" si="145"/>
        <v>0</v>
      </c>
      <c r="CV127" s="14">
        <f t="shared" si="145"/>
        <v>0</v>
      </c>
      <c r="CW127" s="14">
        <f t="shared" si="145"/>
        <v>0</v>
      </c>
      <c r="CX127" s="14">
        <f t="shared" si="145"/>
        <v>0</v>
      </c>
      <c r="CY127" s="14">
        <f t="shared" si="145"/>
        <v>0</v>
      </c>
      <c r="CZ127" s="14">
        <f t="shared" si="145"/>
        <v>0</v>
      </c>
      <c r="DA127" s="14">
        <f t="shared" si="145"/>
        <v>0</v>
      </c>
      <c r="DB127" s="14">
        <f t="shared" si="145"/>
        <v>0</v>
      </c>
      <c r="DC127" s="14">
        <f t="shared" si="145"/>
        <v>0</v>
      </c>
      <c r="DD127" s="14">
        <f t="shared" si="145"/>
        <v>387346.5</v>
      </c>
      <c r="DE127" s="14">
        <f t="shared" si="145"/>
        <v>0</v>
      </c>
      <c r="DF127" s="14">
        <f t="shared" si="145"/>
        <v>1701393.1</v>
      </c>
      <c r="DG127" s="14">
        <f t="shared" si="145"/>
        <v>0</v>
      </c>
      <c r="DH127" s="14">
        <f t="shared" si="145"/>
        <v>913314.1</v>
      </c>
      <c r="DI127" s="14">
        <f t="shared" si="145"/>
        <v>0</v>
      </c>
      <c r="DJ127" s="14">
        <f>'2023-2025 mjcc'!O137</f>
        <v>1751398.127987301</v>
      </c>
      <c r="DK127" s="14">
        <f t="shared" si="140"/>
        <v>1555070.282099999</v>
      </c>
      <c r="DL127" s="14">
        <f t="shared" ref="DL127:EQ127" si="146">SUM(DL128:DL130)</f>
        <v>0</v>
      </c>
      <c r="DM127" s="14">
        <f t="shared" si="146"/>
        <v>0</v>
      </c>
      <c r="DN127" s="14">
        <f t="shared" si="146"/>
        <v>0</v>
      </c>
      <c r="DO127" s="14">
        <f t="shared" si="146"/>
        <v>0</v>
      </c>
      <c r="DP127" s="14">
        <f t="shared" si="146"/>
        <v>0</v>
      </c>
      <c r="DQ127" s="14">
        <f t="shared" si="146"/>
        <v>0</v>
      </c>
      <c r="DR127" s="14">
        <f t="shared" si="146"/>
        <v>0</v>
      </c>
      <c r="DS127" s="14">
        <f t="shared" si="146"/>
        <v>0</v>
      </c>
      <c r="DT127" s="14">
        <f t="shared" si="146"/>
        <v>0</v>
      </c>
      <c r="DU127" s="14">
        <f t="shared" si="146"/>
        <v>0</v>
      </c>
      <c r="DV127" s="14">
        <f t="shared" si="146"/>
        <v>0</v>
      </c>
      <c r="DW127" s="14">
        <f t="shared" si="146"/>
        <v>0</v>
      </c>
      <c r="DX127" s="14">
        <f t="shared" si="146"/>
        <v>0</v>
      </c>
      <c r="DY127" s="14">
        <f t="shared" si="146"/>
        <v>0</v>
      </c>
      <c r="DZ127" s="14">
        <f t="shared" si="146"/>
        <v>0</v>
      </c>
      <c r="EA127" s="14">
        <f t="shared" si="146"/>
        <v>0</v>
      </c>
      <c r="EB127" s="14">
        <f t="shared" si="146"/>
        <v>0</v>
      </c>
      <c r="EC127" s="14">
        <f t="shared" si="146"/>
        <v>0</v>
      </c>
      <c r="ED127" s="14">
        <f t="shared" si="146"/>
        <v>0</v>
      </c>
      <c r="EE127" s="14">
        <f t="shared" si="146"/>
        <v>0</v>
      </c>
      <c r="EF127" s="14">
        <f t="shared" si="146"/>
        <v>0</v>
      </c>
      <c r="EG127" s="14">
        <f t="shared" si="146"/>
        <v>0</v>
      </c>
      <c r="EH127" s="14">
        <f t="shared" si="146"/>
        <v>0</v>
      </c>
      <c r="EI127" s="14">
        <f t="shared" si="146"/>
        <v>0</v>
      </c>
      <c r="EJ127" s="14">
        <f t="shared" si="146"/>
        <v>0</v>
      </c>
      <c r="EK127" s="14">
        <f t="shared" si="146"/>
        <v>0</v>
      </c>
      <c r="EL127" s="14">
        <f t="shared" si="146"/>
        <v>0</v>
      </c>
      <c r="EM127" s="14">
        <f t="shared" si="146"/>
        <v>0</v>
      </c>
      <c r="EN127" s="14">
        <f t="shared" si="146"/>
        <v>0</v>
      </c>
      <c r="EO127" s="14">
        <f t="shared" si="146"/>
        <v>0</v>
      </c>
      <c r="EP127" s="14">
        <f t="shared" si="146"/>
        <v>0</v>
      </c>
      <c r="EQ127" s="14">
        <f t="shared" si="146"/>
        <v>0</v>
      </c>
      <c r="ER127" s="14">
        <f t="shared" ref="ER127:FL127" si="147">SUM(ER128:ER130)</f>
        <v>0</v>
      </c>
      <c r="ES127" s="14">
        <f t="shared" si="147"/>
        <v>0</v>
      </c>
      <c r="ET127" s="14">
        <f t="shared" si="147"/>
        <v>0</v>
      </c>
      <c r="EU127" s="14">
        <f t="shared" si="147"/>
        <v>0</v>
      </c>
      <c r="EV127" s="14">
        <f t="shared" si="147"/>
        <v>0</v>
      </c>
      <c r="EW127" s="14">
        <f t="shared" si="147"/>
        <v>0</v>
      </c>
      <c r="EX127" s="14">
        <f t="shared" si="147"/>
        <v>0</v>
      </c>
      <c r="EY127" s="14">
        <f t="shared" si="147"/>
        <v>0</v>
      </c>
      <c r="EZ127" s="14">
        <f t="shared" si="147"/>
        <v>0</v>
      </c>
      <c r="FA127" s="14">
        <f t="shared" si="147"/>
        <v>0</v>
      </c>
      <c r="FB127" s="14">
        <f t="shared" si="147"/>
        <v>0</v>
      </c>
      <c r="FC127" s="14">
        <f t="shared" si="147"/>
        <v>0</v>
      </c>
      <c r="FD127" s="14">
        <f t="shared" si="147"/>
        <v>0</v>
      </c>
      <c r="FE127" s="14">
        <f t="shared" si="147"/>
        <v>0</v>
      </c>
      <c r="FF127" s="14">
        <f t="shared" si="147"/>
        <v>0</v>
      </c>
      <c r="FG127" s="14">
        <f t="shared" si="147"/>
        <v>0</v>
      </c>
      <c r="FH127" s="14">
        <f t="shared" si="147"/>
        <v>0</v>
      </c>
      <c r="FI127" s="14">
        <f t="shared" si="147"/>
        <v>1059312.7060999989</v>
      </c>
      <c r="FJ127" s="14">
        <f t="shared" si="147"/>
        <v>0</v>
      </c>
      <c r="FK127" s="14">
        <f t="shared" si="147"/>
        <v>495757.57600000006</v>
      </c>
      <c r="FL127" s="14">
        <f t="shared" si="147"/>
        <v>0</v>
      </c>
      <c r="FM127" s="14">
        <f>'2023-2025 mjcc'!P137</f>
        <v>0</v>
      </c>
      <c r="FN127" s="14">
        <f t="shared" si="141"/>
        <v>0</v>
      </c>
      <c r="FO127" s="14">
        <f t="shared" ref="FO127:GT127" si="148">SUM(FO128:FO130)</f>
        <v>0</v>
      </c>
      <c r="FP127" s="14">
        <f t="shared" si="148"/>
        <v>0</v>
      </c>
      <c r="FQ127" s="14">
        <f t="shared" si="148"/>
        <v>0</v>
      </c>
      <c r="FR127" s="14">
        <f t="shared" si="148"/>
        <v>0</v>
      </c>
      <c r="FS127" s="14">
        <f t="shared" si="148"/>
        <v>0</v>
      </c>
      <c r="FT127" s="14">
        <f t="shared" si="148"/>
        <v>0</v>
      </c>
      <c r="FU127" s="14">
        <f t="shared" si="148"/>
        <v>0</v>
      </c>
      <c r="FV127" s="14">
        <f t="shared" si="148"/>
        <v>0</v>
      </c>
      <c r="FW127" s="14">
        <f t="shared" si="148"/>
        <v>0</v>
      </c>
      <c r="FX127" s="14">
        <f t="shared" si="148"/>
        <v>0</v>
      </c>
      <c r="FY127" s="14">
        <f t="shared" si="148"/>
        <v>0</v>
      </c>
      <c r="FZ127" s="14">
        <f t="shared" si="148"/>
        <v>0</v>
      </c>
      <c r="GA127" s="14">
        <f t="shared" si="148"/>
        <v>0</v>
      </c>
      <c r="GB127" s="14">
        <f t="shared" si="148"/>
        <v>0</v>
      </c>
      <c r="GC127" s="14">
        <f t="shared" si="148"/>
        <v>0</v>
      </c>
      <c r="GD127" s="14">
        <f t="shared" si="148"/>
        <v>0</v>
      </c>
      <c r="GE127" s="14">
        <f t="shared" si="148"/>
        <v>0</v>
      </c>
      <c r="GF127" s="14">
        <f t="shared" si="148"/>
        <v>0</v>
      </c>
      <c r="GG127" s="14">
        <f t="shared" si="148"/>
        <v>0</v>
      </c>
      <c r="GH127" s="14">
        <f t="shared" si="148"/>
        <v>0</v>
      </c>
      <c r="GI127" s="14">
        <f t="shared" si="148"/>
        <v>0</v>
      </c>
      <c r="GJ127" s="14">
        <f t="shared" si="148"/>
        <v>0</v>
      </c>
      <c r="GK127" s="14">
        <f t="shared" si="148"/>
        <v>0</v>
      </c>
      <c r="GL127" s="14">
        <f t="shared" si="148"/>
        <v>0</v>
      </c>
      <c r="GM127" s="14">
        <f t="shared" si="148"/>
        <v>0</v>
      </c>
      <c r="GN127" s="14">
        <f t="shared" si="148"/>
        <v>0</v>
      </c>
      <c r="GO127" s="14">
        <f t="shared" si="148"/>
        <v>0</v>
      </c>
      <c r="GP127" s="14">
        <f t="shared" si="148"/>
        <v>0</v>
      </c>
      <c r="GQ127" s="14">
        <f t="shared" si="148"/>
        <v>0</v>
      </c>
      <c r="GR127" s="14">
        <f t="shared" si="148"/>
        <v>0</v>
      </c>
      <c r="GS127" s="14">
        <f t="shared" si="148"/>
        <v>0</v>
      </c>
      <c r="GT127" s="14">
        <f t="shared" si="148"/>
        <v>0</v>
      </c>
      <c r="GU127" s="14">
        <f t="shared" ref="GU127:HO127" si="149">SUM(GU128:GU130)</f>
        <v>0</v>
      </c>
      <c r="GV127" s="14">
        <f t="shared" si="149"/>
        <v>0</v>
      </c>
      <c r="GW127" s="14">
        <f t="shared" si="149"/>
        <v>0</v>
      </c>
      <c r="GX127" s="14">
        <f t="shared" si="149"/>
        <v>0</v>
      </c>
      <c r="GY127" s="14">
        <f t="shared" si="149"/>
        <v>0</v>
      </c>
      <c r="GZ127" s="14">
        <f t="shared" si="149"/>
        <v>0</v>
      </c>
      <c r="HA127" s="14">
        <f t="shared" si="149"/>
        <v>0</v>
      </c>
      <c r="HB127" s="14">
        <f t="shared" si="149"/>
        <v>0</v>
      </c>
      <c r="HC127" s="14">
        <f t="shared" si="149"/>
        <v>0</v>
      </c>
      <c r="HD127" s="14">
        <f t="shared" si="149"/>
        <v>0</v>
      </c>
      <c r="HE127" s="14">
        <f t="shared" si="149"/>
        <v>0</v>
      </c>
      <c r="HF127" s="14">
        <f t="shared" si="149"/>
        <v>0</v>
      </c>
      <c r="HG127" s="14">
        <f t="shared" si="149"/>
        <v>0</v>
      </c>
      <c r="HH127" s="14">
        <f t="shared" si="149"/>
        <v>0</v>
      </c>
      <c r="HI127" s="14">
        <f t="shared" si="149"/>
        <v>0</v>
      </c>
      <c r="HJ127" s="14">
        <f t="shared" si="149"/>
        <v>0</v>
      </c>
      <c r="HK127" s="14">
        <f t="shared" si="149"/>
        <v>0</v>
      </c>
      <c r="HL127" s="14">
        <f t="shared" si="149"/>
        <v>0</v>
      </c>
      <c r="HM127" s="14">
        <f t="shared" si="149"/>
        <v>0</v>
      </c>
      <c r="HN127" s="14">
        <f t="shared" si="149"/>
        <v>0</v>
      </c>
      <c r="HO127" s="14">
        <f t="shared" si="149"/>
        <v>0</v>
      </c>
      <c r="HP127" s="14">
        <f>'2023-2025 mjcc'!Q137</f>
        <v>0</v>
      </c>
      <c r="HQ127" s="14">
        <f t="shared" ref="HQ127:JR127" si="150">SUM(HQ128:HQ130)</f>
        <v>0</v>
      </c>
      <c r="HR127" s="14">
        <f t="shared" si="150"/>
        <v>0</v>
      </c>
      <c r="HS127" s="14">
        <f t="shared" si="150"/>
        <v>0</v>
      </c>
      <c r="HT127" s="14">
        <f t="shared" si="150"/>
        <v>0</v>
      </c>
      <c r="HU127" s="14">
        <f t="shared" si="150"/>
        <v>0</v>
      </c>
      <c r="HV127" s="14">
        <f t="shared" si="150"/>
        <v>0</v>
      </c>
      <c r="HW127" s="14">
        <f t="shared" si="150"/>
        <v>0</v>
      </c>
      <c r="HX127" s="14">
        <f t="shared" si="150"/>
        <v>0</v>
      </c>
      <c r="HY127" s="14">
        <f t="shared" si="150"/>
        <v>0</v>
      </c>
      <c r="HZ127" s="14">
        <f t="shared" si="150"/>
        <v>0</v>
      </c>
      <c r="IA127" s="14">
        <f t="shared" si="150"/>
        <v>0</v>
      </c>
      <c r="IB127" s="14">
        <f t="shared" si="150"/>
        <v>0</v>
      </c>
      <c r="IC127" s="14">
        <f t="shared" si="150"/>
        <v>0</v>
      </c>
      <c r="ID127" s="14">
        <f t="shared" si="150"/>
        <v>0</v>
      </c>
      <c r="IE127" s="14">
        <f t="shared" si="150"/>
        <v>0</v>
      </c>
      <c r="IF127" s="14">
        <f t="shared" si="150"/>
        <v>0</v>
      </c>
      <c r="IG127" s="14">
        <f t="shared" si="150"/>
        <v>0</v>
      </c>
      <c r="IH127" s="14">
        <f t="shared" si="150"/>
        <v>0</v>
      </c>
      <c r="II127" s="14">
        <f t="shared" si="150"/>
        <v>0</v>
      </c>
      <c r="IJ127" s="14">
        <f t="shared" si="150"/>
        <v>0</v>
      </c>
      <c r="IK127" s="14">
        <f t="shared" si="150"/>
        <v>0</v>
      </c>
      <c r="IL127" s="14">
        <f t="shared" si="150"/>
        <v>0</v>
      </c>
      <c r="IM127" s="14">
        <f t="shared" si="150"/>
        <v>0</v>
      </c>
      <c r="IN127" s="14">
        <f t="shared" si="150"/>
        <v>0</v>
      </c>
      <c r="IO127" s="14">
        <f t="shared" si="150"/>
        <v>0</v>
      </c>
      <c r="IP127" s="14">
        <f t="shared" si="150"/>
        <v>0</v>
      </c>
      <c r="IQ127" s="14">
        <f t="shared" si="150"/>
        <v>0</v>
      </c>
      <c r="IR127" s="14">
        <f t="shared" si="150"/>
        <v>0</v>
      </c>
      <c r="IS127" s="14">
        <f t="shared" si="150"/>
        <v>0</v>
      </c>
      <c r="IT127" s="14">
        <f t="shared" si="150"/>
        <v>0</v>
      </c>
      <c r="IU127" s="14">
        <f t="shared" si="150"/>
        <v>0</v>
      </c>
      <c r="IV127" s="14">
        <f t="shared" si="150"/>
        <v>0</v>
      </c>
      <c r="IW127" s="14">
        <f t="shared" si="150"/>
        <v>0</v>
      </c>
      <c r="IX127" s="14">
        <f t="shared" si="150"/>
        <v>0</v>
      </c>
      <c r="IY127" s="14">
        <f t="shared" si="150"/>
        <v>0</v>
      </c>
      <c r="IZ127" s="14">
        <f t="shared" si="150"/>
        <v>0</v>
      </c>
      <c r="JA127" s="14">
        <f t="shared" si="150"/>
        <v>0</v>
      </c>
      <c r="JB127" s="14">
        <f t="shared" si="150"/>
        <v>0</v>
      </c>
      <c r="JC127" s="14">
        <f t="shared" si="150"/>
        <v>0</v>
      </c>
      <c r="JD127" s="14">
        <f t="shared" si="150"/>
        <v>0</v>
      </c>
      <c r="JE127" s="14">
        <f t="shared" si="150"/>
        <v>0</v>
      </c>
      <c r="JF127" s="14">
        <f t="shared" si="150"/>
        <v>0</v>
      </c>
      <c r="JG127" s="14">
        <f t="shared" si="150"/>
        <v>0</v>
      </c>
      <c r="JH127" s="14">
        <f t="shared" si="150"/>
        <v>0</v>
      </c>
      <c r="JI127" s="14">
        <f t="shared" si="150"/>
        <v>0</v>
      </c>
      <c r="JJ127" s="14">
        <f t="shared" si="150"/>
        <v>0</v>
      </c>
      <c r="JK127" s="14">
        <f t="shared" si="150"/>
        <v>0</v>
      </c>
      <c r="JL127" s="14">
        <f t="shared" si="150"/>
        <v>0</v>
      </c>
      <c r="JM127" s="14">
        <f t="shared" si="150"/>
        <v>0</v>
      </c>
      <c r="JN127" s="14">
        <f t="shared" si="150"/>
        <v>0</v>
      </c>
      <c r="JO127" s="14">
        <f t="shared" si="150"/>
        <v>0</v>
      </c>
      <c r="JP127" s="14">
        <f t="shared" si="150"/>
        <v>0</v>
      </c>
      <c r="JQ127" s="14">
        <f t="shared" si="150"/>
        <v>0</v>
      </c>
      <c r="JR127" s="14">
        <f t="shared" si="150"/>
        <v>0</v>
      </c>
    </row>
    <row r="128" spans="1:278" ht="45">
      <c r="A128" s="4"/>
      <c r="B128" s="16" t="str">
        <f>'2023-2025 mjcc'!H138</f>
        <v xml:space="preserve"> 11001</v>
      </c>
      <c r="C128" s="12" t="str">
        <f>'2023-2025 mjcc'!I138</f>
        <v xml:space="preserve"> Համաշխարհային բանկի աջակցությամբ իրականացվող սոցիալական պաշտպանության ոլորտի վարչարարության երկրորդ ծրագիր</v>
      </c>
      <c r="D128" s="13">
        <f>'2023-2025 mjcc'!M138</f>
        <v>168986.87</v>
      </c>
      <c r="E128" s="13">
        <f t="shared" si="89"/>
        <v>168986.87</v>
      </c>
      <c r="F128" s="13"/>
      <c r="G128" s="13">
        <v>2887.9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>
        <v>1536</v>
      </c>
      <c r="Z128" s="13">
        <v>445.9</v>
      </c>
      <c r="AA128" s="13">
        <v>2135.1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>
        <f>D128-G128-Y128-Z128-AA128</f>
        <v>161981.97</v>
      </c>
      <c r="BB128" s="13"/>
      <c r="BC128" s="13"/>
      <c r="BD128" s="13"/>
      <c r="BE128" s="13"/>
      <c r="BF128" s="13"/>
      <c r="BG128" s="13">
        <f>'2023-2025 mjcc'!N138</f>
        <v>394421.4</v>
      </c>
      <c r="BH128" s="13">
        <f t="shared" si="139"/>
        <v>394351.4</v>
      </c>
      <c r="BI128" s="13"/>
      <c r="BJ128" s="13">
        <v>2887.9</v>
      </c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>
        <v>1536</v>
      </c>
      <c r="CC128" s="13">
        <v>445.9</v>
      </c>
      <c r="CD128" s="13">
        <v>2135.1</v>
      </c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>
        <v>387346.5</v>
      </c>
      <c r="DE128" s="13"/>
      <c r="DF128" s="13"/>
      <c r="DG128" s="13"/>
      <c r="DH128" s="13"/>
      <c r="DI128" s="13"/>
      <c r="DJ128" s="13">
        <f>'2023-2025 mjcc'!O138</f>
        <v>196327.84588730193</v>
      </c>
      <c r="DK128" s="13">
        <f t="shared" si="140"/>
        <v>0</v>
      </c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>
        <f>'2023-2025 mjcc'!P138</f>
        <v>0</v>
      </c>
      <c r="FN128" s="13">
        <f t="shared" si="141"/>
        <v>0</v>
      </c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>
        <f>'2023-2025 mjcc'!Q138</f>
        <v>0</v>
      </c>
      <c r="HQ128" s="13">
        <f t="shared" ref="HQ128:HQ130" si="151">SUM(HR128:JR128)</f>
        <v>0</v>
      </c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  <c r="IV128" s="13"/>
      <c r="IW128" s="13"/>
      <c r="IX128" s="13"/>
      <c r="IY128" s="13"/>
      <c r="IZ128" s="13"/>
      <c r="JA128" s="13"/>
      <c r="JB128" s="13"/>
      <c r="JC128" s="13"/>
      <c r="JD128" s="13"/>
      <c r="JE128" s="13"/>
      <c r="JF128" s="13"/>
      <c r="JG128" s="13"/>
      <c r="JH128" s="13"/>
      <c r="JI128" s="13"/>
      <c r="JJ128" s="13"/>
      <c r="JK128" s="13"/>
      <c r="JL128" s="13"/>
      <c r="JM128" s="13"/>
      <c r="JN128" s="13"/>
      <c r="JO128" s="13"/>
      <c r="JP128" s="13"/>
      <c r="JQ128" s="13"/>
      <c r="JR128" s="13"/>
    </row>
    <row r="129" spans="1:278" ht="60">
      <c r="A129" s="4"/>
      <c r="B129" s="16" t="str">
        <f>'2023-2025 mjcc'!H139</f>
        <v xml:space="preserve"> 32001</v>
      </c>
      <c r="C129" s="12" t="str">
        <f>'2023-2025 mjcc'!I139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29" s="13">
        <f>'2023-2025 mjcc'!M139</f>
        <v>900479.9</v>
      </c>
      <c r="E129" s="13">
        <f t="shared" si="89"/>
        <v>900479.9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>
        <f>D129</f>
        <v>900479.9</v>
      </c>
      <c r="BD129" s="13"/>
      <c r="BE129" s="13"/>
      <c r="BF129" s="13"/>
      <c r="BG129" s="13">
        <f>'2023-2025 mjcc'!N139</f>
        <v>1701393.1</v>
      </c>
      <c r="BH129" s="13">
        <f t="shared" si="139"/>
        <v>1701393.1</v>
      </c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>
        <f>BG129</f>
        <v>1701393.1</v>
      </c>
      <c r="DG129" s="13"/>
      <c r="DH129" s="13"/>
      <c r="DI129" s="13"/>
      <c r="DJ129" s="13">
        <f>'2023-2025 mjcc'!O139</f>
        <v>1059312.7060999989</v>
      </c>
      <c r="DK129" s="13">
        <f t="shared" si="140"/>
        <v>1059312.7060999989</v>
      </c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>
        <f>DJ129</f>
        <v>1059312.7060999989</v>
      </c>
      <c r="FJ129" s="13"/>
      <c r="FK129" s="13"/>
      <c r="FL129" s="13"/>
      <c r="FM129" s="13">
        <f>'2023-2025 mjcc'!P139</f>
        <v>0</v>
      </c>
      <c r="FN129" s="13">
        <f t="shared" si="141"/>
        <v>0</v>
      </c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>
        <f>'2023-2025 mjcc'!Q139</f>
        <v>0</v>
      </c>
      <c r="HQ129" s="13">
        <f t="shared" si="151"/>
        <v>0</v>
      </c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3"/>
      <c r="IR129" s="13"/>
      <c r="IS129" s="13"/>
      <c r="IT129" s="13"/>
      <c r="IU129" s="13"/>
      <c r="IV129" s="13"/>
      <c r="IW129" s="13"/>
      <c r="IX129" s="13"/>
      <c r="IY129" s="13"/>
      <c r="IZ129" s="13"/>
      <c r="JA129" s="13"/>
      <c r="JB129" s="13"/>
      <c r="JC129" s="13"/>
      <c r="JD129" s="13"/>
      <c r="JE129" s="13"/>
      <c r="JF129" s="13"/>
      <c r="JG129" s="13"/>
      <c r="JH129" s="13"/>
      <c r="JI129" s="13"/>
      <c r="JJ129" s="13"/>
      <c r="JK129" s="13"/>
      <c r="JL129" s="13"/>
      <c r="JM129" s="13"/>
      <c r="JN129" s="13"/>
      <c r="JO129" s="13"/>
      <c r="JP129" s="13"/>
      <c r="JQ129" s="13"/>
      <c r="JR129" s="13"/>
    </row>
    <row r="130" spans="1:278" ht="75">
      <c r="A130" s="4"/>
      <c r="B130" s="16" t="str">
        <f>'2023-2025 mjcc'!H140</f>
        <v xml:space="preserve"> 32002</v>
      </c>
      <c r="C130" s="12" t="str">
        <f>'2023-2025 mjcc'!I140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30" s="13">
        <f>'2023-2025 mjcc'!M140</f>
        <v>299821</v>
      </c>
      <c r="E130" s="13">
        <f t="shared" si="89"/>
        <v>299821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>
        <f>D130</f>
        <v>299821</v>
      </c>
      <c r="BF130" s="13"/>
      <c r="BG130" s="13">
        <f>'2023-2025 mjcc'!N140</f>
        <v>913314.1</v>
      </c>
      <c r="BH130" s="13">
        <f t="shared" si="139"/>
        <v>913314.1</v>
      </c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>
        <f>BG130</f>
        <v>913314.1</v>
      </c>
      <c r="DI130" s="13"/>
      <c r="DJ130" s="13">
        <f>'2023-2025 mjcc'!O140</f>
        <v>495757.57600000006</v>
      </c>
      <c r="DK130" s="13">
        <f t="shared" si="140"/>
        <v>495757.57600000006</v>
      </c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>
        <f>DJ130</f>
        <v>495757.57600000006</v>
      </c>
      <c r="FL130" s="13"/>
      <c r="FM130" s="13">
        <f>'2023-2025 mjcc'!P140</f>
        <v>0</v>
      </c>
      <c r="FN130" s="13">
        <f t="shared" si="141"/>
        <v>0</v>
      </c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 t="s">
        <v>363</v>
      </c>
      <c r="HQ130" s="13">
        <f t="shared" si="151"/>
        <v>0</v>
      </c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  <c r="IV130" s="13"/>
      <c r="IW130" s="13"/>
      <c r="IX130" s="13"/>
      <c r="IY130" s="13"/>
      <c r="IZ130" s="13"/>
      <c r="JA130" s="13"/>
      <c r="JB130" s="13"/>
      <c r="JC130" s="13"/>
      <c r="JD130" s="13"/>
      <c r="JE130" s="13"/>
      <c r="JF130" s="13"/>
      <c r="JG130" s="13"/>
      <c r="JH130" s="13"/>
      <c r="JI130" s="13"/>
      <c r="JJ130" s="13"/>
      <c r="JK130" s="13"/>
      <c r="JL130" s="13"/>
      <c r="JM130" s="13"/>
      <c r="JN130" s="13"/>
      <c r="JO130" s="13"/>
      <c r="JP130" s="13"/>
      <c r="JQ130" s="13"/>
      <c r="JR130" s="13"/>
    </row>
    <row r="131" spans="1:278">
      <c r="A131" s="4"/>
      <c r="B131" s="16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  <c r="IW131" s="13"/>
      <c r="IX131" s="13"/>
      <c r="IY131" s="13"/>
      <c r="IZ131" s="13"/>
      <c r="JA131" s="13"/>
      <c r="JB131" s="13"/>
      <c r="JC131" s="13"/>
      <c r="JD131" s="13"/>
      <c r="JE131" s="13"/>
      <c r="JF131" s="13"/>
      <c r="JG131" s="13"/>
      <c r="JH131" s="13"/>
      <c r="JI131" s="13"/>
      <c r="JJ131" s="13"/>
      <c r="JK131" s="13"/>
      <c r="JL131" s="13"/>
      <c r="JM131" s="13"/>
      <c r="JN131" s="13"/>
      <c r="JO131" s="13"/>
      <c r="JP131" s="13"/>
      <c r="JQ131" s="13"/>
      <c r="JR131" s="13"/>
    </row>
    <row r="132" spans="1:278">
      <c r="A132" s="4"/>
      <c r="B132" s="16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  <c r="IW132" s="13"/>
      <c r="IX132" s="13"/>
      <c r="IY132" s="13"/>
      <c r="IZ132" s="13"/>
      <c r="JA132" s="13"/>
      <c r="JB132" s="13"/>
      <c r="JC132" s="13"/>
      <c r="JD132" s="13"/>
      <c r="JE132" s="13"/>
      <c r="JF132" s="13"/>
      <c r="JG132" s="13"/>
      <c r="JH132" s="13"/>
      <c r="JI132" s="13"/>
      <c r="JJ132" s="13"/>
      <c r="JK132" s="13"/>
      <c r="JL132" s="13"/>
      <c r="JM132" s="13"/>
      <c r="JN132" s="13"/>
      <c r="JO132" s="13"/>
      <c r="JP132" s="13"/>
      <c r="JQ132" s="13"/>
      <c r="JR132" s="13"/>
    </row>
    <row r="133" spans="1:278">
      <c r="A133" s="4"/>
      <c r="B133" s="16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</row>
    <row r="134" spans="1:278" s="22" customFormat="1" ht="24.75" customHeight="1">
      <c r="A134" s="33">
        <f>'2023-2025 mjcc'!G142</f>
        <v>0</v>
      </c>
      <c r="B134" s="54">
        <f>'2023-2025 mjcc'!H142</f>
        <v>0</v>
      </c>
      <c r="C134" s="52" t="str">
        <f>'2023-2025 mjcc'!I142</f>
        <v>Նոր նախաձեռնություններ</v>
      </c>
      <c r="D134" s="53">
        <f>'2023-2025 mjcc'!M142</f>
        <v>0</v>
      </c>
      <c r="E134" s="53">
        <f t="shared" ref="E134:E148" si="152">SUM(F134:BF134)</f>
        <v>0</v>
      </c>
      <c r="F134" s="53">
        <f t="shared" ref="F134:AK134" si="153">SUM(F137:F145)</f>
        <v>0</v>
      </c>
      <c r="G134" s="53">
        <f t="shared" si="153"/>
        <v>0</v>
      </c>
      <c r="H134" s="53">
        <f t="shared" si="153"/>
        <v>0</v>
      </c>
      <c r="I134" s="53">
        <f t="shared" si="153"/>
        <v>0</v>
      </c>
      <c r="J134" s="53">
        <f t="shared" si="153"/>
        <v>0</v>
      </c>
      <c r="K134" s="53">
        <f t="shared" si="153"/>
        <v>0</v>
      </c>
      <c r="L134" s="53">
        <f t="shared" si="153"/>
        <v>0</v>
      </c>
      <c r="M134" s="53">
        <f t="shared" si="153"/>
        <v>0</v>
      </c>
      <c r="N134" s="53">
        <f t="shared" si="153"/>
        <v>0</v>
      </c>
      <c r="O134" s="53">
        <f t="shared" si="153"/>
        <v>0</v>
      </c>
      <c r="P134" s="53">
        <f t="shared" si="153"/>
        <v>0</v>
      </c>
      <c r="Q134" s="53">
        <f t="shared" si="153"/>
        <v>0</v>
      </c>
      <c r="R134" s="53">
        <f t="shared" si="153"/>
        <v>0</v>
      </c>
      <c r="S134" s="53">
        <f t="shared" si="153"/>
        <v>0</v>
      </c>
      <c r="T134" s="53">
        <f t="shared" si="153"/>
        <v>0</v>
      </c>
      <c r="U134" s="53">
        <f t="shared" si="153"/>
        <v>0</v>
      </c>
      <c r="V134" s="53">
        <f t="shared" si="153"/>
        <v>0</v>
      </c>
      <c r="W134" s="53">
        <f t="shared" si="153"/>
        <v>0</v>
      </c>
      <c r="X134" s="53">
        <f t="shared" si="153"/>
        <v>0</v>
      </c>
      <c r="Y134" s="53">
        <f t="shared" si="153"/>
        <v>0</v>
      </c>
      <c r="Z134" s="53">
        <f t="shared" si="153"/>
        <v>0</v>
      </c>
      <c r="AA134" s="53">
        <f t="shared" si="153"/>
        <v>0</v>
      </c>
      <c r="AB134" s="53">
        <f t="shared" si="153"/>
        <v>0</v>
      </c>
      <c r="AC134" s="53">
        <f t="shared" si="153"/>
        <v>0</v>
      </c>
      <c r="AD134" s="53">
        <f t="shared" si="153"/>
        <v>0</v>
      </c>
      <c r="AE134" s="53">
        <f t="shared" si="153"/>
        <v>0</v>
      </c>
      <c r="AF134" s="53">
        <f t="shared" si="153"/>
        <v>0</v>
      </c>
      <c r="AG134" s="53">
        <f t="shared" si="153"/>
        <v>0</v>
      </c>
      <c r="AH134" s="53">
        <f t="shared" si="153"/>
        <v>0</v>
      </c>
      <c r="AI134" s="53">
        <f t="shared" si="153"/>
        <v>0</v>
      </c>
      <c r="AJ134" s="53">
        <f t="shared" si="153"/>
        <v>0</v>
      </c>
      <c r="AK134" s="53">
        <f t="shared" si="153"/>
        <v>0</v>
      </c>
      <c r="AL134" s="53">
        <f t="shared" ref="AL134:BF134" si="154">SUM(AL137:AL145)</f>
        <v>0</v>
      </c>
      <c r="AM134" s="53">
        <f t="shared" si="154"/>
        <v>0</v>
      </c>
      <c r="AN134" s="53">
        <f t="shared" si="154"/>
        <v>0</v>
      </c>
      <c r="AO134" s="53">
        <f t="shared" si="154"/>
        <v>0</v>
      </c>
      <c r="AP134" s="53">
        <f t="shared" si="154"/>
        <v>0</v>
      </c>
      <c r="AQ134" s="53">
        <f t="shared" si="154"/>
        <v>0</v>
      </c>
      <c r="AR134" s="53">
        <f t="shared" si="154"/>
        <v>0</v>
      </c>
      <c r="AS134" s="53">
        <f t="shared" si="154"/>
        <v>0</v>
      </c>
      <c r="AT134" s="53">
        <f t="shared" si="154"/>
        <v>0</v>
      </c>
      <c r="AU134" s="53">
        <f t="shared" si="154"/>
        <v>0</v>
      </c>
      <c r="AV134" s="53">
        <f t="shared" si="154"/>
        <v>0</v>
      </c>
      <c r="AW134" s="53">
        <f t="shared" si="154"/>
        <v>0</v>
      </c>
      <c r="AX134" s="53">
        <f t="shared" si="154"/>
        <v>0</v>
      </c>
      <c r="AY134" s="53">
        <f t="shared" si="154"/>
        <v>0</v>
      </c>
      <c r="AZ134" s="53">
        <f t="shared" si="154"/>
        <v>0</v>
      </c>
      <c r="BA134" s="53">
        <f t="shared" si="154"/>
        <v>0</v>
      </c>
      <c r="BB134" s="53">
        <f t="shared" si="154"/>
        <v>0</v>
      </c>
      <c r="BC134" s="53">
        <f t="shared" si="154"/>
        <v>0</v>
      </c>
      <c r="BD134" s="53">
        <f t="shared" si="154"/>
        <v>0</v>
      </c>
      <c r="BE134" s="53">
        <f t="shared" si="154"/>
        <v>0</v>
      </c>
      <c r="BF134" s="53">
        <f t="shared" si="154"/>
        <v>0</v>
      </c>
      <c r="BG134" s="53">
        <f>'2023-2025 mjcc'!N142</f>
        <v>0</v>
      </c>
      <c r="BH134" s="53">
        <f t="shared" ref="BH134:BH148" si="155">SUM(BI134:DI134)</f>
        <v>0</v>
      </c>
      <c r="BI134" s="53">
        <f t="shared" ref="BI134:CN134" si="156">SUM(BI137:BI145)</f>
        <v>0</v>
      </c>
      <c r="BJ134" s="53">
        <f t="shared" si="156"/>
        <v>0</v>
      </c>
      <c r="BK134" s="53">
        <f t="shared" si="156"/>
        <v>0</v>
      </c>
      <c r="BL134" s="53">
        <f t="shared" si="156"/>
        <v>0</v>
      </c>
      <c r="BM134" s="53">
        <f t="shared" si="156"/>
        <v>0</v>
      </c>
      <c r="BN134" s="53">
        <f t="shared" si="156"/>
        <v>0</v>
      </c>
      <c r="BO134" s="53">
        <f t="shared" si="156"/>
        <v>0</v>
      </c>
      <c r="BP134" s="53">
        <f t="shared" si="156"/>
        <v>0</v>
      </c>
      <c r="BQ134" s="53">
        <f t="shared" si="156"/>
        <v>0</v>
      </c>
      <c r="BR134" s="53">
        <f t="shared" si="156"/>
        <v>0</v>
      </c>
      <c r="BS134" s="53">
        <f t="shared" si="156"/>
        <v>0</v>
      </c>
      <c r="BT134" s="53">
        <f t="shared" si="156"/>
        <v>0</v>
      </c>
      <c r="BU134" s="53">
        <f t="shared" si="156"/>
        <v>0</v>
      </c>
      <c r="BV134" s="53">
        <f t="shared" si="156"/>
        <v>0</v>
      </c>
      <c r="BW134" s="53">
        <f t="shared" si="156"/>
        <v>0</v>
      </c>
      <c r="BX134" s="53">
        <f t="shared" si="156"/>
        <v>0</v>
      </c>
      <c r="BY134" s="53">
        <f t="shared" si="156"/>
        <v>0</v>
      </c>
      <c r="BZ134" s="53">
        <f t="shared" si="156"/>
        <v>0</v>
      </c>
      <c r="CA134" s="53">
        <f t="shared" si="156"/>
        <v>0</v>
      </c>
      <c r="CB134" s="53">
        <f t="shared" si="156"/>
        <v>0</v>
      </c>
      <c r="CC134" s="53">
        <f t="shared" si="156"/>
        <v>0</v>
      </c>
      <c r="CD134" s="53">
        <f t="shared" si="156"/>
        <v>0</v>
      </c>
      <c r="CE134" s="53">
        <f t="shared" si="156"/>
        <v>0</v>
      </c>
      <c r="CF134" s="53">
        <f t="shared" si="156"/>
        <v>0</v>
      </c>
      <c r="CG134" s="53">
        <f t="shared" si="156"/>
        <v>0</v>
      </c>
      <c r="CH134" s="53">
        <f t="shared" si="156"/>
        <v>0</v>
      </c>
      <c r="CI134" s="53">
        <f t="shared" si="156"/>
        <v>0</v>
      </c>
      <c r="CJ134" s="53">
        <f t="shared" si="156"/>
        <v>0</v>
      </c>
      <c r="CK134" s="53">
        <f t="shared" si="156"/>
        <v>0</v>
      </c>
      <c r="CL134" s="53">
        <f t="shared" si="156"/>
        <v>0</v>
      </c>
      <c r="CM134" s="53">
        <f t="shared" si="156"/>
        <v>0</v>
      </c>
      <c r="CN134" s="53">
        <f t="shared" si="156"/>
        <v>0</v>
      </c>
      <c r="CO134" s="53">
        <f t="shared" ref="CO134:DI134" si="157">SUM(CO137:CO145)</f>
        <v>0</v>
      </c>
      <c r="CP134" s="53">
        <f t="shared" si="157"/>
        <v>0</v>
      </c>
      <c r="CQ134" s="53">
        <f t="shared" si="157"/>
        <v>0</v>
      </c>
      <c r="CR134" s="53">
        <f t="shared" si="157"/>
        <v>0</v>
      </c>
      <c r="CS134" s="53">
        <f t="shared" si="157"/>
        <v>0</v>
      </c>
      <c r="CT134" s="53">
        <f t="shared" si="157"/>
        <v>0</v>
      </c>
      <c r="CU134" s="53">
        <f t="shared" si="157"/>
        <v>0</v>
      </c>
      <c r="CV134" s="53">
        <f t="shared" si="157"/>
        <v>0</v>
      </c>
      <c r="CW134" s="53">
        <f t="shared" si="157"/>
        <v>0</v>
      </c>
      <c r="CX134" s="53">
        <f t="shared" si="157"/>
        <v>0</v>
      </c>
      <c r="CY134" s="53">
        <f t="shared" si="157"/>
        <v>0</v>
      </c>
      <c r="CZ134" s="53">
        <f t="shared" si="157"/>
        <v>0</v>
      </c>
      <c r="DA134" s="53">
        <f t="shared" si="157"/>
        <v>0</v>
      </c>
      <c r="DB134" s="53">
        <f t="shared" si="157"/>
        <v>0</v>
      </c>
      <c r="DC134" s="53">
        <f t="shared" si="157"/>
        <v>0</v>
      </c>
      <c r="DD134" s="53">
        <f t="shared" si="157"/>
        <v>0</v>
      </c>
      <c r="DE134" s="53">
        <f t="shared" si="157"/>
        <v>0</v>
      </c>
      <c r="DF134" s="53">
        <f t="shared" si="157"/>
        <v>0</v>
      </c>
      <c r="DG134" s="53">
        <f t="shared" si="157"/>
        <v>0</v>
      </c>
      <c r="DH134" s="53">
        <f t="shared" si="157"/>
        <v>0</v>
      </c>
      <c r="DI134" s="53">
        <f t="shared" si="157"/>
        <v>0</v>
      </c>
      <c r="DJ134" s="53">
        <f>'2023-2025 mjcc'!O142</f>
        <v>6432857.9040000001</v>
      </c>
      <c r="DK134" s="53">
        <f>DK135+DK137+DK139+DK141+DK146</f>
        <v>6432857.9040000001</v>
      </c>
      <c r="DL134" s="53">
        <f t="shared" ref="DL134:EQ134" si="158">SUM(DL137:DL145)</f>
        <v>0</v>
      </c>
      <c r="DM134" s="53">
        <f t="shared" si="158"/>
        <v>0</v>
      </c>
      <c r="DN134" s="53">
        <f t="shared" si="158"/>
        <v>0</v>
      </c>
      <c r="DO134" s="53">
        <f t="shared" si="158"/>
        <v>0</v>
      </c>
      <c r="DP134" s="53">
        <f t="shared" si="158"/>
        <v>0</v>
      </c>
      <c r="DQ134" s="53">
        <f t="shared" si="158"/>
        <v>0</v>
      </c>
      <c r="DR134" s="53">
        <f t="shared" si="158"/>
        <v>0</v>
      </c>
      <c r="DS134" s="53">
        <f t="shared" si="158"/>
        <v>0</v>
      </c>
      <c r="DT134" s="53">
        <f t="shared" si="158"/>
        <v>0</v>
      </c>
      <c r="DU134" s="53">
        <f t="shared" si="158"/>
        <v>0</v>
      </c>
      <c r="DV134" s="53">
        <f t="shared" si="158"/>
        <v>0</v>
      </c>
      <c r="DW134" s="53">
        <f t="shared" si="158"/>
        <v>0</v>
      </c>
      <c r="DX134" s="53">
        <f t="shared" si="158"/>
        <v>0</v>
      </c>
      <c r="DY134" s="53">
        <f t="shared" si="158"/>
        <v>0</v>
      </c>
      <c r="DZ134" s="53">
        <f t="shared" si="158"/>
        <v>0</v>
      </c>
      <c r="EA134" s="53">
        <f t="shared" si="158"/>
        <v>0</v>
      </c>
      <c r="EB134" s="53">
        <f t="shared" si="158"/>
        <v>0</v>
      </c>
      <c r="EC134" s="53">
        <f t="shared" si="158"/>
        <v>0</v>
      </c>
      <c r="ED134" s="53">
        <f t="shared" si="158"/>
        <v>0</v>
      </c>
      <c r="EE134" s="53">
        <f t="shared" si="158"/>
        <v>0</v>
      </c>
      <c r="EF134" s="53">
        <f t="shared" si="158"/>
        <v>0</v>
      </c>
      <c r="EG134" s="53">
        <f t="shared" si="158"/>
        <v>0</v>
      </c>
      <c r="EH134" s="53">
        <f t="shared" si="158"/>
        <v>0</v>
      </c>
      <c r="EI134" s="53">
        <f t="shared" si="158"/>
        <v>0</v>
      </c>
      <c r="EJ134" s="53">
        <f t="shared" si="158"/>
        <v>0</v>
      </c>
      <c r="EK134" s="53">
        <f t="shared" si="158"/>
        <v>0</v>
      </c>
      <c r="EL134" s="53">
        <f t="shared" si="158"/>
        <v>0</v>
      </c>
      <c r="EM134" s="53">
        <f t="shared" si="158"/>
        <v>0</v>
      </c>
      <c r="EN134" s="53">
        <f t="shared" si="158"/>
        <v>0</v>
      </c>
      <c r="EO134" s="53">
        <f t="shared" si="158"/>
        <v>0</v>
      </c>
      <c r="EP134" s="53">
        <f t="shared" si="158"/>
        <v>0</v>
      </c>
      <c r="EQ134" s="53">
        <f t="shared" si="158"/>
        <v>236482.9</v>
      </c>
      <c r="ER134" s="53">
        <f t="shared" ref="ER134:FL134" si="159">SUM(ER137:ER145)</f>
        <v>3339000.5</v>
      </c>
      <c r="ES134" s="53">
        <f t="shared" si="159"/>
        <v>8307160</v>
      </c>
      <c r="ET134" s="53">
        <f t="shared" si="159"/>
        <v>0</v>
      </c>
      <c r="EU134" s="53">
        <f t="shared" si="159"/>
        <v>0</v>
      </c>
      <c r="EV134" s="53">
        <f t="shared" si="159"/>
        <v>0</v>
      </c>
      <c r="EW134" s="53">
        <f t="shared" si="159"/>
        <v>0</v>
      </c>
      <c r="EX134" s="53">
        <f t="shared" si="159"/>
        <v>0</v>
      </c>
      <c r="EY134" s="53">
        <f t="shared" si="159"/>
        <v>0</v>
      </c>
      <c r="EZ134" s="53">
        <f t="shared" si="159"/>
        <v>0</v>
      </c>
      <c r="FA134" s="53">
        <f t="shared" si="159"/>
        <v>0</v>
      </c>
      <c r="FB134" s="53">
        <f t="shared" si="159"/>
        <v>89856</v>
      </c>
      <c r="FC134" s="53">
        <f t="shared" si="159"/>
        <v>0</v>
      </c>
      <c r="FD134" s="53">
        <f t="shared" si="159"/>
        <v>0</v>
      </c>
      <c r="FE134" s="53">
        <f t="shared" si="159"/>
        <v>0</v>
      </c>
      <c r="FF134" s="53">
        <f t="shared" si="159"/>
        <v>0</v>
      </c>
      <c r="FG134" s="53">
        <f t="shared" si="159"/>
        <v>0</v>
      </c>
      <c r="FH134" s="53">
        <f t="shared" si="159"/>
        <v>0</v>
      </c>
      <c r="FI134" s="53">
        <f t="shared" si="159"/>
        <v>0</v>
      </c>
      <c r="FJ134" s="53">
        <f t="shared" si="159"/>
        <v>0</v>
      </c>
      <c r="FK134" s="53">
        <f t="shared" si="159"/>
        <v>0</v>
      </c>
      <c r="FL134" s="53">
        <f t="shared" si="159"/>
        <v>0</v>
      </c>
      <c r="FM134" s="53">
        <f>'2023-2025 mjcc'!P142</f>
        <v>14243385.172</v>
      </c>
      <c r="FN134" s="53">
        <f>FN135+FN137+FN139+FN141+FN146</f>
        <v>14243385.172</v>
      </c>
      <c r="FO134" s="53">
        <f t="shared" ref="FO134:GT134" si="160">SUM(FO137:FO145)</f>
        <v>0</v>
      </c>
      <c r="FP134" s="53">
        <f t="shared" si="160"/>
        <v>0</v>
      </c>
      <c r="FQ134" s="53">
        <f t="shared" si="160"/>
        <v>0</v>
      </c>
      <c r="FR134" s="53">
        <f t="shared" si="160"/>
        <v>0</v>
      </c>
      <c r="FS134" s="53">
        <f t="shared" si="160"/>
        <v>0</v>
      </c>
      <c r="FT134" s="53">
        <f t="shared" si="160"/>
        <v>0</v>
      </c>
      <c r="FU134" s="53">
        <f t="shared" si="160"/>
        <v>0</v>
      </c>
      <c r="FV134" s="53">
        <f t="shared" si="160"/>
        <v>0</v>
      </c>
      <c r="FW134" s="53">
        <f t="shared" si="160"/>
        <v>0</v>
      </c>
      <c r="FX134" s="53">
        <f t="shared" si="160"/>
        <v>0</v>
      </c>
      <c r="FY134" s="53">
        <f t="shared" si="160"/>
        <v>0</v>
      </c>
      <c r="FZ134" s="53">
        <f t="shared" si="160"/>
        <v>0</v>
      </c>
      <c r="GA134" s="53">
        <f t="shared" si="160"/>
        <v>0</v>
      </c>
      <c r="GB134" s="53">
        <f t="shared" si="160"/>
        <v>0</v>
      </c>
      <c r="GC134" s="53">
        <f t="shared" si="160"/>
        <v>0</v>
      </c>
      <c r="GD134" s="53">
        <f t="shared" si="160"/>
        <v>0</v>
      </c>
      <c r="GE134" s="53">
        <f t="shared" si="160"/>
        <v>0</v>
      </c>
      <c r="GF134" s="53">
        <f t="shared" si="160"/>
        <v>0</v>
      </c>
      <c r="GG134" s="53">
        <f t="shared" si="160"/>
        <v>0</v>
      </c>
      <c r="GH134" s="53">
        <f t="shared" si="160"/>
        <v>0</v>
      </c>
      <c r="GI134" s="53">
        <f t="shared" si="160"/>
        <v>0</v>
      </c>
      <c r="GJ134" s="53">
        <f t="shared" si="160"/>
        <v>0</v>
      </c>
      <c r="GK134" s="53">
        <f t="shared" si="160"/>
        <v>0</v>
      </c>
      <c r="GL134" s="53">
        <f t="shared" si="160"/>
        <v>0</v>
      </c>
      <c r="GM134" s="53">
        <f t="shared" si="160"/>
        <v>0</v>
      </c>
      <c r="GN134" s="53">
        <f t="shared" si="160"/>
        <v>0</v>
      </c>
      <c r="GO134" s="53">
        <f t="shared" si="160"/>
        <v>0</v>
      </c>
      <c r="GP134" s="53">
        <f t="shared" si="160"/>
        <v>0</v>
      </c>
      <c r="GQ134" s="53">
        <f t="shared" si="160"/>
        <v>0</v>
      </c>
      <c r="GR134" s="53">
        <f t="shared" si="160"/>
        <v>0</v>
      </c>
      <c r="GS134" s="53">
        <f t="shared" si="160"/>
        <v>0</v>
      </c>
      <c r="GT134" s="53">
        <f t="shared" si="160"/>
        <v>2646000</v>
      </c>
      <c r="GU134" s="53">
        <f t="shared" ref="GU134:HO134" si="161">SUM(GU137:GU145)</f>
        <v>5600000</v>
      </c>
      <c r="GV134" s="53">
        <f t="shared" si="161"/>
        <v>18899736</v>
      </c>
      <c r="GW134" s="53">
        <f t="shared" si="161"/>
        <v>0</v>
      </c>
      <c r="GX134" s="53">
        <f t="shared" si="161"/>
        <v>0</v>
      </c>
      <c r="GY134" s="53">
        <f t="shared" si="161"/>
        <v>0</v>
      </c>
      <c r="GZ134" s="53">
        <f t="shared" si="161"/>
        <v>0</v>
      </c>
      <c r="HA134" s="53">
        <f t="shared" si="161"/>
        <v>0</v>
      </c>
      <c r="HB134" s="53">
        <f t="shared" si="161"/>
        <v>0</v>
      </c>
      <c r="HC134" s="53">
        <f t="shared" si="161"/>
        <v>0</v>
      </c>
      <c r="HD134" s="53">
        <f t="shared" si="161"/>
        <v>0</v>
      </c>
      <c r="HE134" s="53">
        <f t="shared" si="161"/>
        <v>89856</v>
      </c>
      <c r="HF134" s="53">
        <f t="shared" si="161"/>
        <v>0</v>
      </c>
      <c r="HG134" s="53">
        <f t="shared" si="161"/>
        <v>0</v>
      </c>
      <c r="HH134" s="53">
        <f t="shared" si="161"/>
        <v>0</v>
      </c>
      <c r="HI134" s="53">
        <f t="shared" si="161"/>
        <v>0</v>
      </c>
      <c r="HJ134" s="53">
        <f t="shared" si="161"/>
        <v>0</v>
      </c>
      <c r="HK134" s="53">
        <f t="shared" si="161"/>
        <v>0</v>
      </c>
      <c r="HL134" s="53">
        <f t="shared" si="161"/>
        <v>0</v>
      </c>
      <c r="HM134" s="53">
        <f t="shared" si="161"/>
        <v>0</v>
      </c>
      <c r="HN134" s="53">
        <f t="shared" si="161"/>
        <v>0</v>
      </c>
      <c r="HO134" s="53">
        <f t="shared" si="161"/>
        <v>0</v>
      </c>
      <c r="HP134" s="53">
        <f>'2023-2025 mjcc'!Q142</f>
        <v>15320020.072000001</v>
      </c>
      <c r="HQ134" s="53">
        <f>HQ135+HQ137+HQ139+HQ141+HQ146</f>
        <v>15320020.072000001</v>
      </c>
      <c r="HR134" s="53">
        <f t="shared" ref="HR134:IW134" si="162">SUM(HR137:HR145)</f>
        <v>0</v>
      </c>
      <c r="HS134" s="53">
        <f t="shared" si="162"/>
        <v>0</v>
      </c>
      <c r="HT134" s="53">
        <f t="shared" si="162"/>
        <v>0</v>
      </c>
      <c r="HU134" s="53">
        <f t="shared" si="162"/>
        <v>0</v>
      </c>
      <c r="HV134" s="53">
        <f t="shared" si="162"/>
        <v>0</v>
      </c>
      <c r="HW134" s="53">
        <f t="shared" si="162"/>
        <v>0</v>
      </c>
      <c r="HX134" s="53">
        <f t="shared" si="162"/>
        <v>0</v>
      </c>
      <c r="HY134" s="53">
        <f t="shared" si="162"/>
        <v>0</v>
      </c>
      <c r="HZ134" s="53">
        <f t="shared" si="162"/>
        <v>0</v>
      </c>
      <c r="IA134" s="53">
        <f t="shared" si="162"/>
        <v>0</v>
      </c>
      <c r="IB134" s="53">
        <f t="shared" si="162"/>
        <v>0</v>
      </c>
      <c r="IC134" s="53">
        <f t="shared" si="162"/>
        <v>0</v>
      </c>
      <c r="ID134" s="53">
        <f t="shared" si="162"/>
        <v>0</v>
      </c>
      <c r="IE134" s="53">
        <f t="shared" si="162"/>
        <v>0</v>
      </c>
      <c r="IF134" s="53">
        <f t="shared" si="162"/>
        <v>0</v>
      </c>
      <c r="IG134" s="53">
        <f t="shared" si="162"/>
        <v>0</v>
      </c>
      <c r="IH134" s="53">
        <f t="shared" si="162"/>
        <v>0</v>
      </c>
      <c r="II134" s="53">
        <f t="shared" si="162"/>
        <v>0</v>
      </c>
      <c r="IJ134" s="53">
        <f t="shared" si="162"/>
        <v>0</v>
      </c>
      <c r="IK134" s="53">
        <f t="shared" si="162"/>
        <v>0</v>
      </c>
      <c r="IL134" s="53">
        <f t="shared" si="162"/>
        <v>0</v>
      </c>
      <c r="IM134" s="53">
        <f t="shared" si="162"/>
        <v>0</v>
      </c>
      <c r="IN134" s="53">
        <f t="shared" si="162"/>
        <v>0</v>
      </c>
      <c r="IO134" s="53">
        <f t="shared" si="162"/>
        <v>0</v>
      </c>
      <c r="IP134" s="53">
        <f t="shared" si="162"/>
        <v>0</v>
      </c>
      <c r="IQ134" s="53">
        <f t="shared" si="162"/>
        <v>0</v>
      </c>
      <c r="IR134" s="53">
        <f t="shared" si="162"/>
        <v>0</v>
      </c>
      <c r="IS134" s="53">
        <f t="shared" si="162"/>
        <v>0</v>
      </c>
      <c r="IT134" s="53">
        <f t="shared" si="162"/>
        <v>0</v>
      </c>
      <c r="IU134" s="53">
        <f t="shared" si="162"/>
        <v>0</v>
      </c>
      <c r="IV134" s="53">
        <f t="shared" si="162"/>
        <v>0</v>
      </c>
      <c r="IW134" s="53">
        <f t="shared" si="162"/>
        <v>2016000</v>
      </c>
      <c r="IX134" s="53">
        <f t="shared" ref="IX134:JR134" si="163">SUM(IX137:IX145)</f>
        <v>5600000</v>
      </c>
      <c r="IY134" s="53">
        <f t="shared" si="163"/>
        <v>21485536</v>
      </c>
      <c r="IZ134" s="53">
        <f t="shared" si="163"/>
        <v>0</v>
      </c>
      <c r="JA134" s="53">
        <f t="shared" si="163"/>
        <v>0</v>
      </c>
      <c r="JB134" s="53">
        <f t="shared" si="163"/>
        <v>0</v>
      </c>
      <c r="JC134" s="53">
        <f t="shared" si="163"/>
        <v>0</v>
      </c>
      <c r="JD134" s="53">
        <f t="shared" si="163"/>
        <v>0</v>
      </c>
      <c r="JE134" s="53">
        <f t="shared" si="163"/>
        <v>0</v>
      </c>
      <c r="JF134" s="53">
        <f t="shared" si="163"/>
        <v>0</v>
      </c>
      <c r="JG134" s="53">
        <f t="shared" si="163"/>
        <v>0</v>
      </c>
      <c r="JH134" s="53">
        <f t="shared" si="163"/>
        <v>89856</v>
      </c>
      <c r="JI134" s="53">
        <f t="shared" si="163"/>
        <v>0</v>
      </c>
      <c r="JJ134" s="53">
        <f t="shared" si="163"/>
        <v>0</v>
      </c>
      <c r="JK134" s="53">
        <f t="shared" si="163"/>
        <v>0</v>
      </c>
      <c r="JL134" s="53">
        <f t="shared" si="163"/>
        <v>0</v>
      </c>
      <c r="JM134" s="53">
        <f t="shared" si="163"/>
        <v>0</v>
      </c>
      <c r="JN134" s="53">
        <f t="shared" si="163"/>
        <v>0</v>
      </c>
      <c r="JO134" s="53">
        <f t="shared" si="163"/>
        <v>0</v>
      </c>
      <c r="JP134" s="53">
        <f t="shared" si="163"/>
        <v>0</v>
      </c>
      <c r="JQ134" s="53">
        <f t="shared" si="163"/>
        <v>0</v>
      </c>
      <c r="JR134" s="53">
        <f t="shared" si="163"/>
        <v>0</v>
      </c>
    </row>
    <row r="135" spans="1:278" s="80" customFormat="1" ht="24.75" customHeight="1">
      <c r="A135" s="3">
        <f>'2023-2025 mjcc'!G143</f>
        <v>1005</v>
      </c>
      <c r="B135" s="6">
        <f>'2023-2025 mjcc'!H143</f>
        <v>0</v>
      </c>
      <c r="C135" s="78" t="str">
        <f>'2023-2025 mjcc'!I143</f>
        <v xml:space="preserve"> Պարգևավճարներ և պատվովճարներ </v>
      </c>
      <c r="D135" s="14">
        <f>'2023-2025 mjcc'!M143</f>
        <v>0</v>
      </c>
      <c r="E135" s="14">
        <f t="shared" ref="E135:E136" si="164">SUM(F135:BF135)</f>
        <v>0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>
        <f>'2023-2025 mjcc'!N143</f>
        <v>0</v>
      </c>
      <c r="BH135" s="14">
        <f t="shared" ref="BH135:BH136" si="165">SUM(BI135:DI135)</f>
        <v>0</v>
      </c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>
        <f>'2023-2025 mjcc'!O143</f>
        <v>18000</v>
      </c>
      <c r="DK135" s="14">
        <f>DK136</f>
        <v>18000</v>
      </c>
      <c r="DL135" s="14">
        <f t="shared" ref="DL135:FL135" si="166">DL136+DL137</f>
        <v>0</v>
      </c>
      <c r="DM135" s="14">
        <f t="shared" si="166"/>
        <v>0</v>
      </c>
      <c r="DN135" s="14">
        <f t="shared" si="166"/>
        <v>0</v>
      </c>
      <c r="DO135" s="14">
        <f t="shared" si="166"/>
        <v>0</v>
      </c>
      <c r="DP135" s="14">
        <f t="shared" si="166"/>
        <v>0</v>
      </c>
      <c r="DQ135" s="14">
        <f t="shared" si="166"/>
        <v>0</v>
      </c>
      <c r="DR135" s="14">
        <f t="shared" si="166"/>
        <v>0</v>
      </c>
      <c r="DS135" s="14">
        <f t="shared" si="166"/>
        <v>0</v>
      </c>
      <c r="DT135" s="14">
        <f t="shared" si="166"/>
        <v>0</v>
      </c>
      <c r="DU135" s="14">
        <f t="shared" si="166"/>
        <v>0</v>
      </c>
      <c r="DV135" s="14">
        <f t="shared" si="166"/>
        <v>0</v>
      </c>
      <c r="DW135" s="14">
        <f t="shared" si="166"/>
        <v>0</v>
      </c>
      <c r="DX135" s="14">
        <f t="shared" si="166"/>
        <v>0</v>
      </c>
      <c r="DY135" s="14">
        <f t="shared" si="166"/>
        <v>0</v>
      </c>
      <c r="DZ135" s="14">
        <f t="shared" si="166"/>
        <v>0</v>
      </c>
      <c r="EA135" s="14">
        <f t="shared" si="166"/>
        <v>0</v>
      </c>
      <c r="EB135" s="14">
        <f t="shared" si="166"/>
        <v>0</v>
      </c>
      <c r="EC135" s="14">
        <f t="shared" si="166"/>
        <v>0</v>
      </c>
      <c r="ED135" s="14">
        <f t="shared" si="166"/>
        <v>0</v>
      </c>
      <c r="EE135" s="14">
        <f t="shared" si="166"/>
        <v>0</v>
      </c>
      <c r="EF135" s="14">
        <f t="shared" si="166"/>
        <v>0</v>
      </c>
      <c r="EG135" s="14">
        <f t="shared" si="166"/>
        <v>0</v>
      </c>
      <c r="EH135" s="14">
        <f t="shared" si="166"/>
        <v>0</v>
      </c>
      <c r="EI135" s="14">
        <f t="shared" si="166"/>
        <v>0</v>
      </c>
      <c r="EJ135" s="14">
        <f t="shared" si="166"/>
        <v>0</v>
      </c>
      <c r="EK135" s="14">
        <f t="shared" si="166"/>
        <v>0</v>
      </c>
      <c r="EL135" s="14">
        <f t="shared" si="166"/>
        <v>0</v>
      </c>
      <c r="EM135" s="14">
        <f t="shared" si="166"/>
        <v>0</v>
      </c>
      <c r="EN135" s="14">
        <f t="shared" si="166"/>
        <v>0</v>
      </c>
      <c r="EO135" s="14">
        <f t="shared" si="166"/>
        <v>0</v>
      </c>
      <c r="EP135" s="14">
        <f t="shared" si="166"/>
        <v>0</v>
      </c>
      <c r="EQ135" s="14">
        <f t="shared" si="166"/>
        <v>118241.45</v>
      </c>
      <c r="ER135" s="14">
        <f t="shared" si="166"/>
        <v>0</v>
      </c>
      <c r="ES135" s="14">
        <f t="shared" si="166"/>
        <v>0</v>
      </c>
      <c r="ET135" s="14">
        <f t="shared" si="166"/>
        <v>0</v>
      </c>
      <c r="EU135" s="14">
        <f t="shared" si="166"/>
        <v>0</v>
      </c>
      <c r="EV135" s="14">
        <f t="shared" si="166"/>
        <v>0</v>
      </c>
      <c r="EW135" s="14">
        <f t="shared" si="166"/>
        <v>0</v>
      </c>
      <c r="EX135" s="14">
        <f t="shared" si="166"/>
        <v>0</v>
      </c>
      <c r="EY135" s="14">
        <f t="shared" si="166"/>
        <v>0</v>
      </c>
      <c r="EZ135" s="14">
        <f t="shared" si="166"/>
        <v>0</v>
      </c>
      <c r="FA135" s="14">
        <f t="shared" si="166"/>
        <v>0</v>
      </c>
      <c r="FB135" s="14">
        <f t="shared" si="166"/>
        <v>18000</v>
      </c>
      <c r="FC135" s="14">
        <f t="shared" si="166"/>
        <v>0</v>
      </c>
      <c r="FD135" s="14">
        <f t="shared" si="166"/>
        <v>0</v>
      </c>
      <c r="FE135" s="14">
        <f t="shared" si="166"/>
        <v>0</v>
      </c>
      <c r="FF135" s="14">
        <f t="shared" si="166"/>
        <v>0</v>
      </c>
      <c r="FG135" s="14">
        <f t="shared" si="166"/>
        <v>0</v>
      </c>
      <c r="FH135" s="14">
        <f t="shared" si="166"/>
        <v>0</v>
      </c>
      <c r="FI135" s="14">
        <f t="shared" si="166"/>
        <v>0</v>
      </c>
      <c r="FJ135" s="14">
        <f t="shared" si="166"/>
        <v>0</v>
      </c>
      <c r="FK135" s="14">
        <f t="shared" si="166"/>
        <v>0</v>
      </c>
      <c r="FL135" s="14">
        <f t="shared" si="166"/>
        <v>0</v>
      </c>
      <c r="FM135" s="14">
        <f>'2023-2025 mjcc'!P143</f>
        <v>22800</v>
      </c>
      <c r="FN135" s="14">
        <f>FN136</f>
        <v>22800</v>
      </c>
      <c r="FO135" s="14">
        <f t="shared" ref="FO135:HO135" si="167">FO136+FO137</f>
        <v>0</v>
      </c>
      <c r="FP135" s="14">
        <f t="shared" si="167"/>
        <v>0</v>
      </c>
      <c r="FQ135" s="14">
        <f t="shared" si="167"/>
        <v>0</v>
      </c>
      <c r="FR135" s="14">
        <f t="shared" si="167"/>
        <v>0</v>
      </c>
      <c r="FS135" s="14">
        <f t="shared" si="167"/>
        <v>0</v>
      </c>
      <c r="FT135" s="14">
        <f t="shared" si="167"/>
        <v>0</v>
      </c>
      <c r="FU135" s="14">
        <f t="shared" si="167"/>
        <v>0</v>
      </c>
      <c r="FV135" s="14">
        <f t="shared" si="167"/>
        <v>0</v>
      </c>
      <c r="FW135" s="14">
        <f t="shared" si="167"/>
        <v>0</v>
      </c>
      <c r="FX135" s="14">
        <f t="shared" si="167"/>
        <v>0</v>
      </c>
      <c r="FY135" s="14">
        <f t="shared" si="167"/>
        <v>0</v>
      </c>
      <c r="FZ135" s="14">
        <f t="shared" si="167"/>
        <v>0</v>
      </c>
      <c r="GA135" s="14">
        <f t="shared" si="167"/>
        <v>0</v>
      </c>
      <c r="GB135" s="14">
        <f t="shared" si="167"/>
        <v>0</v>
      </c>
      <c r="GC135" s="14">
        <f t="shared" si="167"/>
        <v>0</v>
      </c>
      <c r="GD135" s="14">
        <f t="shared" si="167"/>
        <v>0</v>
      </c>
      <c r="GE135" s="14">
        <f t="shared" si="167"/>
        <v>0</v>
      </c>
      <c r="GF135" s="14">
        <f t="shared" si="167"/>
        <v>0</v>
      </c>
      <c r="GG135" s="14">
        <f t="shared" si="167"/>
        <v>0</v>
      </c>
      <c r="GH135" s="14">
        <f t="shared" si="167"/>
        <v>0</v>
      </c>
      <c r="GI135" s="14">
        <f t="shared" si="167"/>
        <v>0</v>
      </c>
      <c r="GJ135" s="14">
        <f t="shared" si="167"/>
        <v>0</v>
      </c>
      <c r="GK135" s="14">
        <f t="shared" si="167"/>
        <v>0</v>
      </c>
      <c r="GL135" s="14">
        <f t="shared" si="167"/>
        <v>0</v>
      </c>
      <c r="GM135" s="14">
        <f t="shared" si="167"/>
        <v>0</v>
      </c>
      <c r="GN135" s="14">
        <f t="shared" si="167"/>
        <v>0</v>
      </c>
      <c r="GO135" s="14">
        <f t="shared" si="167"/>
        <v>0</v>
      </c>
      <c r="GP135" s="14">
        <f t="shared" si="167"/>
        <v>0</v>
      </c>
      <c r="GQ135" s="14">
        <f t="shared" si="167"/>
        <v>0</v>
      </c>
      <c r="GR135" s="14">
        <f t="shared" si="167"/>
        <v>0</v>
      </c>
      <c r="GS135" s="14">
        <f t="shared" si="167"/>
        <v>0</v>
      </c>
      <c r="GT135" s="14">
        <f t="shared" si="167"/>
        <v>1323000</v>
      </c>
      <c r="GU135" s="14">
        <f t="shared" si="167"/>
        <v>0</v>
      </c>
      <c r="GV135" s="14">
        <f t="shared" si="167"/>
        <v>0</v>
      </c>
      <c r="GW135" s="14">
        <f t="shared" si="167"/>
        <v>0</v>
      </c>
      <c r="GX135" s="14">
        <f t="shared" si="167"/>
        <v>0</v>
      </c>
      <c r="GY135" s="14">
        <f t="shared" si="167"/>
        <v>0</v>
      </c>
      <c r="GZ135" s="14">
        <f t="shared" si="167"/>
        <v>0</v>
      </c>
      <c r="HA135" s="14">
        <f t="shared" si="167"/>
        <v>0</v>
      </c>
      <c r="HB135" s="14">
        <f t="shared" si="167"/>
        <v>0</v>
      </c>
      <c r="HC135" s="14">
        <f t="shared" si="167"/>
        <v>0</v>
      </c>
      <c r="HD135" s="14">
        <f t="shared" si="167"/>
        <v>0</v>
      </c>
      <c r="HE135" s="14">
        <f t="shared" si="167"/>
        <v>22800</v>
      </c>
      <c r="HF135" s="14">
        <f t="shared" si="167"/>
        <v>0</v>
      </c>
      <c r="HG135" s="14">
        <f t="shared" si="167"/>
        <v>0</v>
      </c>
      <c r="HH135" s="14">
        <f t="shared" si="167"/>
        <v>0</v>
      </c>
      <c r="HI135" s="14">
        <f t="shared" si="167"/>
        <v>0</v>
      </c>
      <c r="HJ135" s="14">
        <f t="shared" si="167"/>
        <v>0</v>
      </c>
      <c r="HK135" s="14">
        <f t="shared" si="167"/>
        <v>0</v>
      </c>
      <c r="HL135" s="14">
        <f t="shared" si="167"/>
        <v>0</v>
      </c>
      <c r="HM135" s="14">
        <f t="shared" si="167"/>
        <v>0</v>
      </c>
      <c r="HN135" s="14">
        <f t="shared" si="167"/>
        <v>0</v>
      </c>
      <c r="HO135" s="14">
        <f t="shared" si="167"/>
        <v>0</v>
      </c>
      <c r="HP135" s="14">
        <f>'2023-2025 mjcc'!Q143</f>
        <v>27600</v>
      </c>
      <c r="HQ135" s="14">
        <f>HQ136</f>
        <v>27600</v>
      </c>
      <c r="HR135" s="14">
        <f t="shared" ref="HR135:JR135" si="168">HR136+HR137</f>
        <v>0</v>
      </c>
      <c r="HS135" s="14">
        <f t="shared" si="168"/>
        <v>0</v>
      </c>
      <c r="HT135" s="14">
        <f t="shared" si="168"/>
        <v>0</v>
      </c>
      <c r="HU135" s="14">
        <f t="shared" si="168"/>
        <v>0</v>
      </c>
      <c r="HV135" s="14">
        <f t="shared" si="168"/>
        <v>0</v>
      </c>
      <c r="HW135" s="14">
        <f t="shared" si="168"/>
        <v>0</v>
      </c>
      <c r="HX135" s="14">
        <f t="shared" si="168"/>
        <v>0</v>
      </c>
      <c r="HY135" s="14">
        <f t="shared" si="168"/>
        <v>0</v>
      </c>
      <c r="HZ135" s="14">
        <f t="shared" si="168"/>
        <v>0</v>
      </c>
      <c r="IA135" s="14">
        <f t="shared" si="168"/>
        <v>0</v>
      </c>
      <c r="IB135" s="14">
        <f t="shared" si="168"/>
        <v>0</v>
      </c>
      <c r="IC135" s="14">
        <f t="shared" si="168"/>
        <v>0</v>
      </c>
      <c r="ID135" s="14">
        <f t="shared" si="168"/>
        <v>0</v>
      </c>
      <c r="IE135" s="14">
        <f t="shared" si="168"/>
        <v>0</v>
      </c>
      <c r="IF135" s="14">
        <f t="shared" si="168"/>
        <v>0</v>
      </c>
      <c r="IG135" s="14">
        <f t="shared" si="168"/>
        <v>0</v>
      </c>
      <c r="IH135" s="14">
        <f t="shared" si="168"/>
        <v>0</v>
      </c>
      <c r="II135" s="14">
        <f t="shared" si="168"/>
        <v>0</v>
      </c>
      <c r="IJ135" s="14">
        <f t="shared" si="168"/>
        <v>0</v>
      </c>
      <c r="IK135" s="14">
        <f t="shared" si="168"/>
        <v>0</v>
      </c>
      <c r="IL135" s="14">
        <f t="shared" si="168"/>
        <v>0</v>
      </c>
      <c r="IM135" s="14">
        <f t="shared" si="168"/>
        <v>0</v>
      </c>
      <c r="IN135" s="14">
        <f t="shared" si="168"/>
        <v>0</v>
      </c>
      <c r="IO135" s="14">
        <f t="shared" si="168"/>
        <v>0</v>
      </c>
      <c r="IP135" s="14">
        <f t="shared" si="168"/>
        <v>0</v>
      </c>
      <c r="IQ135" s="14">
        <f t="shared" si="168"/>
        <v>0</v>
      </c>
      <c r="IR135" s="14">
        <f t="shared" si="168"/>
        <v>0</v>
      </c>
      <c r="IS135" s="14">
        <f t="shared" si="168"/>
        <v>0</v>
      </c>
      <c r="IT135" s="14">
        <f t="shared" si="168"/>
        <v>0</v>
      </c>
      <c r="IU135" s="14">
        <f t="shared" si="168"/>
        <v>0</v>
      </c>
      <c r="IV135" s="14">
        <f t="shared" si="168"/>
        <v>0</v>
      </c>
      <c r="IW135" s="14">
        <f t="shared" si="168"/>
        <v>1008000</v>
      </c>
      <c r="IX135" s="14">
        <f t="shared" si="168"/>
        <v>0</v>
      </c>
      <c r="IY135" s="14">
        <f t="shared" si="168"/>
        <v>0</v>
      </c>
      <c r="IZ135" s="14">
        <f t="shared" si="168"/>
        <v>0</v>
      </c>
      <c r="JA135" s="14">
        <f t="shared" si="168"/>
        <v>0</v>
      </c>
      <c r="JB135" s="14">
        <f t="shared" si="168"/>
        <v>0</v>
      </c>
      <c r="JC135" s="14">
        <f t="shared" si="168"/>
        <v>0</v>
      </c>
      <c r="JD135" s="14">
        <f t="shared" si="168"/>
        <v>0</v>
      </c>
      <c r="JE135" s="14">
        <f t="shared" si="168"/>
        <v>0</v>
      </c>
      <c r="JF135" s="14">
        <f t="shared" si="168"/>
        <v>0</v>
      </c>
      <c r="JG135" s="14">
        <f t="shared" si="168"/>
        <v>0</v>
      </c>
      <c r="JH135" s="14">
        <f t="shared" si="168"/>
        <v>27600</v>
      </c>
      <c r="JI135" s="14">
        <f t="shared" si="168"/>
        <v>0</v>
      </c>
      <c r="JJ135" s="14">
        <f t="shared" si="168"/>
        <v>0</v>
      </c>
      <c r="JK135" s="14">
        <f t="shared" si="168"/>
        <v>0</v>
      </c>
      <c r="JL135" s="14">
        <f t="shared" si="168"/>
        <v>0</v>
      </c>
      <c r="JM135" s="14">
        <f t="shared" si="168"/>
        <v>0</v>
      </c>
      <c r="JN135" s="14">
        <f t="shared" si="168"/>
        <v>0</v>
      </c>
      <c r="JO135" s="14">
        <f t="shared" si="168"/>
        <v>0</v>
      </c>
      <c r="JP135" s="14">
        <f t="shared" si="168"/>
        <v>0</v>
      </c>
      <c r="JQ135" s="14">
        <f t="shared" si="168"/>
        <v>0</v>
      </c>
      <c r="JR135" s="14">
        <f t="shared" si="168"/>
        <v>0</v>
      </c>
    </row>
    <row r="136" spans="1:278" s="81" customFormat="1" ht="24.75" customHeight="1">
      <c r="A136" s="86">
        <f>'2023-2025 mjcc'!G144</f>
        <v>0</v>
      </c>
      <c r="B136" s="87" t="str">
        <f>'2023-2025 mjcc'!H144</f>
        <v>նոր  դասիչ</v>
      </c>
      <c r="C136" s="9" t="str">
        <f>'2023-2025 mjcc'!I144</f>
        <v>Ծնողական փառքի մեդալով պարգևատրված անձանց ամենամսյա պատվովճարի տրամադրում</v>
      </c>
      <c r="D136" s="88">
        <f>'2023-2025 mjcc'!M144</f>
        <v>0</v>
      </c>
      <c r="E136" s="88">
        <f t="shared" si="164"/>
        <v>0</v>
      </c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88"/>
      <c r="AS136" s="88"/>
      <c r="AT136" s="88"/>
      <c r="AU136" s="88"/>
      <c r="AV136" s="88"/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>
        <f>'2023-2025 mjcc'!N144</f>
        <v>0</v>
      </c>
      <c r="BH136" s="88">
        <f t="shared" si="165"/>
        <v>0</v>
      </c>
      <c r="BI136" s="88"/>
      <c r="BJ136" s="88"/>
      <c r="BK136" s="88"/>
      <c r="BL136" s="88"/>
      <c r="BM136" s="88"/>
      <c r="BN136" s="88"/>
      <c r="BO136" s="88"/>
      <c r="BP136" s="88"/>
      <c r="BQ136" s="88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8"/>
      <c r="CC136" s="88"/>
      <c r="CD136" s="88"/>
      <c r="CE136" s="88"/>
      <c r="CF136" s="88"/>
      <c r="CG136" s="88"/>
      <c r="CH136" s="88"/>
      <c r="CI136" s="88"/>
      <c r="CJ136" s="88"/>
      <c r="CK136" s="88"/>
      <c r="CL136" s="88"/>
      <c r="CM136" s="88"/>
      <c r="CN136" s="88"/>
      <c r="CO136" s="88"/>
      <c r="CP136" s="88"/>
      <c r="CQ136" s="88"/>
      <c r="CR136" s="88"/>
      <c r="CS136" s="88"/>
      <c r="CT136" s="88"/>
      <c r="CU136" s="88"/>
      <c r="CV136" s="88"/>
      <c r="CW136" s="88"/>
      <c r="CX136" s="88"/>
      <c r="CY136" s="88"/>
      <c r="CZ136" s="88"/>
      <c r="DA136" s="88"/>
      <c r="DB136" s="88"/>
      <c r="DC136" s="88"/>
      <c r="DD136" s="88"/>
      <c r="DE136" s="88"/>
      <c r="DF136" s="88"/>
      <c r="DG136" s="88"/>
      <c r="DH136" s="88"/>
      <c r="DI136" s="88"/>
      <c r="DJ136" s="88">
        <f>'2023-2025 mjcc'!O144</f>
        <v>18000</v>
      </c>
      <c r="DK136" s="13">
        <f>SUM(DL136:FL136)</f>
        <v>18000</v>
      </c>
      <c r="DL136" s="88"/>
      <c r="DM136" s="88"/>
      <c r="DN136" s="88"/>
      <c r="DO136" s="88"/>
      <c r="DP136" s="88"/>
      <c r="DQ136" s="88"/>
      <c r="DR136" s="88"/>
      <c r="DS136" s="88"/>
      <c r="DT136" s="88"/>
      <c r="DU136" s="88"/>
      <c r="DV136" s="88"/>
      <c r="DW136" s="88"/>
      <c r="DX136" s="88"/>
      <c r="DY136" s="88"/>
      <c r="DZ136" s="88"/>
      <c r="EA136" s="88"/>
      <c r="EB136" s="88"/>
      <c r="EC136" s="88"/>
      <c r="ED136" s="88"/>
      <c r="EE136" s="88"/>
      <c r="EF136" s="88"/>
      <c r="EG136" s="88"/>
      <c r="EH136" s="88"/>
      <c r="EI136" s="88"/>
      <c r="EJ136" s="88"/>
      <c r="EK136" s="88"/>
      <c r="EL136" s="88"/>
      <c r="EM136" s="88"/>
      <c r="EN136" s="88"/>
      <c r="EO136" s="88"/>
      <c r="EP136" s="88"/>
      <c r="EQ136" s="88"/>
      <c r="ER136" s="88"/>
      <c r="ES136" s="88"/>
      <c r="ET136" s="88"/>
      <c r="EU136" s="88"/>
      <c r="EV136" s="88"/>
      <c r="EW136" s="88"/>
      <c r="EX136" s="88"/>
      <c r="EY136" s="88"/>
      <c r="EZ136" s="88"/>
      <c r="FA136" s="88"/>
      <c r="FB136" s="88">
        <f>DJ136</f>
        <v>18000</v>
      </c>
      <c r="FC136" s="88"/>
      <c r="FD136" s="88"/>
      <c r="FE136" s="88"/>
      <c r="FF136" s="88"/>
      <c r="FG136" s="88"/>
      <c r="FH136" s="88"/>
      <c r="FI136" s="88"/>
      <c r="FJ136" s="88"/>
      <c r="FK136" s="88"/>
      <c r="FL136" s="88"/>
      <c r="FM136" s="88">
        <f>'2023-2025 mjcc'!P144</f>
        <v>22800</v>
      </c>
      <c r="FN136" s="13">
        <f>SUM(FO136:HO136)</f>
        <v>22800</v>
      </c>
      <c r="FO136" s="88"/>
      <c r="FP136" s="88"/>
      <c r="FQ136" s="88"/>
      <c r="FR136" s="88"/>
      <c r="FS136" s="88"/>
      <c r="FT136" s="88"/>
      <c r="FU136" s="88"/>
      <c r="FV136" s="88"/>
      <c r="FW136" s="88"/>
      <c r="FX136" s="88"/>
      <c r="FY136" s="88"/>
      <c r="FZ136" s="88"/>
      <c r="GA136" s="88"/>
      <c r="GB136" s="88"/>
      <c r="GC136" s="88"/>
      <c r="GD136" s="88"/>
      <c r="GE136" s="88"/>
      <c r="GF136" s="88"/>
      <c r="GG136" s="88"/>
      <c r="GH136" s="88"/>
      <c r="GI136" s="88"/>
      <c r="GJ136" s="88"/>
      <c r="GK136" s="88"/>
      <c r="GL136" s="88"/>
      <c r="GM136" s="88"/>
      <c r="GN136" s="88"/>
      <c r="GO136" s="88"/>
      <c r="GP136" s="88"/>
      <c r="GQ136" s="88"/>
      <c r="GR136" s="88"/>
      <c r="GS136" s="88"/>
      <c r="GT136" s="88"/>
      <c r="GU136" s="88"/>
      <c r="GV136" s="88"/>
      <c r="GW136" s="88"/>
      <c r="GX136" s="88"/>
      <c r="GY136" s="88"/>
      <c r="GZ136" s="88"/>
      <c r="HA136" s="88"/>
      <c r="HB136" s="88"/>
      <c r="HC136" s="88"/>
      <c r="HD136" s="88"/>
      <c r="HE136" s="88">
        <f>FM136</f>
        <v>22800</v>
      </c>
      <c r="HF136" s="88"/>
      <c r="HG136" s="88"/>
      <c r="HH136" s="88"/>
      <c r="HI136" s="88"/>
      <c r="HJ136" s="88"/>
      <c r="HK136" s="88"/>
      <c r="HL136" s="88"/>
      <c r="HM136" s="88"/>
      <c r="HN136" s="88"/>
      <c r="HO136" s="88"/>
      <c r="HP136" s="88">
        <f>'2023-2025 mjcc'!Q144</f>
        <v>27600</v>
      </c>
      <c r="HQ136" s="13">
        <f>SUM(HR136:JR136)</f>
        <v>27600</v>
      </c>
      <c r="HR136" s="88"/>
      <c r="HS136" s="88"/>
      <c r="HT136" s="88"/>
      <c r="HU136" s="88"/>
      <c r="HV136" s="88"/>
      <c r="HW136" s="88"/>
      <c r="HX136" s="88"/>
      <c r="HY136" s="88"/>
      <c r="HZ136" s="88"/>
      <c r="IA136" s="88"/>
      <c r="IB136" s="88"/>
      <c r="IC136" s="88"/>
      <c r="ID136" s="88"/>
      <c r="IE136" s="88"/>
      <c r="IF136" s="88"/>
      <c r="IG136" s="88"/>
      <c r="IH136" s="88"/>
      <c r="II136" s="88"/>
      <c r="IJ136" s="88"/>
      <c r="IK136" s="88"/>
      <c r="IL136" s="88"/>
      <c r="IM136" s="88"/>
      <c r="IN136" s="88"/>
      <c r="IO136" s="88"/>
      <c r="IP136" s="88"/>
      <c r="IQ136" s="88"/>
      <c r="IR136" s="88"/>
      <c r="IS136" s="88"/>
      <c r="IT136" s="88"/>
      <c r="IU136" s="88"/>
      <c r="IV136" s="88"/>
      <c r="IW136" s="88"/>
      <c r="IX136" s="88"/>
      <c r="IY136" s="88"/>
      <c r="IZ136" s="88"/>
      <c r="JA136" s="88"/>
      <c r="JB136" s="88"/>
      <c r="JC136" s="88"/>
      <c r="JD136" s="88"/>
      <c r="JE136" s="88"/>
      <c r="JF136" s="88"/>
      <c r="JG136" s="88"/>
      <c r="JH136" s="88">
        <f>HP136</f>
        <v>27600</v>
      </c>
      <c r="JI136" s="88"/>
      <c r="JJ136" s="88"/>
      <c r="JK136" s="88"/>
      <c r="JL136" s="88"/>
      <c r="JM136" s="88"/>
      <c r="JN136" s="88"/>
      <c r="JO136" s="88"/>
      <c r="JP136" s="88"/>
      <c r="JQ136" s="88"/>
      <c r="JR136" s="88"/>
    </row>
    <row r="137" spans="1:278" ht="24.75" customHeight="1">
      <c r="A137" s="3">
        <f>'2023-2025 mjcc'!G145</f>
        <v>1032</v>
      </c>
      <c r="B137" s="6">
        <f>'2023-2025 mjcc'!H145</f>
        <v>0</v>
      </c>
      <c r="C137" s="30" t="str">
        <f>'2023-2025 mjcc'!I145</f>
        <v xml:space="preserve"> Խնամքի ծառայություններ 18 տարեկանից բարձր տարիքի անձանց </v>
      </c>
      <c r="D137" s="14">
        <f>'2023-2025 mjcc'!M145</f>
        <v>0</v>
      </c>
      <c r="E137" s="14">
        <f t="shared" si="152"/>
        <v>0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>
        <f>'2023-2025 mjcc'!N145</f>
        <v>0</v>
      </c>
      <c r="BH137" s="14">
        <f t="shared" si="155"/>
        <v>0</v>
      </c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>
        <f>'2023-2025 mjcc'!O145</f>
        <v>118241.45</v>
      </c>
      <c r="DK137" s="14">
        <f>DK138</f>
        <v>118241.45</v>
      </c>
      <c r="DL137" s="14">
        <f t="shared" ref="DL137:FW137" si="169">DL138</f>
        <v>0</v>
      </c>
      <c r="DM137" s="14">
        <f t="shared" si="169"/>
        <v>0</v>
      </c>
      <c r="DN137" s="14">
        <f t="shared" si="169"/>
        <v>0</v>
      </c>
      <c r="DO137" s="14">
        <f t="shared" si="169"/>
        <v>0</v>
      </c>
      <c r="DP137" s="14">
        <f t="shared" si="169"/>
        <v>0</v>
      </c>
      <c r="DQ137" s="14">
        <f t="shared" si="169"/>
        <v>0</v>
      </c>
      <c r="DR137" s="14">
        <f t="shared" si="169"/>
        <v>0</v>
      </c>
      <c r="DS137" s="14">
        <f t="shared" si="169"/>
        <v>0</v>
      </c>
      <c r="DT137" s="14">
        <f t="shared" si="169"/>
        <v>0</v>
      </c>
      <c r="DU137" s="14">
        <f t="shared" si="169"/>
        <v>0</v>
      </c>
      <c r="DV137" s="14">
        <f t="shared" si="169"/>
        <v>0</v>
      </c>
      <c r="DW137" s="14">
        <f t="shared" si="169"/>
        <v>0</v>
      </c>
      <c r="DX137" s="14">
        <f t="shared" si="169"/>
        <v>0</v>
      </c>
      <c r="DY137" s="14">
        <f t="shared" si="169"/>
        <v>0</v>
      </c>
      <c r="DZ137" s="14">
        <f t="shared" si="169"/>
        <v>0</v>
      </c>
      <c r="EA137" s="14">
        <f t="shared" si="169"/>
        <v>0</v>
      </c>
      <c r="EB137" s="14">
        <f t="shared" si="169"/>
        <v>0</v>
      </c>
      <c r="EC137" s="14">
        <f t="shared" si="169"/>
        <v>0</v>
      </c>
      <c r="ED137" s="14">
        <f t="shared" si="169"/>
        <v>0</v>
      </c>
      <c r="EE137" s="14">
        <f t="shared" si="169"/>
        <v>0</v>
      </c>
      <c r="EF137" s="14">
        <f t="shared" si="169"/>
        <v>0</v>
      </c>
      <c r="EG137" s="14">
        <f t="shared" si="169"/>
        <v>0</v>
      </c>
      <c r="EH137" s="14">
        <f t="shared" si="169"/>
        <v>0</v>
      </c>
      <c r="EI137" s="14">
        <f t="shared" si="169"/>
        <v>0</v>
      </c>
      <c r="EJ137" s="14">
        <f t="shared" si="169"/>
        <v>0</v>
      </c>
      <c r="EK137" s="14">
        <f t="shared" si="169"/>
        <v>0</v>
      </c>
      <c r="EL137" s="14">
        <f t="shared" si="169"/>
        <v>0</v>
      </c>
      <c r="EM137" s="14">
        <f t="shared" si="169"/>
        <v>0</v>
      </c>
      <c r="EN137" s="14">
        <f t="shared" si="169"/>
        <v>0</v>
      </c>
      <c r="EO137" s="14">
        <f t="shared" si="169"/>
        <v>0</v>
      </c>
      <c r="EP137" s="14">
        <f t="shared" si="169"/>
        <v>0</v>
      </c>
      <c r="EQ137" s="14">
        <f t="shared" si="169"/>
        <v>118241.45</v>
      </c>
      <c r="ER137" s="14">
        <f t="shared" si="169"/>
        <v>0</v>
      </c>
      <c r="ES137" s="14">
        <f t="shared" si="169"/>
        <v>0</v>
      </c>
      <c r="ET137" s="14">
        <f t="shared" si="169"/>
        <v>0</v>
      </c>
      <c r="EU137" s="14">
        <f t="shared" si="169"/>
        <v>0</v>
      </c>
      <c r="EV137" s="14">
        <f t="shared" si="169"/>
        <v>0</v>
      </c>
      <c r="EW137" s="14">
        <f t="shared" si="169"/>
        <v>0</v>
      </c>
      <c r="EX137" s="14">
        <f t="shared" si="169"/>
        <v>0</v>
      </c>
      <c r="EY137" s="14">
        <f t="shared" si="169"/>
        <v>0</v>
      </c>
      <c r="EZ137" s="14">
        <f t="shared" si="169"/>
        <v>0</v>
      </c>
      <c r="FA137" s="14">
        <f t="shared" si="169"/>
        <v>0</v>
      </c>
      <c r="FB137" s="14">
        <f t="shared" si="169"/>
        <v>0</v>
      </c>
      <c r="FC137" s="14">
        <f t="shared" si="169"/>
        <v>0</v>
      </c>
      <c r="FD137" s="14">
        <f t="shared" si="169"/>
        <v>0</v>
      </c>
      <c r="FE137" s="14">
        <f t="shared" si="169"/>
        <v>0</v>
      </c>
      <c r="FF137" s="14">
        <f t="shared" si="169"/>
        <v>0</v>
      </c>
      <c r="FG137" s="14">
        <f t="shared" si="169"/>
        <v>0</v>
      </c>
      <c r="FH137" s="14">
        <f t="shared" si="169"/>
        <v>0</v>
      </c>
      <c r="FI137" s="14">
        <f t="shared" si="169"/>
        <v>0</v>
      </c>
      <c r="FJ137" s="14">
        <f t="shared" si="169"/>
        <v>0</v>
      </c>
      <c r="FK137" s="14">
        <f t="shared" si="169"/>
        <v>0</v>
      </c>
      <c r="FL137" s="14">
        <f t="shared" si="169"/>
        <v>0</v>
      </c>
      <c r="FM137" s="14">
        <f t="shared" si="169"/>
        <v>1323000</v>
      </c>
      <c r="FN137" s="14">
        <f t="shared" si="169"/>
        <v>1323000</v>
      </c>
      <c r="FO137" s="14">
        <f t="shared" si="169"/>
        <v>0</v>
      </c>
      <c r="FP137" s="14">
        <f t="shared" si="169"/>
        <v>0</v>
      </c>
      <c r="FQ137" s="14">
        <f t="shared" si="169"/>
        <v>0</v>
      </c>
      <c r="FR137" s="14">
        <f t="shared" si="169"/>
        <v>0</v>
      </c>
      <c r="FS137" s="14">
        <f t="shared" si="169"/>
        <v>0</v>
      </c>
      <c r="FT137" s="14">
        <f t="shared" si="169"/>
        <v>0</v>
      </c>
      <c r="FU137" s="14">
        <f t="shared" si="169"/>
        <v>0</v>
      </c>
      <c r="FV137" s="14">
        <f t="shared" si="169"/>
        <v>0</v>
      </c>
      <c r="FW137" s="14">
        <f t="shared" si="169"/>
        <v>0</v>
      </c>
      <c r="FX137" s="14">
        <f t="shared" ref="FX137:II137" si="170">FX138</f>
        <v>0</v>
      </c>
      <c r="FY137" s="14">
        <f t="shared" si="170"/>
        <v>0</v>
      </c>
      <c r="FZ137" s="14">
        <f t="shared" si="170"/>
        <v>0</v>
      </c>
      <c r="GA137" s="14">
        <f t="shared" si="170"/>
        <v>0</v>
      </c>
      <c r="GB137" s="14">
        <f t="shared" si="170"/>
        <v>0</v>
      </c>
      <c r="GC137" s="14">
        <f t="shared" si="170"/>
        <v>0</v>
      </c>
      <c r="GD137" s="14">
        <f t="shared" si="170"/>
        <v>0</v>
      </c>
      <c r="GE137" s="14">
        <f t="shared" si="170"/>
        <v>0</v>
      </c>
      <c r="GF137" s="14">
        <f t="shared" si="170"/>
        <v>0</v>
      </c>
      <c r="GG137" s="14">
        <f t="shared" si="170"/>
        <v>0</v>
      </c>
      <c r="GH137" s="14">
        <f t="shared" si="170"/>
        <v>0</v>
      </c>
      <c r="GI137" s="14">
        <f t="shared" si="170"/>
        <v>0</v>
      </c>
      <c r="GJ137" s="14">
        <f t="shared" si="170"/>
        <v>0</v>
      </c>
      <c r="GK137" s="14">
        <f t="shared" si="170"/>
        <v>0</v>
      </c>
      <c r="GL137" s="14">
        <f t="shared" si="170"/>
        <v>0</v>
      </c>
      <c r="GM137" s="14">
        <f t="shared" si="170"/>
        <v>0</v>
      </c>
      <c r="GN137" s="14">
        <f t="shared" si="170"/>
        <v>0</v>
      </c>
      <c r="GO137" s="14">
        <f t="shared" si="170"/>
        <v>0</v>
      </c>
      <c r="GP137" s="14">
        <f t="shared" si="170"/>
        <v>0</v>
      </c>
      <c r="GQ137" s="14">
        <f t="shared" si="170"/>
        <v>0</v>
      </c>
      <c r="GR137" s="14">
        <f t="shared" si="170"/>
        <v>0</v>
      </c>
      <c r="GS137" s="14">
        <f t="shared" si="170"/>
        <v>0</v>
      </c>
      <c r="GT137" s="14">
        <f t="shared" si="170"/>
        <v>1323000</v>
      </c>
      <c r="GU137" s="14">
        <f t="shared" si="170"/>
        <v>0</v>
      </c>
      <c r="GV137" s="14">
        <f t="shared" si="170"/>
        <v>0</v>
      </c>
      <c r="GW137" s="14">
        <f t="shared" si="170"/>
        <v>0</v>
      </c>
      <c r="GX137" s="14">
        <f t="shared" si="170"/>
        <v>0</v>
      </c>
      <c r="GY137" s="14">
        <f t="shared" si="170"/>
        <v>0</v>
      </c>
      <c r="GZ137" s="14">
        <f t="shared" si="170"/>
        <v>0</v>
      </c>
      <c r="HA137" s="14">
        <f t="shared" si="170"/>
        <v>0</v>
      </c>
      <c r="HB137" s="14">
        <f t="shared" si="170"/>
        <v>0</v>
      </c>
      <c r="HC137" s="14">
        <f t="shared" si="170"/>
        <v>0</v>
      </c>
      <c r="HD137" s="14">
        <f t="shared" si="170"/>
        <v>0</v>
      </c>
      <c r="HE137" s="14">
        <f t="shared" si="170"/>
        <v>0</v>
      </c>
      <c r="HF137" s="14">
        <f t="shared" si="170"/>
        <v>0</v>
      </c>
      <c r="HG137" s="14">
        <f t="shared" si="170"/>
        <v>0</v>
      </c>
      <c r="HH137" s="14">
        <f t="shared" si="170"/>
        <v>0</v>
      </c>
      <c r="HI137" s="14">
        <f t="shared" si="170"/>
        <v>0</v>
      </c>
      <c r="HJ137" s="14">
        <f t="shared" si="170"/>
        <v>0</v>
      </c>
      <c r="HK137" s="14">
        <f t="shared" si="170"/>
        <v>0</v>
      </c>
      <c r="HL137" s="14">
        <f t="shared" si="170"/>
        <v>0</v>
      </c>
      <c r="HM137" s="14">
        <f t="shared" si="170"/>
        <v>0</v>
      </c>
      <c r="HN137" s="14">
        <f t="shared" si="170"/>
        <v>0</v>
      </c>
      <c r="HO137" s="14">
        <f t="shared" si="170"/>
        <v>0</v>
      </c>
      <c r="HP137" s="14">
        <f t="shared" si="170"/>
        <v>1008000</v>
      </c>
      <c r="HQ137" s="14">
        <f t="shared" si="170"/>
        <v>1008000</v>
      </c>
      <c r="HR137" s="14">
        <f t="shared" si="170"/>
        <v>0</v>
      </c>
      <c r="HS137" s="14">
        <f t="shared" si="170"/>
        <v>0</v>
      </c>
      <c r="HT137" s="14">
        <f t="shared" si="170"/>
        <v>0</v>
      </c>
      <c r="HU137" s="14">
        <f t="shared" si="170"/>
        <v>0</v>
      </c>
      <c r="HV137" s="14">
        <f t="shared" si="170"/>
        <v>0</v>
      </c>
      <c r="HW137" s="14">
        <f t="shared" si="170"/>
        <v>0</v>
      </c>
      <c r="HX137" s="14">
        <f t="shared" si="170"/>
        <v>0</v>
      </c>
      <c r="HY137" s="14">
        <f t="shared" si="170"/>
        <v>0</v>
      </c>
      <c r="HZ137" s="14">
        <f t="shared" si="170"/>
        <v>0</v>
      </c>
      <c r="IA137" s="14">
        <f t="shared" si="170"/>
        <v>0</v>
      </c>
      <c r="IB137" s="14">
        <f t="shared" si="170"/>
        <v>0</v>
      </c>
      <c r="IC137" s="14">
        <f t="shared" si="170"/>
        <v>0</v>
      </c>
      <c r="ID137" s="14">
        <f t="shared" si="170"/>
        <v>0</v>
      </c>
      <c r="IE137" s="14">
        <f t="shared" si="170"/>
        <v>0</v>
      </c>
      <c r="IF137" s="14">
        <f t="shared" si="170"/>
        <v>0</v>
      </c>
      <c r="IG137" s="14">
        <f t="shared" si="170"/>
        <v>0</v>
      </c>
      <c r="IH137" s="14">
        <f t="shared" si="170"/>
        <v>0</v>
      </c>
      <c r="II137" s="14">
        <f t="shared" si="170"/>
        <v>0</v>
      </c>
      <c r="IJ137" s="14">
        <f t="shared" ref="IJ137:JR137" si="171">IJ138</f>
        <v>0</v>
      </c>
      <c r="IK137" s="14">
        <f t="shared" si="171"/>
        <v>0</v>
      </c>
      <c r="IL137" s="14">
        <f t="shared" si="171"/>
        <v>0</v>
      </c>
      <c r="IM137" s="14">
        <f t="shared" si="171"/>
        <v>0</v>
      </c>
      <c r="IN137" s="14">
        <f t="shared" si="171"/>
        <v>0</v>
      </c>
      <c r="IO137" s="14">
        <f t="shared" si="171"/>
        <v>0</v>
      </c>
      <c r="IP137" s="14">
        <f t="shared" si="171"/>
        <v>0</v>
      </c>
      <c r="IQ137" s="14">
        <f t="shared" si="171"/>
        <v>0</v>
      </c>
      <c r="IR137" s="14">
        <f t="shared" si="171"/>
        <v>0</v>
      </c>
      <c r="IS137" s="14">
        <f t="shared" si="171"/>
        <v>0</v>
      </c>
      <c r="IT137" s="14">
        <f t="shared" si="171"/>
        <v>0</v>
      </c>
      <c r="IU137" s="14">
        <f t="shared" si="171"/>
        <v>0</v>
      </c>
      <c r="IV137" s="14">
        <f t="shared" si="171"/>
        <v>0</v>
      </c>
      <c r="IW137" s="14">
        <f t="shared" si="171"/>
        <v>1008000</v>
      </c>
      <c r="IX137" s="14">
        <f t="shared" si="171"/>
        <v>0</v>
      </c>
      <c r="IY137" s="14">
        <f t="shared" si="171"/>
        <v>0</v>
      </c>
      <c r="IZ137" s="14">
        <f t="shared" si="171"/>
        <v>0</v>
      </c>
      <c r="JA137" s="14">
        <f t="shared" si="171"/>
        <v>0</v>
      </c>
      <c r="JB137" s="14">
        <f t="shared" si="171"/>
        <v>0</v>
      </c>
      <c r="JC137" s="14">
        <f t="shared" si="171"/>
        <v>0</v>
      </c>
      <c r="JD137" s="14">
        <f t="shared" si="171"/>
        <v>0</v>
      </c>
      <c r="JE137" s="14">
        <f t="shared" si="171"/>
        <v>0</v>
      </c>
      <c r="JF137" s="14">
        <f t="shared" si="171"/>
        <v>0</v>
      </c>
      <c r="JG137" s="14">
        <f t="shared" si="171"/>
        <v>0</v>
      </c>
      <c r="JH137" s="14">
        <f t="shared" si="171"/>
        <v>0</v>
      </c>
      <c r="JI137" s="14">
        <f t="shared" si="171"/>
        <v>0</v>
      </c>
      <c r="JJ137" s="14">
        <f t="shared" si="171"/>
        <v>0</v>
      </c>
      <c r="JK137" s="14">
        <f t="shared" si="171"/>
        <v>0</v>
      </c>
      <c r="JL137" s="14">
        <f t="shared" si="171"/>
        <v>0</v>
      </c>
      <c r="JM137" s="14">
        <f t="shared" si="171"/>
        <v>0</v>
      </c>
      <c r="JN137" s="14">
        <f t="shared" si="171"/>
        <v>0</v>
      </c>
      <c r="JO137" s="14">
        <f t="shared" si="171"/>
        <v>0</v>
      </c>
      <c r="JP137" s="14">
        <f t="shared" si="171"/>
        <v>0</v>
      </c>
      <c r="JQ137" s="14">
        <f t="shared" si="171"/>
        <v>0</v>
      </c>
      <c r="JR137" s="14">
        <f t="shared" si="171"/>
        <v>0</v>
      </c>
    </row>
    <row r="138" spans="1:278" ht="60">
      <c r="A138" s="4">
        <f>'2023-2025 mjcc'!G146</f>
        <v>0</v>
      </c>
      <c r="B138" s="16" t="str">
        <f>'2023-2025 mjcc'!H146</f>
        <v>նոր  դասիչ</v>
      </c>
      <c r="C138" s="12" t="str">
        <f>'2023-2025 mjcc'!I146</f>
        <v>Տարեց և (կամ) հաշմանդամություն ունեցող անձանց շուրջօրյա խնամք մատուցող պետական ոչ առևտրային կազմակերպությունների շենքային պայմանների բարելավում</v>
      </c>
      <c r="D138" s="13">
        <f>'2023-2025 mjcc'!M146</f>
        <v>0</v>
      </c>
      <c r="E138" s="13">
        <f t="shared" si="152"/>
        <v>0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>
        <f>'2023-2025 mjcc'!N146</f>
        <v>0</v>
      </c>
      <c r="BH138" s="13">
        <f t="shared" si="155"/>
        <v>0</v>
      </c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>
        <f>'2023-2025 mjcc'!O146</f>
        <v>118241.45</v>
      </c>
      <c r="DK138" s="13">
        <f>SUM(DL138:FL138)</f>
        <v>118241.45</v>
      </c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>
        <f>DJ138</f>
        <v>118241.45</v>
      </c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>
        <f>'2023-2025 mjcc'!P146</f>
        <v>1323000</v>
      </c>
      <c r="FN138" s="13">
        <f>SUM(FO138:HO138)</f>
        <v>1323000</v>
      </c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>
        <f>FM138</f>
        <v>1323000</v>
      </c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>
        <f>'2023-2025 mjcc'!Q146</f>
        <v>1008000</v>
      </c>
      <c r="HQ138" s="13">
        <f t="shared" ref="HQ138" si="172">SUM(HR138:JR138)</f>
        <v>1008000</v>
      </c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>
        <f>HP138</f>
        <v>1008000</v>
      </c>
      <c r="IX138" s="13"/>
      <c r="IY138" s="13"/>
      <c r="IZ138" s="13"/>
      <c r="JA138" s="13"/>
      <c r="JB138" s="13"/>
      <c r="JC138" s="13"/>
      <c r="JD138" s="13"/>
      <c r="JE138" s="13"/>
      <c r="JF138" s="13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</row>
    <row r="139" spans="1:278" ht="24.75" customHeight="1">
      <c r="A139" s="3">
        <f>'2023-2025 mjcc'!G147</f>
        <v>1015</v>
      </c>
      <c r="B139" s="6">
        <f>'2023-2025 mjcc'!H147</f>
        <v>0</v>
      </c>
      <c r="C139" s="30" t="str">
        <f>'2023-2025 mjcc'!I147</f>
        <v xml:space="preserve"> Սոցիալական փաթեթների ապահովում </v>
      </c>
      <c r="D139" s="14">
        <f>'2023-2025 mjcc'!M147</f>
        <v>0</v>
      </c>
      <c r="E139" s="14">
        <f t="shared" si="152"/>
        <v>0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>
        <f>'2023-2025 mjcc'!N147</f>
        <v>0</v>
      </c>
      <c r="BH139" s="14">
        <f t="shared" si="155"/>
        <v>0</v>
      </c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>
        <f>'2023-2025 mjcc'!O147</f>
        <v>44928</v>
      </c>
      <c r="DK139" s="14">
        <f>DK140</f>
        <v>44928</v>
      </c>
      <c r="DL139" s="14">
        <f t="shared" ref="DL139:FL139" si="173">DL140</f>
        <v>0</v>
      </c>
      <c r="DM139" s="14">
        <f t="shared" si="173"/>
        <v>0</v>
      </c>
      <c r="DN139" s="14">
        <f t="shared" si="173"/>
        <v>0</v>
      </c>
      <c r="DO139" s="14">
        <f t="shared" si="173"/>
        <v>0</v>
      </c>
      <c r="DP139" s="14">
        <f t="shared" si="173"/>
        <v>0</v>
      </c>
      <c r="DQ139" s="14">
        <f t="shared" si="173"/>
        <v>0</v>
      </c>
      <c r="DR139" s="14">
        <f t="shared" si="173"/>
        <v>0</v>
      </c>
      <c r="DS139" s="14">
        <f t="shared" si="173"/>
        <v>0</v>
      </c>
      <c r="DT139" s="14">
        <f t="shared" si="173"/>
        <v>0</v>
      </c>
      <c r="DU139" s="14">
        <f t="shared" si="173"/>
        <v>0</v>
      </c>
      <c r="DV139" s="14">
        <f t="shared" si="173"/>
        <v>0</v>
      </c>
      <c r="DW139" s="14">
        <f t="shared" si="173"/>
        <v>0</v>
      </c>
      <c r="DX139" s="14">
        <f t="shared" si="173"/>
        <v>0</v>
      </c>
      <c r="DY139" s="14">
        <f t="shared" si="173"/>
        <v>0</v>
      </c>
      <c r="DZ139" s="14">
        <f t="shared" si="173"/>
        <v>0</v>
      </c>
      <c r="EA139" s="14">
        <f t="shared" si="173"/>
        <v>0</v>
      </c>
      <c r="EB139" s="14">
        <f t="shared" si="173"/>
        <v>0</v>
      </c>
      <c r="EC139" s="14">
        <f t="shared" si="173"/>
        <v>0</v>
      </c>
      <c r="ED139" s="14">
        <f t="shared" si="173"/>
        <v>0</v>
      </c>
      <c r="EE139" s="14">
        <f t="shared" si="173"/>
        <v>0</v>
      </c>
      <c r="EF139" s="14">
        <f t="shared" si="173"/>
        <v>0</v>
      </c>
      <c r="EG139" s="14">
        <f t="shared" si="173"/>
        <v>0</v>
      </c>
      <c r="EH139" s="14">
        <f t="shared" si="173"/>
        <v>0</v>
      </c>
      <c r="EI139" s="14">
        <f t="shared" si="173"/>
        <v>0</v>
      </c>
      <c r="EJ139" s="14">
        <f t="shared" si="173"/>
        <v>0</v>
      </c>
      <c r="EK139" s="14">
        <f t="shared" si="173"/>
        <v>0</v>
      </c>
      <c r="EL139" s="14">
        <f t="shared" si="173"/>
        <v>0</v>
      </c>
      <c r="EM139" s="14">
        <f t="shared" si="173"/>
        <v>0</v>
      </c>
      <c r="EN139" s="14">
        <f t="shared" si="173"/>
        <v>0</v>
      </c>
      <c r="EO139" s="14">
        <f t="shared" si="173"/>
        <v>0</v>
      </c>
      <c r="EP139" s="14">
        <f t="shared" si="173"/>
        <v>0</v>
      </c>
      <c r="EQ139" s="14">
        <f t="shared" si="173"/>
        <v>0</v>
      </c>
      <c r="ER139" s="14">
        <f t="shared" si="173"/>
        <v>0</v>
      </c>
      <c r="ES139" s="14">
        <f t="shared" si="173"/>
        <v>0</v>
      </c>
      <c r="ET139" s="14">
        <f t="shared" si="173"/>
        <v>0</v>
      </c>
      <c r="EU139" s="14">
        <f t="shared" si="173"/>
        <v>0</v>
      </c>
      <c r="EV139" s="14">
        <f t="shared" si="173"/>
        <v>0</v>
      </c>
      <c r="EW139" s="14">
        <f t="shared" si="173"/>
        <v>0</v>
      </c>
      <c r="EX139" s="14">
        <f t="shared" si="173"/>
        <v>0</v>
      </c>
      <c r="EY139" s="14">
        <f t="shared" si="173"/>
        <v>0</v>
      </c>
      <c r="EZ139" s="14">
        <f t="shared" si="173"/>
        <v>0</v>
      </c>
      <c r="FA139" s="14">
        <f t="shared" si="173"/>
        <v>0</v>
      </c>
      <c r="FB139" s="14">
        <f t="shared" si="173"/>
        <v>44928</v>
      </c>
      <c r="FC139" s="14">
        <f t="shared" si="173"/>
        <v>0</v>
      </c>
      <c r="FD139" s="14">
        <f t="shared" si="173"/>
        <v>0</v>
      </c>
      <c r="FE139" s="14">
        <f t="shared" si="173"/>
        <v>0</v>
      </c>
      <c r="FF139" s="14">
        <f t="shared" si="173"/>
        <v>0</v>
      </c>
      <c r="FG139" s="14">
        <f t="shared" si="173"/>
        <v>0</v>
      </c>
      <c r="FH139" s="14">
        <f t="shared" si="173"/>
        <v>0</v>
      </c>
      <c r="FI139" s="14">
        <f t="shared" si="173"/>
        <v>0</v>
      </c>
      <c r="FJ139" s="14">
        <f t="shared" si="173"/>
        <v>0</v>
      </c>
      <c r="FK139" s="14">
        <f t="shared" si="173"/>
        <v>0</v>
      </c>
      <c r="FL139" s="14">
        <f t="shared" si="173"/>
        <v>0</v>
      </c>
      <c r="FM139" s="14">
        <f>'2023-2025 mjcc'!P147</f>
        <v>44928</v>
      </c>
      <c r="FN139" s="14">
        <f t="shared" ref="FN139:GS139" si="174">FN140</f>
        <v>44928</v>
      </c>
      <c r="FO139" s="14">
        <f t="shared" si="174"/>
        <v>0</v>
      </c>
      <c r="FP139" s="14">
        <f t="shared" si="174"/>
        <v>0</v>
      </c>
      <c r="FQ139" s="14">
        <f t="shared" si="174"/>
        <v>0</v>
      </c>
      <c r="FR139" s="14">
        <f t="shared" si="174"/>
        <v>0</v>
      </c>
      <c r="FS139" s="14">
        <f t="shared" si="174"/>
        <v>0</v>
      </c>
      <c r="FT139" s="14">
        <f t="shared" si="174"/>
        <v>0</v>
      </c>
      <c r="FU139" s="14">
        <f t="shared" si="174"/>
        <v>0</v>
      </c>
      <c r="FV139" s="14">
        <f t="shared" si="174"/>
        <v>0</v>
      </c>
      <c r="FW139" s="14">
        <f t="shared" si="174"/>
        <v>0</v>
      </c>
      <c r="FX139" s="14">
        <f t="shared" si="174"/>
        <v>0</v>
      </c>
      <c r="FY139" s="14">
        <f t="shared" si="174"/>
        <v>0</v>
      </c>
      <c r="FZ139" s="14">
        <f t="shared" si="174"/>
        <v>0</v>
      </c>
      <c r="GA139" s="14">
        <f t="shared" si="174"/>
        <v>0</v>
      </c>
      <c r="GB139" s="14">
        <f t="shared" si="174"/>
        <v>0</v>
      </c>
      <c r="GC139" s="14">
        <f t="shared" si="174"/>
        <v>0</v>
      </c>
      <c r="GD139" s="14">
        <f t="shared" si="174"/>
        <v>0</v>
      </c>
      <c r="GE139" s="14">
        <f t="shared" si="174"/>
        <v>0</v>
      </c>
      <c r="GF139" s="14">
        <f t="shared" si="174"/>
        <v>0</v>
      </c>
      <c r="GG139" s="14">
        <f t="shared" si="174"/>
        <v>0</v>
      </c>
      <c r="GH139" s="14">
        <f t="shared" si="174"/>
        <v>0</v>
      </c>
      <c r="GI139" s="14">
        <f t="shared" si="174"/>
        <v>0</v>
      </c>
      <c r="GJ139" s="14">
        <f t="shared" si="174"/>
        <v>0</v>
      </c>
      <c r="GK139" s="14">
        <f t="shared" si="174"/>
        <v>0</v>
      </c>
      <c r="GL139" s="14">
        <f t="shared" si="174"/>
        <v>0</v>
      </c>
      <c r="GM139" s="14">
        <f t="shared" si="174"/>
        <v>0</v>
      </c>
      <c r="GN139" s="14">
        <f t="shared" si="174"/>
        <v>0</v>
      </c>
      <c r="GO139" s="14">
        <f t="shared" si="174"/>
        <v>0</v>
      </c>
      <c r="GP139" s="14">
        <f t="shared" si="174"/>
        <v>0</v>
      </c>
      <c r="GQ139" s="14">
        <f t="shared" si="174"/>
        <v>0</v>
      </c>
      <c r="GR139" s="14">
        <f t="shared" si="174"/>
        <v>0</v>
      </c>
      <c r="GS139" s="14">
        <f t="shared" si="174"/>
        <v>0</v>
      </c>
      <c r="GT139" s="14">
        <f t="shared" ref="GT139:HO139" si="175">GT140</f>
        <v>0</v>
      </c>
      <c r="GU139" s="14">
        <f t="shared" si="175"/>
        <v>0</v>
      </c>
      <c r="GV139" s="14">
        <f t="shared" si="175"/>
        <v>0</v>
      </c>
      <c r="GW139" s="14">
        <f t="shared" si="175"/>
        <v>0</v>
      </c>
      <c r="GX139" s="14">
        <f t="shared" si="175"/>
        <v>0</v>
      </c>
      <c r="GY139" s="14">
        <f t="shared" si="175"/>
        <v>0</v>
      </c>
      <c r="GZ139" s="14">
        <f t="shared" si="175"/>
        <v>0</v>
      </c>
      <c r="HA139" s="14">
        <f t="shared" si="175"/>
        <v>0</v>
      </c>
      <c r="HB139" s="14">
        <f t="shared" si="175"/>
        <v>0</v>
      </c>
      <c r="HC139" s="14">
        <f t="shared" si="175"/>
        <v>0</v>
      </c>
      <c r="HD139" s="14">
        <f t="shared" si="175"/>
        <v>0</v>
      </c>
      <c r="HE139" s="14">
        <f t="shared" si="175"/>
        <v>44928</v>
      </c>
      <c r="HF139" s="14">
        <f t="shared" si="175"/>
        <v>0</v>
      </c>
      <c r="HG139" s="14">
        <f t="shared" si="175"/>
        <v>0</v>
      </c>
      <c r="HH139" s="14">
        <f t="shared" si="175"/>
        <v>0</v>
      </c>
      <c r="HI139" s="14">
        <f t="shared" si="175"/>
        <v>0</v>
      </c>
      <c r="HJ139" s="14">
        <f t="shared" si="175"/>
        <v>0</v>
      </c>
      <c r="HK139" s="14">
        <f t="shared" si="175"/>
        <v>0</v>
      </c>
      <c r="HL139" s="14">
        <f t="shared" si="175"/>
        <v>0</v>
      </c>
      <c r="HM139" s="14">
        <f t="shared" si="175"/>
        <v>0</v>
      </c>
      <c r="HN139" s="14">
        <f t="shared" si="175"/>
        <v>0</v>
      </c>
      <c r="HO139" s="14">
        <f t="shared" si="175"/>
        <v>0</v>
      </c>
      <c r="HP139" s="14">
        <f>'2023-2025 mjcc'!Q147</f>
        <v>44928</v>
      </c>
      <c r="HQ139" s="14">
        <f t="shared" ref="HQ139:JR139" si="176">HQ140</f>
        <v>44928</v>
      </c>
      <c r="HR139" s="14">
        <f t="shared" si="176"/>
        <v>0</v>
      </c>
      <c r="HS139" s="14">
        <f t="shared" si="176"/>
        <v>0</v>
      </c>
      <c r="HT139" s="14">
        <f t="shared" si="176"/>
        <v>0</v>
      </c>
      <c r="HU139" s="14">
        <f t="shared" si="176"/>
        <v>0</v>
      </c>
      <c r="HV139" s="14">
        <f t="shared" si="176"/>
        <v>0</v>
      </c>
      <c r="HW139" s="14">
        <f t="shared" si="176"/>
        <v>0</v>
      </c>
      <c r="HX139" s="14">
        <f t="shared" si="176"/>
        <v>0</v>
      </c>
      <c r="HY139" s="14">
        <f t="shared" si="176"/>
        <v>0</v>
      </c>
      <c r="HZ139" s="14">
        <f t="shared" si="176"/>
        <v>0</v>
      </c>
      <c r="IA139" s="14">
        <f t="shared" si="176"/>
        <v>0</v>
      </c>
      <c r="IB139" s="14">
        <f t="shared" si="176"/>
        <v>0</v>
      </c>
      <c r="IC139" s="14">
        <f t="shared" si="176"/>
        <v>0</v>
      </c>
      <c r="ID139" s="14">
        <f t="shared" si="176"/>
        <v>0</v>
      </c>
      <c r="IE139" s="14">
        <f t="shared" si="176"/>
        <v>0</v>
      </c>
      <c r="IF139" s="14">
        <f t="shared" si="176"/>
        <v>0</v>
      </c>
      <c r="IG139" s="14">
        <f t="shared" si="176"/>
        <v>0</v>
      </c>
      <c r="IH139" s="14">
        <f t="shared" si="176"/>
        <v>0</v>
      </c>
      <c r="II139" s="14">
        <f t="shared" si="176"/>
        <v>0</v>
      </c>
      <c r="IJ139" s="14">
        <f t="shared" si="176"/>
        <v>0</v>
      </c>
      <c r="IK139" s="14">
        <f t="shared" si="176"/>
        <v>0</v>
      </c>
      <c r="IL139" s="14">
        <f t="shared" si="176"/>
        <v>0</v>
      </c>
      <c r="IM139" s="14">
        <f t="shared" si="176"/>
        <v>0</v>
      </c>
      <c r="IN139" s="14">
        <f t="shared" si="176"/>
        <v>0</v>
      </c>
      <c r="IO139" s="14">
        <f t="shared" si="176"/>
        <v>0</v>
      </c>
      <c r="IP139" s="14">
        <f t="shared" si="176"/>
        <v>0</v>
      </c>
      <c r="IQ139" s="14">
        <f t="shared" si="176"/>
        <v>0</v>
      </c>
      <c r="IR139" s="14">
        <f t="shared" si="176"/>
        <v>0</v>
      </c>
      <c r="IS139" s="14">
        <f t="shared" si="176"/>
        <v>0</v>
      </c>
      <c r="IT139" s="14">
        <f t="shared" si="176"/>
        <v>0</v>
      </c>
      <c r="IU139" s="14">
        <f t="shared" si="176"/>
        <v>0</v>
      </c>
      <c r="IV139" s="14">
        <f t="shared" si="176"/>
        <v>0</v>
      </c>
      <c r="IW139" s="14">
        <f t="shared" si="176"/>
        <v>0</v>
      </c>
      <c r="IX139" s="14">
        <f t="shared" si="176"/>
        <v>0</v>
      </c>
      <c r="IY139" s="14">
        <f t="shared" si="176"/>
        <v>0</v>
      </c>
      <c r="IZ139" s="14">
        <f t="shared" si="176"/>
        <v>0</v>
      </c>
      <c r="JA139" s="14">
        <f t="shared" si="176"/>
        <v>0</v>
      </c>
      <c r="JB139" s="14">
        <f t="shared" si="176"/>
        <v>0</v>
      </c>
      <c r="JC139" s="14">
        <f t="shared" si="176"/>
        <v>0</v>
      </c>
      <c r="JD139" s="14">
        <f t="shared" si="176"/>
        <v>0</v>
      </c>
      <c r="JE139" s="14">
        <f t="shared" si="176"/>
        <v>0</v>
      </c>
      <c r="JF139" s="14">
        <f t="shared" si="176"/>
        <v>0</v>
      </c>
      <c r="JG139" s="14">
        <f t="shared" si="176"/>
        <v>0</v>
      </c>
      <c r="JH139" s="14">
        <f t="shared" si="176"/>
        <v>44928</v>
      </c>
      <c r="JI139" s="14">
        <f t="shared" si="176"/>
        <v>0</v>
      </c>
      <c r="JJ139" s="14">
        <f t="shared" si="176"/>
        <v>0</v>
      </c>
      <c r="JK139" s="14">
        <f t="shared" si="176"/>
        <v>0</v>
      </c>
      <c r="JL139" s="14">
        <f t="shared" si="176"/>
        <v>0</v>
      </c>
      <c r="JM139" s="14">
        <f t="shared" si="176"/>
        <v>0</v>
      </c>
      <c r="JN139" s="14">
        <f t="shared" si="176"/>
        <v>0</v>
      </c>
      <c r="JO139" s="14">
        <f t="shared" si="176"/>
        <v>0</v>
      </c>
      <c r="JP139" s="14">
        <f t="shared" si="176"/>
        <v>0</v>
      </c>
      <c r="JQ139" s="14">
        <f t="shared" si="176"/>
        <v>0</v>
      </c>
      <c r="JR139" s="14">
        <f t="shared" si="176"/>
        <v>0</v>
      </c>
    </row>
    <row r="140" spans="1:278" ht="30">
      <c r="A140" s="4">
        <f>'2023-2025 mjcc'!G148</f>
        <v>0</v>
      </c>
      <c r="B140" s="16" t="str">
        <f>'2023-2025 mjcc'!H148</f>
        <v>նոր  դասիչ</v>
      </c>
      <c r="C140" s="12" t="str">
        <f>'2023-2025 mjcc'!I148</f>
        <v>Պետական հիմնարկների և կազմակերպությունների աշխատողների սոցիալական փաթեթով ապահովում</v>
      </c>
      <c r="D140" s="13">
        <f>'2023-2025 mjcc'!M148</f>
        <v>0</v>
      </c>
      <c r="E140" s="13">
        <f t="shared" si="152"/>
        <v>0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>
        <f>'2023-2025 mjcc'!N148</f>
        <v>0</v>
      </c>
      <c r="BH140" s="13">
        <f t="shared" si="155"/>
        <v>0</v>
      </c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>
        <f>'2023-2025 mjcc'!O148</f>
        <v>44928</v>
      </c>
      <c r="DK140" s="13">
        <f>SUM(DL140:FL140)</f>
        <v>44928</v>
      </c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>
        <f>DJ140</f>
        <v>44928</v>
      </c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>
        <f>'2023-2025 mjcc'!P148</f>
        <v>44928</v>
      </c>
      <c r="FN140" s="13">
        <f>SUM(FO140:HO140)</f>
        <v>44928</v>
      </c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>
        <f>FM140</f>
        <v>44928</v>
      </c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>
        <f>'2023-2025 mjcc'!Q148</f>
        <v>44928</v>
      </c>
      <c r="HQ140" s="13">
        <f t="shared" ref="HQ140" si="177">SUM(HR140:JR140)</f>
        <v>44928</v>
      </c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3"/>
      <c r="JH140" s="13">
        <f>HP140</f>
        <v>44928</v>
      </c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</row>
    <row r="141" spans="1:278" ht="24.75" customHeight="1">
      <c r="A141" s="3">
        <f>'2023-2025 mjcc'!G149</f>
        <v>1098</v>
      </c>
      <c r="B141" s="6">
        <f>'2023-2025 mjcc'!H149</f>
        <v>0</v>
      </c>
      <c r="C141" s="30" t="str">
        <f>'2023-2025 mjcc'!I149</f>
        <v xml:space="preserve">Բնակարանային ապահովում </v>
      </c>
      <c r="D141" s="14">
        <f>'2023-2025 mjcc'!M149</f>
        <v>0</v>
      </c>
      <c r="E141" s="14">
        <f t="shared" si="152"/>
        <v>0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>
        <f>'2023-2025 mjcc'!N149</f>
        <v>0</v>
      </c>
      <c r="BH141" s="14">
        <f t="shared" si="155"/>
        <v>0</v>
      </c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>
        <f>'2023-2025 mjcc'!O149</f>
        <v>5823080.25</v>
      </c>
      <c r="DK141" s="14">
        <f>SUM(DK142:DK145)</f>
        <v>5823080.25</v>
      </c>
      <c r="DL141" s="14">
        <f t="shared" ref="DL141:FL141" si="178">SUM(DL142:DL145)</f>
        <v>0</v>
      </c>
      <c r="DM141" s="14">
        <f t="shared" si="178"/>
        <v>0</v>
      </c>
      <c r="DN141" s="14">
        <f t="shared" si="178"/>
        <v>0</v>
      </c>
      <c r="DO141" s="14">
        <f t="shared" si="178"/>
        <v>0</v>
      </c>
      <c r="DP141" s="14">
        <f t="shared" si="178"/>
        <v>0</v>
      </c>
      <c r="DQ141" s="14">
        <f t="shared" si="178"/>
        <v>0</v>
      </c>
      <c r="DR141" s="14">
        <f t="shared" si="178"/>
        <v>0</v>
      </c>
      <c r="DS141" s="14">
        <f t="shared" si="178"/>
        <v>0</v>
      </c>
      <c r="DT141" s="14">
        <f t="shared" si="178"/>
        <v>0</v>
      </c>
      <c r="DU141" s="14">
        <f t="shared" si="178"/>
        <v>0</v>
      </c>
      <c r="DV141" s="14">
        <f t="shared" si="178"/>
        <v>0</v>
      </c>
      <c r="DW141" s="14">
        <f t="shared" si="178"/>
        <v>0</v>
      </c>
      <c r="DX141" s="14">
        <f t="shared" si="178"/>
        <v>0</v>
      </c>
      <c r="DY141" s="14">
        <f t="shared" si="178"/>
        <v>0</v>
      </c>
      <c r="DZ141" s="14">
        <f t="shared" si="178"/>
        <v>0</v>
      </c>
      <c r="EA141" s="14">
        <f t="shared" si="178"/>
        <v>0</v>
      </c>
      <c r="EB141" s="14">
        <f t="shared" si="178"/>
        <v>0</v>
      </c>
      <c r="EC141" s="14">
        <f t="shared" si="178"/>
        <v>0</v>
      </c>
      <c r="ED141" s="14">
        <f t="shared" si="178"/>
        <v>0</v>
      </c>
      <c r="EE141" s="14">
        <f t="shared" si="178"/>
        <v>0</v>
      </c>
      <c r="EF141" s="14">
        <f t="shared" si="178"/>
        <v>0</v>
      </c>
      <c r="EG141" s="14">
        <f t="shared" si="178"/>
        <v>0</v>
      </c>
      <c r="EH141" s="14">
        <f t="shared" si="178"/>
        <v>0</v>
      </c>
      <c r="EI141" s="14">
        <f t="shared" si="178"/>
        <v>0</v>
      </c>
      <c r="EJ141" s="14">
        <f t="shared" si="178"/>
        <v>0</v>
      </c>
      <c r="EK141" s="14">
        <f t="shared" si="178"/>
        <v>0</v>
      </c>
      <c r="EL141" s="14">
        <f t="shared" si="178"/>
        <v>0</v>
      </c>
      <c r="EM141" s="14">
        <f t="shared" si="178"/>
        <v>0</v>
      </c>
      <c r="EN141" s="14">
        <f t="shared" si="178"/>
        <v>0</v>
      </c>
      <c r="EO141" s="14">
        <f t="shared" si="178"/>
        <v>0</v>
      </c>
      <c r="EP141" s="14">
        <f t="shared" si="178"/>
        <v>0</v>
      </c>
      <c r="EQ141" s="14">
        <f t="shared" si="178"/>
        <v>0</v>
      </c>
      <c r="ER141" s="14">
        <f t="shared" si="178"/>
        <v>1669500.25</v>
      </c>
      <c r="ES141" s="14">
        <f t="shared" si="178"/>
        <v>4153580</v>
      </c>
      <c r="ET141" s="14">
        <f t="shared" si="178"/>
        <v>0</v>
      </c>
      <c r="EU141" s="14">
        <f t="shared" si="178"/>
        <v>0</v>
      </c>
      <c r="EV141" s="14">
        <f t="shared" si="178"/>
        <v>0</v>
      </c>
      <c r="EW141" s="14">
        <f t="shared" si="178"/>
        <v>0</v>
      </c>
      <c r="EX141" s="14">
        <f t="shared" si="178"/>
        <v>0</v>
      </c>
      <c r="EY141" s="14">
        <f t="shared" si="178"/>
        <v>0</v>
      </c>
      <c r="EZ141" s="14">
        <f t="shared" si="178"/>
        <v>0</v>
      </c>
      <c r="FA141" s="14">
        <f t="shared" si="178"/>
        <v>0</v>
      </c>
      <c r="FB141" s="14">
        <f t="shared" si="178"/>
        <v>0</v>
      </c>
      <c r="FC141" s="14">
        <f t="shared" si="178"/>
        <v>0</v>
      </c>
      <c r="FD141" s="14">
        <f t="shared" si="178"/>
        <v>0</v>
      </c>
      <c r="FE141" s="14">
        <f t="shared" si="178"/>
        <v>0</v>
      </c>
      <c r="FF141" s="14">
        <f t="shared" si="178"/>
        <v>0</v>
      </c>
      <c r="FG141" s="14">
        <f t="shared" si="178"/>
        <v>0</v>
      </c>
      <c r="FH141" s="14">
        <f t="shared" si="178"/>
        <v>0</v>
      </c>
      <c r="FI141" s="14">
        <f t="shared" si="178"/>
        <v>0</v>
      </c>
      <c r="FJ141" s="14">
        <f t="shared" si="178"/>
        <v>0</v>
      </c>
      <c r="FK141" s="14">
        <f t="shared" si="178"/>
        <v>0</v>
      </c>
      <c r="FL141" s="14">
        <f t="shared" si="178"/>
        <v>0</v>
      </c>
      <c r="FM141" s="14">
        <f>'2023-2025 mjcc'!P149</f>
        <v>12249868</v>
      </c>
      <c r="FN141" s="14">
        <f t="shared" ref="FN141:GS141" si="179">SUM(FN142:FN145)</f>
        <v>12249868</v>
      </c>
      <c r="FO141" s="14">
        <f t="shared" si="179"/>
        <v>0</v>
      </c>
      <c r="FP141" s="14">
        <f t="shared" si="179"/>
        <v>0</v>
      </c>
      <c r="FQ141" s="14">
        <f t="shared" si="179"/>
        <v>0</v>
      </c>
      <c r="FR141" s="14">
        <f t="shared" si="179"/>
        <v>0</v>
      </c>
      <c r="FS141" s="14">
        <f t="shared" si="179"/>
        <v>0</v>
      </c>
      <c r="FT141" s="14">
        <f t="shared" si="179"/>
        <v>0</v>
      </c>
      <c r="FU141" s="14">
        <f t="shared" si="179"/>
        <v>0</v>
      </c>
      <c r="FV141" s="14">
        <f t="shared" si="179"/>
        <v>0</v>
      </c>
      <c r="FW141" s="14">
        <f t="shared" si="179"/>
        <v>0</v>
      </c>
      <c r="FX141" s="14">
        <f t="shared" si="179"/>
        <v>0</v>
      </c>
      <c r="FY141" s="14">
        <f t="shared" si="179"/>
        <v>0</v>
      </c>
      <c r="FZ141" s="14">
        <f t="shared" si="179"/>
        <v>0</v>
      </c>
      <c r="GA141" s="14">
        <f t="shared" si="179"/>
        <v>0</v>
      </c>
      <c r="GB141" s="14">
        <f t="shared" si="179"/>
        <v>0</v>
      </c>
      <c r="GC141" s="14">
        <f t="shared" si="179"/>
        <v>0</v>
      </c>
      <c r="GD141" s="14">
        <f t="shared" si="179"/>
        <v>0</v>
      </c>
      <c r="GE141" s="14">
        <f t="shared" si="179"/>
        <v>0</v>
      </c>
      <c r="GF141" s="14">
        <f t="shared" si="179"/>
        <v>0</v>
      </c>
      <c r="GG141" s="14">
        <f t="shared" si="179"/>
        <v>0</v>
      </c>
      <c r="GH141" s="14">
        <f t="shared" si="179"/>
        <v>0</v>
      </c>
      <c r="GI141" s="14">
        <f t="shared" si="179"/>
        <v>0</v>
      </c>
      <c r="GJ141" s="14">
        <f t="shared" si="179"/>
        <v>0</v>
      </c>
      <c r="GK141" s="14">
        <f t="shared" si="179"/>
        <v>0</v>
      </c>
      <c r="GL141" s="14">
        <f t="shared" si="179"/>
        <v>0</v>
      </c>
      <c r="GM141" s="14">
        <f t="shared" si="179"/>
        <v>0</v>
      </c>
      <c r="GN141" s="14">
        <f t="shared" si="179"/>
        <v>0</v>
      </c>
      <c r="GO141" s="14">
        <f t="shared" si="179"/>
        <v>0</v>
      </c>
      <c r="GP141" s="14">
        <f t="shared" si="179"/>
        <v>0</v>
      </c>
      <c r="GQ141" s="14">
        <f t="shared" si="179"/>
        <v>0</v>
      </c>
      <c r="GR141" s="14">
        <f t="shared" si="179"/>
        <v>0</v>
      </c>
      <c r="GS141" s="14">
        <f t="shared" si="179"/>
        <v>0</v>
      </c>
      <c r="GT141" s="14">
        <f t="shared" ref="GT141:HO141" si="180">SUM(GT142:GT145)</f>
        <v>0</v>
      </c>
      <c r="GU141" s="14">
        <f t="shared" si="180"/>
        <v>2800000</v>
      </c>
      <c r="GV141" s="14">
        <f t="shared" si="180"/>
        <v>9449868</v>
      </c>
      <c r="GW141" s="14">
        <f t="shared" si="180"/>
        <v>0</v>
      </c>
      <c r="GX141" s="14">
        <f t="shared" si="180"/>
        <v>0</v>
      </c>
      <c r="GY141" s="14">
        <f t="shared" si="180"/>
        <v>0</v>
      </c>
      <c r="GZ141" s="14">
        <f t="shared" si="180"/>
        <v>0</v>
      </c>
      <c r="HA141" s="14">
        <f t="shared" si="180"/>
        <v>0</v>
      </c>
      <c r="HB141" s="14">
        <f t="shared" si="180"/>
        <v>0</v>
      </c>
      <c r="HC141" s="14">
        <f t="shared" si="180"/>
        <v>0</v>
      </c>
      <c r="HD141" s="14">
        <f t="shared" si="180"/>
        <v>0</v>
      </c>
      <c r="HE141" s="14">
        <f t="shared" si="180"/>
        <v>0</v>
      </c>
      <c r="HF141" s="14">
        <f t="shared" si="180"/>
        <v>0</v>
      </c>
      <c r="HG141" s="14">
        <f t="shared" si="180"/>
        <v>0</v>
      </c>
      <c r="HH141" s="14">
        <f t="shared" si="180"/>
        <v>0</v>
      </c>
      <c r="HI141" s="14">
        <f t="shared" si="180"/>
        <v>0</v>
      </c>
      <c r="HJ141" s="14">
        <f t="shared" si="180"/>
        <v>0</v>
      </c>
      <c r="HK141" s="14">
        <f t="shared" si="180"/>
        <v>0</v>
      </c>
      <c r="HL141" s="14">
        <f t="shared" si="180"/>
        <v>0</v>
      </c>
      <c r="HM141" s="14">
        <f t="shared" si="180"/>
        <v>0</v>
      </c>
      <c r="HN141" s="14">
        <f t="shared" si="180"/>
        <v>0</v>
      </c>
      <c r="HO141" s="14">
        <f t="shared" si="180"/>
        <v>0</v>
      </c>
      <c r="HP141" s="14">
        <f>'2023-2025 mjcc'!Q149</f>
        <v>13542768</v>
      </c>
      <c r="HQ141" s="14">
        <f t="shared" ref="HQ141:JR141" si="181">SUM(HQ142:HQ145)</f>
        <v>13542768</v>
      </c>
      <c r="HR141" s="14">
        <f t="shared" si="181"/>
        <v>0</v>
      </c>
      <c r="HS141" s="14">
        <f t="shared" si="181"/>
        <v>0</v>
      </c>
      <c r="HT141" s="14">
        <f t="shared" si="181"/>
        <v>0</v>
      </c>
      <c r="HU141" s="14">
        <f t="shared" si="181"/>
        <v>0</v>
      </c>
      <c r="HV141" s="14">
        <f t="shared" si="181"/>
        <v>0</v>
      </c>
      <c r="HW141" s="14">
        <f t="shared" si="181"/>
        <v>0</v>
      </c>
      <c r="HX141" s="14">
        <f t="shared" si="181"/>
        <v>0</v>
      </c>
      <c r="HY141" s="14">
        <f t="shared" si="181"/>
        <v>0</v>
      </c>
      <c r="HZ141" s="14">
        <f t="shared" si="181"/>
        <v>0</v>
      </c>
      <c r="IA141" s="14">
        <f t="shared" si="181"/>
        <v>0</v>
      </c>
      <c r="IB141" s="14">
        <f t="shared" si="181"/>
        <v>0</v>
      </c>
      <c r="IC141" s="14">
        <f t="shared" si="181"/>
        <v>0</v>
      </c>
      <c r="ID141" s="14">
        <f t="shared" si="181"/>
        <v>0</v>
      </c>
      <c r="IE141" s="14">
        <f t="shared" si="181"/>
        <v>0</v>
      </c>
      <c r="IF141" s="14">
        <f t="shared" si="181"/>
        <v>0</v>
      </c>
      <c r="IG141" s="14">
        <f t="shared" si="181"/>
        <v>0</v>
      </c>
      <c r="IH141" s="14">
        <f t="shared" si="181"/>
        <v>0</v>
      </c>
      <c r="II141" s="14">
        <f t="shared" si="181"/>
        <v>0</v>
      </c>
      <c r="IJ141" s="14">
        <f t="shared" si="181"/>
        <v>0</v>
      </c>
      <c r="IK141" s="14">
        <f t="shared" si="181"/>
        <v>0</v>
      </c>
      <c r="IL141" s="14">
        <f t="shared" si="181"/>
        <v>0</v>
      </c>
      <c r="IM141" s="14">
        <f t="shared" si="181"/>
        <v>0</v>
      </c>
      <c r="IN141" s="14">
        <f t="shared" si="181"/>
        <v>0</v>
      </c>
      <c r="IO141" s="14">
        <f t="shared" si="181"/>
        <v>0</v>
      </c>
      <c r="IP141" s="14">
        <f t="shared" si="181"/>
        <v>0</v>
      </c>
      <c r="IQ141" s="14">
        <f t="shared" si="181"/>
        <v>0</v>
      </c>
      <c r="IR141" s="14">
        <f t="shared" si="181"/>
        <v>0</v>
      </c>
      <c r="IS141" s="14">
        <f t="shared" si="181"/>
        <v>0</v>
      </c>
      <c r="IT141" s="14">
        <f t="shared" si="181"/>
        <v>0</v>
      </c>
      <c r="IU141" s="14">
        <f t="shared" si="181"/>
        <v>0</v>
      </c>
      <c r="IV141" s="14">
        <f t="shared" si="181"/>
        <v>0</v>
      </c>
      <c r="IW141" s="14">
        <f t="shared" si="181"/>
        <v>0</v>
      </c>
      <c r="IX141" s="14">
        <f t="shared" si="181"/>
        <v>2800000</v>
      </c>
      <c r="IY141" s="14">
        <f t="shared" si="181"/>
        <v>10742768</v>
      </c>
      <c r="IZ141" s="14">
        <f t="shared" si="181"/>
        <v>0</v>
      </c>
      <c r="JA141" s="14">
        <f t="shared" si="181"/>
        <v>0</v>
      </c>
      <c r="JB141" s="14">
        <f t="shared" si="181"/>
        <v>0</v>
      </c>
      <c r="JC141" s="14">
        <f t="shared" si="181"/>
        <v>0</v>
      </c>
      <c r="JD141" s="14">
        <f t="shared" si="181"/>
        <v>0</v>
      </c>
      <c r="JE141" s="14">
        <f t="shared" si="181"/>
        <v>0</v>
      </c>
      <c r="JF141" s="14">
        <f t="shared" si="181"/>
        <v>0</v>
      </c>
      <c r="JG141" s="14">
        <f t="shared" si="181"/>
        <v>0</v>
      </c>
      <c r="JH141" s="14">
        <f t="shared" si="181"/>
        <v>0</v>
      </c>
      <c r="JI141" s="14">
        <f t="shared" si="181"/>
        <v>0</v>
      </c>
      <c r="JJ141" s="14">
        <f t="shared" si="181"/>
        <v>0</v>
      </c>
      <c r="JK141" s="14">
        <f t="shared" si="181"/>
        <v>0</v>
      </c>
      <c r="JL141" s="14">
        <f t="shared" si="181"/>
        <v>0</v>
      </c>
      <c r="JM141" s="14">
        <f t="shared" si="181"/>
        <v>0</v>
      </c>
      <c r="JN141" s="14">
        <f t="shared" si="181"/>
        <v>0</v>
      </c>
      <c r="JO141" s="14">
        <f t="shared" si="181"/>
        <v>0</v>
      </c>
      <c r="JP141" s="14">
        <f t="shared" si="181"/>
        <v>0</v>
      </c>
      <c r="JQ141" s="14">
        <f t="shared" si="181"/>
        <v>0</v>
      </c>
      <c r="JR141" s="14">
        <f t="shared" si="181"/>
        <v>0</v>
      </c>
    </row>
    <row r="142" spans="1:278" ht="45">
      <c r="A142" s="4">
        <f>'2023-2025 mjcc'!G150</f>
        <v>0</v>
      </c>
      <c r="B142" s="16" t="str">
        <f>'2023-2025 mjcc'!H150</f>
        <v>նոր  դասիչ</v>
      </c>
      <c r="C142" s="12" t="str">
        <f>'2023-2025 mjcc'!I150</f>
        <v xml:space="preserve">Կացարանի կարիք ունեցող ընտանիքների կողմից բնակարանի կամ բնակելի տան ձեռքբերմանը պետական աջակցություն տրամադրում    </v>
      </c>
      <c r="D142" s="13">
        <f>'2023-2025 mjcc'!M150</f>
        <v>0</v>
      </c>
      <c r="E142" s="13">
        <f t="shared" si="152"/>
        <v>0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>
        <f>'2023-2025 mjcc'!N150</f>
        <v>0</v>
      </c>
      <c r="BH142" s="13">
        <f t="shared" si="155"/>
        <v>0</v>
      </c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>
        <f>'2023-2025 mjcc'!O150</f>
        <v>258580</v>
      </c>
      <c r="DK142" s="13">
        <f>SUM(DL142:FL142)</f>
        <v>258580</v>
      </c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>
        <f>DJ142</f>
        <v>258580</v>
      </c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>
        <f>'2023-2025 mjcc'!P150</f>
        <v>5171600</v>
      </c>
      <c r="FN142" s="13">
        <f>SUM(FO142:HO142)</f>
        <v>5171600</v>
      </c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>
        <f>FM142</f>
        <v>5171600</v>
      </c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>
        <f>'2023-2025 mjcc'!Q150</f>
        <v>6464500</v>
      </c>
      <c r="HQ142" s="13">
        <f t="shared" ref="HQ142:HQ145" si="182">SUM(HR142:JR142)</f>
        <v>6464500</v>
      </c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>
        <f>HP142</f>
        <v>6464500</v>
      </c>
      <c r="IZ142" s="13"/>
      <c r="JA142" s="13"/>
      <c r="JB142" s="13"/>
      <c r="JC142" s="13"/>
      <c r="JD142" s="13"/>
      <c r="JE142" s="13"/>
      <c r="JF142" s="13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</row>
    <row r="143" spans="1:278" ht="60">
      <c r="A143" s="4">
        <f>'2023-2025 mjcc'!G151</f>
        <v>0</v>
      </c>
      <c r="B143" s="16" t="str">
        <f>'2023-2025 mjcc'!H151</f>
        <v>նոր  դասիչ</v>
      </c>
      <c r="C143" s="12" t="str">
        <f>'2023-2025 mjcc'!I151</f>
        <v>Արցախի Հանրապետության առանձին շրջաններից տեղահանված ընտանիքների համար բնակարանային մատչելիության ապահովման պետական աջակցության տրամադրում</v>
      </c>
      <c r="D143" s="13">
        <f>'2023-2025 mjcc'!M151</f>
        <v>0</v>
      </c>
      <c r="E143" s="13">
        <f t="shared" ref="E143" si="183">SUM(F143:BF143)</f>
        <v>0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>
        <f>'2023-2025 mjcc'!N151</f>
        <v>0</v>
      </c>
      <c r="BH143" s="13">
        <f t="shared" ref="BH143" si="184">SUM(BI143:DI143)</f>
        <v>0</v>
      </c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>
        <f>'2023-2025 mjcc'!O151</f>
        <v>3895000</v>
      </c>
      <c r="DK143" s="13">
        <f>SUM(DL143:FL143)</f>
        <v>3895000</v>
      </c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>
        <f>DJ143</f>
        <v>3895000</v>
      </c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>
        <f>'2023-2025 mjcc'!P151</f>
        <v>4278268</v>
      </c>
      <c r="FN143" s="13">
        <f>SUM(FO143:HO143)</f>
        <v>4278268</v>
      </c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>
        <f>FM143</f>
        <v>4278268</v>
      </c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>
        <f>'2023-2025 mjcc'!Q151</f>
        <v>4278268</v>
      </c>
      <c r="HQ143" s="13">
        <f t="shared" si="182"/>
        <v>4278268</v>
      </c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>
        <f>HP143</f>
        <v>4278268</v>
      </c>
      <c r="IZ143" s="13"/>
      <c r="JA143" s="13"/>
      <c r="JB143" s="13"/>
      <c r="JC143" s="13"/>
      <c r="JD143" s="13"/>
      <c r="JE143" s="13"/>
      <c r="JF143" s="13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</row>
    <row r="144" spans="1:278" ht="90">
      <c r="A144" s="4">
        <f>'2023-2025 mjcc'!G152</f>
        <v>0</v>
      </c>
      <c r="B144" s="16" t="str">
        <f>'2023-2025 mjcc'!H152</f>
        <v>նոր  դասիչ</v>
      </c>
      <c r="C144" s="12" t="str">
        <f>'2023-2025 mjcc'!I152</f>
        <v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v>
      </c>
      <c r="D144" s="13">
        <f>'2023-2025 mjcc'!M152</f>
        <v>0</v>
      </c>
      <c r="E144" s="13">
        <f t="shared" si="152"/>
        <v>0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>
        <f>'2023-2025 mjcc'!N152</f>
        <v>0</v>
      </c>
      <c r="BH144" s="13">
        <f t="shared" si="155"/>
        <v>0</v>
      </c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>
        <f>'2023-2025 mjcc'!O152</f>
        <v>920994.5</v>
      </c>
      <c r="DK144" s="13">
        <f>SUM(DL144:FL144)</f>
        <v>920994.5</v>
      </c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>
        <f>DJ144</f>
        <v>920994.5</v>
      </c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>
        <f>'2023-2025 mjcc'!P152</f>
        <v>2800000</v>
      </c>
      <c r="FN144" s="13">
        <f>SUM(FO144:HO144)</f>
        <v>2800000</v>
      </c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>
        <f>FM144</f>
        <v>2800000</v>
      </c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>
        <f>'2023-2025 mjcc'!Q152</f>
        <v>2800000</v>
      </c>
      <c r="HQ144" s="13">
        <f t="shared" si="182"/>
        <v>2800000</v>
      </c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>
        <f>HP144</f>
        <v>2800000</v>
      </c>
      <c r="IY144" s="13"/>
      <c r="IZ144" s="13"/>
      <c r="JA144" s="13"/>
      <c r="JB144" s="13"/>
      <c r="JC144" s="13"/>
      <c r="JD144" s="13"/>
      <c r="JE144" s="13"/>
      <c r="JF144" s="13"/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</row>
    <row r="145" spans="1:278" ht="30">
      <c r="A145" s="4">
        <f>'2023-2025 mjcc'!G153</f>
        <v>0</v>
      </c>
      <c r="B145" s="16" t="str">
        <f>'2023-2025 mjcc'!H153</f>
        <v xml:space="preserve"> 12001</v>
      </c>
      <c r="C145" s="12" t="str">
        <f>'2023-2025 mjcc'!I153</f>
        <v xml:space="preserve"> Երկրաշարժի հետևանքով անօթևան մնացած ընտանիքների բնակարանային ապահովում</v>
      </c>
      <c r="D145" s="13">
        <f>'2023-2025 mjcc'!M153</f>
        <v>0</v>
      </c>
      <c r="E145" s="13">
        <f t="shared" si="152"/>
        <v>0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>
        <f>'2023-2025 mjcc'!N153</f>
        <v>0</v>
      </c>
      <c r="BH145" s="13">
        <f t="shared" si="155"/>
        <v>0</v>
      </c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>
        <f>'2023-2025 mjcc'!O153</f>
        <v>748505.75</v>
      </c>
      <c r="DK145" s="13">
        <f>SUM(DL145:FL145)</f>
        <v>748505.75</v>
      </c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>
        <f>DJ145</f>
        <v>748505.75</v>
      </c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>
        <f>'2023-2025 mjcc'!P153</f>
        <v>0</v>
      </c>
      <c r="FN145" s="13">
        <f>SUM(FO145:HO145)</f>
        <v>0</v>
      </c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 t="s">
        <v>311</v>
      </c>
      <c r="GU145" s="13">
        <f>FM145</f>
        <v>0</v>
      </c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>
        <f>'2023-2025 mjcc'!Q153</f>
        <v>0</v>
      </c>
      <c r="HQ145" s="13">
        <f t="shared" si="182"/>
        <v>0</v>
      </c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>
        <f>HP145</f>
        <v>0</v>
      </c>
      <c r="IY145" s="13"/>
      <c r="IZ145" s="13"/>
      <c r="JA145" s="13"/>
      <c r="JB145" s="13"/>
      <c r="JC145" s="13"/>
      <c r="JD145" s="13"/>
      <c r="JE145" s="13"/>
      <c r="JF145" s="13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</row>
    <row r="146" spans="1:278" ht="24.75" customHeight="1">
      <c r="A146" s="3">
        <f>'2023-2025 mjcc'!G154</f>
        <v>1160</v>
      </c>
      <c r="B146" s="6">
        <f>'2023-2025 mjcc'!H154</f>
        <v>0</v>
      </c>
      <c r="C146" s="30" t="str">
        <f>'2023-2025 mjcc'!I154</f>
        <v xml:space="preserve"> Հաշմանդամություն ունեցող անձանց աջակցություն </v>
      </c>
      <c r="D146" s="14">
        <f>'2023-2025 mjcc'!M154</f>
        <v>0</v>
      </c>
      <c r="E146" s="14">
        <f t="shared" si="152"/>
        <v>0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>
        <f>'2023-2025 mjcc'!N154</f>
        <v>0</v>
      </c>
      <c r="BH146" s="14">
        <f t="shared" si="155"/>
        <v>0</v>
      </c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>
        <f>'2023-2025 mjcc'!O154</f>
        <v>428608.20400000003</v>
      </c>
      <c r="DK146" s="14">
        <f>DK147+DK148</f>
        <v>428608.20400000003</v>
      </c>
      <c r="DL146" s="14">
        <f t="shared" ref="DL146:FL146" si="185">DL147+DL148</f>
        <v>0</v>
      </c>
      <c r="DM146" s="14">
        <f t="shared" si="185"/>
        <v>0</v>
      </c>
      <c r="DN146" s="14">
        <f t="shared" si="185"/>
        <v>0</v>
      </c>
      <c r="DO146" s="14">
        <f t="shared" si="185"/>
        <v>0</v>
      </c>
      <c r="DP146" s="14">
        <f t="shared" si="185"/>
        <v>0</v>
      </c>
      <c r="DQ146" s="14">
        <f t="shared" si="185"/>
        <v>0</v>
      </c>
      <c r="DR146" s="14">
        <f t="shared" si="185"/>
        <v>0</v>
      </c>
      <c r="DS146" s="14">
        <f t="shared" si="185"/>
        <v>0</v>
      </c>
      <c r="DT146" s="14">
        <f t="shared" si="185"/>
        <v>0</v>
      </c>
      <c r="DU146" s="14">
        <f t="shared" si="185"/>
        <v>0</v>
      </c>
      <c r="DV146" s="14">
        <f t="shared" si="185"/>
        <v>0</v>
      </c>
      <c r="DW146" s="14">
        <f t="shared" si="185"/>
        <v>0</v>
      </c>
      <c r="DX146" s="14">
        <f t="shared" si="185"/>
        <v>0</v>
      </c>
      <c r="DY146" s="14">
        <f t="shared" si="185"/>
        <v>0</v>
      </c>
      <c r="DZ146" s="14">
        <f t="shared" si="185"/>
        <v>0</v>
      </c>
      <c r="EA146" s="14">
        <f t="shared" si="185"/>
        <v>0</v>
      </c>
      <c r="EB146" s="14">
        <f t="shared" si="185"/>
        <v>0</v>
      </c>
      <c r="EC146" s="14">
        <f t="shared" si="185"/>
        <v>0</v>
      </c>
      <c r="ED146" s="14">
        <f t="shared" si="185"/>
        <v>0</v>
      </c>
      <c r="EE146" s="14">
        <f t="shared" si="185"/>
        <v>0</v>
      </c>
      <c r="EF146" s="14">
        <f t="shared" si="185"/>
        <v>0</v>
      </c>
      <c r="EG146" s="14">
        <f t="shared" si="185"/>
        <v>0</v>
      </c>
      <c r="EH146" s="14">
        <f t="shared" si="185"/>
        <v>0</v>
      </c>
      <c r="EI146" s="14">
        <f t="shared" si="185"/>
        <v>0</v>
      </c>
      <c r="EJ146" s="14">
        <f t="shared" si="185"/>
        <v>0</v>
      </c>
      <c r="EK146" s="14">
        <f t="shared" si="185"/>
        <v>0</v>
      </c>
      <c r="EL146" s="14">
        <f t="shared" si="185"/>
        <v>0</v>
      </c>
      <c r="EM146" s="14">
        <f t="shared" si="185"/>
        <v>0</v>
      </c>
      <c r="EN146" s="14">
        <f t="shared" si="185"/>
        <v>0</v>
      </c>
      <c r="EO146" s="14">
        <f t="shared" si="185"/>
        <v>0</v>
      </c>
      <c r="EP146" s="14">
        <f t="shared" si="185"/>
        <v>0</v>
      </c>
      <c r="EQ146" s="14">
        <f t="shared" si="185"/>
        <v>428608.20400000003</v>
      </c>
      <c r="ER146" s="14">
        <f t="shared" si="185"/>
        <v>0</v>
      </c>
      <c r="ES146" s="14">
        <f t="shared" si="185"/>
        <v>0</v>
      </c>
      <c r="ET146" s="14">
        <f t="shared" si="185"/>
        <v>0</v>
      </c>
      <c r="EU146" s="14">
        <f t="shared" si="185"/>
        <v>0</v>
      </c>
      <c r="EV146" s="14">
        <f t="shared" si="185"/>
        <v>0</v>
      </c>
      <c r="EW146" s="14">
        <f t="shared" si="185"/>
        <v>0</v>
      </c>
      <c r="EX146" s="14">
        <f t="shared" si="185"/>
        <v>0</v>
      </c>
      <c r="EY146" s="14">
        <f t="shared" si="185"/>
        <v>0</v>
      </c>
      <c r="EZ146" s="14">
        <f t="shared" si="185"/>
        <v>0</v>
      </c>
      <c r="FA146" s="14">
        <f t="shared" si="185"/>
        <v>0</v>
      </c>
      <c r="FB146" s="14">
        <f t="shared" si="185"/>
        <v>0</v>
      </c>
      <c r="FC146" s="14">
        <f t="shared" si="185"/>
        <v>0</v>
      </c>
      <c r="FD146" s="14">
        <f t="shared" si="185"/>
        <v>0</v>
      </c>
      <c r="FE146" s="14">
        <f t="shared" si="185"/>
        <v>0</v>
      </c>
      <c r="FF146" s="14">
        <f t="shared" si="185"/>
        <v>0</v>
      </c>
      <c r="FG146" s="14">
        <f t="shared" si="185"/>
        <v>0</v>
      </c>
      <c r="FH146" s="14">
        <f t="shared" si="185"/>
        <v>0</v>
      </c>
      <c r="FI146" s="14">
        <f t="shared" si="185"/>
        <v>0</v>
      </c>
      <c r="FJ146" s="14">
        <f t="shared" si="185"/>
        <v>0</v>
      </c>
      <c r="FK146" s="14">
        <f t="shared" si="185"/>
        <v>0</v>
      </c>
      <c r="FL146" s="14">
        <f t="shared" si="185"/>
        <v>0</v>
      </c>
      <c r="FM146" s="14">
        <f>'2023-2025 mjcc'!P154</f>
        <v>602789.17200000002</v>
      </c>
      <c r="FN146" s="14">
        <f t="shared" ref="FN146:GS146" si="186">FN147+FN148</f>
        <v>602789.17200000002</v>
      </c>
      <c r="FO146" s="14">
        <f t="shared" si="186"/>
        <v>0</v>
      </c>
      <c r="FP146" s="14">
        <f t="shared" si="186"/>
        <v>0</v>
      </c>
      <c r="FQ146" s="14">
        <f t="shared" si="186"/>
        <v>0</v>
      </c>
      <c r="FR146" s="14">
        <f t="shared" si="186"/>
        <v>0</v>
      </c>
      <c r="FS146" s="14">
        <f t="shared" si="186"/>
        <v>0</v>
      </c>
      <c r="FT146" s="14">
        <f t="shared" si="186"/>
        <v>0</v>
      </c>
      <c r="FU146" s="14">
        <f t="shared" si="186"/>
        <v>0</v>
      </c>
      <c r="FV146" s="14">
        <f t="shared" si="186"/>
        <v>0</v>
      </c>
      <c r="FW146" s="14">
        <f t="shared" si="186"/>
        <v>0</v>
      </c>
      <c r="FX146" s="14">
        <f t="shared" si="186"/>
        <v>0</v>
      </c>
      <c r="FY146" s="14">
        <f t="shared" si="186"/>
        <v>0</v>
      </c>
      <c r="FZ146" s="14">
        <f t="shared" si="186"/>
        <v>0</v>
      </c>
      <c r="GA146" s="14">
        <f t="shared" si="186"/>
        <v>0</v>
      </c>
      <c r="GB146" s="14">
        <f t="shared" si="186"/>
        <v>0</v>
      </c>
      <c r="GC146" s="14">
        <f t="shared" si="186"/>
        <v>0</v>
      </c>
      <c r="GD146" s="14">
        <f t="shared" si="186"/>
        <v>0</v>
      </c>
      <c r="GE146" s="14">
        <f t="shared" si="186"/>
        <v>0</v>
      </c>
      <c r="GF146" s="14">
        <f t="shared" si="186"/>
        <v>0</v>
      </c>
      <c r="GG146" s="14">
        <f t="shared" si="186"/>
        <v>0</v>
      </c>
      <c r="GH146" s="14">
        <f t="shared" si="186"/>
        <v>0</v>
      </c>
      <c r="GI146" s="14">
        <f t="shared" si="186"/>
        <v>0</v>
      </c>
      <c r="GJ146" s="14">
        <f t="shared" si="186"/>
        <v>0</v>
      </c>
      <c r="GK146" s="14">
        <f t="shared" si="186"/>
        <v>0</v>
      </c>
      <c r="GL146" s="14">
        <f t="shared" si="186"/>
        <v>0</v>
      </c>
      <c r="GM146" s="14">
        <f t="shared" si="186"/>
        <v>0</v>
      </c>
      <c r="GN146" s="14">
        <f t="shared" si="186"/>
        <v>0</v>
      </c>
      <c r="GO146" s="14">
        <f t="shared" si="186"/>
        <v>0</v>
      </c>
      <c r="GP146" s="14">
        <f t="shared" si="186"/>
        <v>0</v>
      </c>
      <c r="GQ146" s="14">
        <f t="shared" si="186"/>
        <v>0</v>
      </c>
      <c r="GR146" s="14">
        <f t="shared" si="186"/>
        <v>0</v>
      </c>
      <c r="GS146" s="14">
        <f t="shared" si="186"/>
        <v>0</v>
      </c>
      <c r="GT146" s="14">
        <f t="shared" ref="GT146:HO146" si="187">GT147+GT148</f>
        <v>602789.17200000002</v>
      </c>
      <c r="GU146" s="14">
        <f t="shared" si="187"/>
        <v>0</v>
      </c>
      <c r="GV146" s="14">
        <f t="shared" si="187"/>
        <v>0</v>
      </c>
      <c r="GW146" s="14">
        <f t="shared" si="187"/>
        <v>0</v>
      </c>
      <c r="GX146" s="14">
        <f t="shared" si="187"/>
        <v>0</v>
      </c>
      <c r="GY146" s="14">
        <f t="shared" si="187"/>
        <v>0</v>
      </c>
      <c r="GZ146" s="14">
        <f t="shared" si="187"/>
        <v>0</v>
      </c>
      <c r="HA146" s="14">
        <f t="shared" si="187"/>
        <v>0</v>
      </c>
      <c r="HB146" s="14">
        <f t="shared" si="187"/>
        <v>0</v>
      </c>
      <c r="HC146" s="14">
        <f t="shared" si="187"/>
        <v>0</v>
      </c>
      <c r="HD146" s="14">
        <f t="shared" si="187"/>
        <v>0</v>
      </c>
      <c r="HE146" s="14">
        <f t="shared" si="187"/>
        <v>0</v>
      </c>
      <c r="HF146" s="14">
        <f t="shared" si="187"/>
        <v>0</v>
      </c>
      <c r="HG146" s="14">
        <f t="shared" si="187"/>
        <v>0</v>
      </c>
      <c r="HH146" s="14">
        <f t="shared" si="187"/>
        <v>0</v>
      </c>
      <c r="HI146" s="14">
        <f t="shared" si="187"/>
        <v>0</v>
      </c>
      <c r="HJ146" s="14">
        <f t="shared" si="187"/>
        <v>0</v>
      </c>
      <c r="HK146" s="14">
        <f t="shared" si="187"/>
        <v>0</v>
      </c>
      <c r="HL146" s="14">
        <f t="shared" si="187"/>
        <v>0</v>
      </c>
      <c r="HM146" s="14">
        <f t="shared" si="187"/>
        <v>0</v>
      </c>
      <c r="HN146" s="14">
        <f t="shared" si="187"/>
        <v>0</v>
      </c>
      <c r="HO146" s="14">
        <f t="shared" si="187"/>
        <v>0</v>
      </c>
      <c r="HP146" s="14">
        <f>'2023-2025 mjcc'!Q154</f>
        <v>696724.07199999993</v>
      </c>
      <c r="HQ146" s="14">
        <f t="shared" ref="HQ146:JR146" si="188">HQ147+HQ148</f>
        <v>696724.07199999993</v>
      </c>
      <c r="HR146" s="14">
        <f t="shared" si="188"/>
        <v>0</v>
      </c>
      <c r="HS146" s="14">
        <f t="shared" si="188"/>
        <v>0</v>
      </c>
      <c r="HT146" s="14">
        <f t="shared" si="188"/>
        <v>0</v>
      </c>
      <c r="HU146" s="14">
        <f t="shared" si="188"/>
        <v>0</v>
      </c>
      <c r="HV146" s="14">
        <f t="shared" si="188"/>
        <v>0</v>
      </c>
      <c r="HW146" s="14">
        <f t="shared" si="188"/>
        <v>0</v>
      </c>
      <c r="HX146" s="14">
        <f t="shared" si="188"/>
        <v>0</v>
      </c>
      <c r="HY146" s="14">
        <f t="shared" si="188"/>
        <v>0</v>
      </c>
      <c r="HZ146" s="14">
        <f t="shared" si="188"/>
        <v>0</v>
      </c>
      <c r="IA146" s="14">
        <f t="shared" si="188"/>
        <v>0</v>
      </c>
      <c r="IB146" s="14">
        <f t="shared" si="188"/>
        <v>0</v>
      </c>
      <c r="IC146" s="14">
        <f t="shared" si="188"/>
        <v>0</v>
      </c>
      <c r="ID146" s="14">
        <f t="shared" si="188"/>
        <v>0</v>
      </c>
      <c r="IE146" s="14">
        <f t="shared" si="188"/>
        <v>0</v>
      </c>
      <c r="IF146" s="14">
        <f t="shared" si="188"/>
        <v>0</v>
      </c>
      <c r="IG146" s="14">
        <f t="shared" si="188"/>
        <v>0</v>
      </c>
      <c r="IH146" s="14">
        <f t="shared" si="188"/>
        <v>0</v>
      </c>
      <c r="II146" s="14">
        <f t="shared" si="188"/>
        <v>0</v>
      </c>
      <c r="IJ146" s="14">
        <f t="shared" si="188"/>
        <v>0</v>
      </c>
      <c r="IK146" s="14">
        <f t="shared" si="188"/>
        <v>0</v>
      </c>
      <c r="IL146" s="14">
        <f t="shared" si="188"/>
        <v>0</v>
      </c>
      <c r="IM146" s="14">
        <f t="shared" si="188"/>
        <v>0</v>
      </c>
      <c r="IN146" s="14">
        <f t="shared" si="188"/>
        <v>0</v>
      </c>
      <c r="IO146" s="14">
        <f t="shared" si="188"/>
        <v>0</v>
      </c>
      <c r="IP146" s="14">
        <f t="shared" si="188"/>
        <v>0</v>
      </c>
      <c r="IQ146" s="14">
        <f t="shared" si="188"/>
        <v>0</v>
      </c>
      <c r="IR146" s="14">
        <f t="shared" si="188"/>
        <v>0</v>
      </c>
      <c r="IS146" s="14">
        <f t="shared" si="188"/>
        <v>0</v>
      </c>
      <c r="IT146" s="14">
        <f t="shared" si="188"/>
        <v>0</v>
      </c>
      <c r="IU146" s="14">
        <f t="shared" si="188"/>
        <v>0</v>
      </c>
      <c r="IV146" s="14">
        <f t="shared" si="188"/>
        <v>0</v>
      </c>
      <c r="IW146" s="14">
        <f t="shared" si="188"/>
        <v>696724.07199999993</v>
      </c>
      <c r="IX146" s="14">
        <f t="shared" si="188"/>
        <v>0</v>
      </c>
      <c r="IY146" s="14">
        <f t="shared" si="188"/>
        <v>0</v>
      </c>
      <c r="IZ146" s="14">
        <f t="shared" si="188"/>
        <v>0</v>
      </c>
      <c r="JA146" s="14">
        <f t="shared" si="188"/>
        <v>0</v>
      </c>
      <c r="JB146" s="14">
        <f t="shared" si="188"/>
        <v>0</v>
      </c>
      <c r="JC146" s="14">
        <f t="shared" si="188"/>
        <v>0</v>
      </c>
      <c r="JD146" s="14">
        <f t="shared" si="188"/>
        <v>0</v>
      </c>
      <c r="JE146" s="14">
        <f t="shared" si="188"/>
        <v>0</v>
      </c>
      <c r="JF146" s="14">
        <f t="shared" si="188"/>
        <v>0</v>
      </c>
      <c r="JG146" s="14">
        <f t="shared" si="188"/>
        <v>0</v>
      </c>
      <c r="JH146" s="14">
        <f t="shared" si="188"/>
        <v>0</v>
      </c>
      <c r="JI146" s="14">
        <f t="shared" si="188"/>
        <v>0</v>
      </c>
      <c r="JJ146" s="14">
        <f t="shared" si="188"/>
        <v>0</v>
      </c>
      <c r="JK146" s="14">
        <f t="shared" si="188"/>
        <v>0</v>
      </c>
      <c r="JL146" s="14">
        <f t="shared" si="188"/>
        <v>0</v>
      </c>
      <c r="JM146" s="14">
        <f t="shared" si="188"/>
        <v>0</v>
      </c>
      <c r="JN146" s="14">
        <f t="shared" si="188"/>
        <v>0</v>
      </c>
      <c r="JO146" s="14">
        <f t="shared" si="188"/>
        <v>0</v>
      </c>
      <c r="JP146" s="14">
        <f t="shared" si="188"/>
        <v>0</v>
      </c>
      <c r="JQ146" s="14">
        <f t="shared" si="188"/>
        <v>0</v>
      </c>
      <c r="JR146" s="14">
        <f t="shared" si="188"/>
        <v>0</v>
      </c>
    </row>
    <row r="147" spans="1:278" ht="30">
      <c r="A147" s="4">
        <f>'2023-2025 mjcc'!G155</f>
        <v>0</v>
      </c>
      <c r="B147" s="16" t="str">
        <f>'2023-2025 mjcc'!H155</f>
        <v>նոր  դասիչ</v>
      </c>
      <c r="C147" s="12" t="str">
        <f>'2023-2025 mjcc'!I155</f>
        <v>Անկախ կյանքի ծառայություններ հաշմանդամություն ունեցող անձանց համար</v>
      </c>
      <c r="D147" s="13">
        <f>'2023-2025 mjcc'!M155</f>
        <v>0</v>
      </c>
      <c r="E147" s="13">
        <f t="shared" si="152"/>
        <v>0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>
        <f>'2023-2025 mjcc'!N155</f>
        <v>0</v>
      </c>
      <c r="BH147" s="13">
        <f t="shared" si="155"/>
        <v>0</v>
      </c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>
        <f>'2023-2025 mjcc'!O155</f>
        <v>381640.70400000003</v>
      </c>
      <c r="DK147" s="13">
        <f>SUM(DL147:FL147)</f>
        <v>381640.70400000003</v>
      </c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>
        <f>DJ147</f>
        <v>381640.70400000003</v>
      </c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>
        <f>'2023-2025 mjcc'!P155</f>
        <v>508854.272</v>
      </c>
      <c r="FN147" s="13">
        <f>SUM(FO147:HO147)</f>
        <v>508854.272</v>
      </c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>
        <f>FM147</f>
        <v>508854.272</v>
      </c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>
        <f>'2023-2025 mjcc'!Q155</f>
        <v>508854.272</v>
      </c>
      <c r="HQ147" s="13">
        <f t="shared" ref="HQ147:HQ148" si="189">SUM(HR147:JR147)</f>
        <v>508854.272</v>
      </c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>
        <f>HP147</f>
        <v>508854.272</v>
      </c>
      <c r="IX147" s="13"/>
      <c r="IY147" s="13"/>
      <c r="IZ147" s="13"/>
      <c r="JA147" s="13"/>
      <c r="JB147" s="13"/>
      <c r="JC147" s="13"/>
      <c r="JD147" s="13"/>
      <c r="JE147" s="13"/>
      <c r="JF147" s="13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</row>
    <row r="148" spans="1:278" ht="45">
      <c r="A148" s="4">
        <f>'2023-2025 mjcc'!G156</f>
        <v>0</v>
      </c>
      <c r="B148" s="16" t="str">
        <f>'2023-2025 mjcc'!H156</f>
        <v>նոր  դասիչ</v>
      </c>
      <c r="C148" s="12" t="str">
        <f>'2023-2025 mjcc'!I156</f>
        <v>Մտավոր և հոգեկան առողջության խնդիրներով հաշմանդամություն ունեցող անձանց այլընտրանքային ծառայություններ համայնքային փոքր տներում</v>
      </c>
      <c r="D148" s="13">
        <f>'2023-2025 mjcc'!M156</f>
        <v>0</v>
      </c>
      <c r="E148" s="13">
        <f t="shared" si="152"/>
        <v>0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>
        <f>'2023-2025 mjcc'!N156</f>
        <v>0</v>
      </c>
      <c r="BH148" s="13">
        <f t="shared" si="155"/>
        <v>0</v>
      </c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>
        <f>'2023-2025 mjcc'!O156</f>
        <v>46967.5</v>
      </c>
      <c r="DK148" s="13">
        <f>SUM(DL148:FL148)</f>
        <v>46967.5</v>
      </c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>
        <f>DJ148</f>
        <v>46967.5</v>
      </c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>
        <f>'2023-2025 mjcc'!P156</f>
        <v>93934.9</v>
      </c>
      <c r="FN148" s="13">
        <f>SUM(FO148:HO148)</f>
        <v>93934.9</v>
      </c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>
        <f>FM148</f>
        <v>93934.9</v>
      </c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>
        <f>'2023-2025 mjcc'!Q156</f>
        <v>187869.8</v>
      </c>
      <c r="HQ148" s="13">
        <f t="shared" si="189"/>
        <v>187869.8</v>
      </c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>
        <f>HP148</f>
        <v>187869.8</v>
      </c>
      <c r="IX148" s="13"/>
      <c r="IY148" s="13"/>
      <c r="IZ148" s="13"/>
      <c r="JA148" s="13"/>
      <c r="JB148" s="13"/>
      <c r="JC148" s="13"/>
      <c r="JD148" s="13"/>
      <c r="JE148" s="13"/>
      <c r="JF148" s="13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</row>
  </sheetData>
  <mergeCells count="12">
    <mergeCell ref="FN5:FN6"/>
    <mergeCell ref="HQ5:HQ6"/>
    <mergeCell ref="HP4:IV4"/>
    <mergeCell ref="FM4:HO4"/>
    <mergeCell ref="A4:B6"/>
    <mergeCell ref="C4:C6"/>
    <mergeCell ref="E4:BF4"/>
    <mergeCell ref="BG4:DI4"/>
    <mergeCell ref="DJ4:FL4"/>
    <mergeCell ref="E5:E6"/>
    <mergeCell ref="BH5:BH6"/>
    <mergeCell ref="DK5:DK6"/>
  </mergeCells>
  <pageMargins left="0.7" right="0.7" top="0.75" bottom="0.75" header="0.3" footer="0.3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K145"/>
  <sheetViews>
    <sheetView view="pageBreakPreview" topLeftCell="A124" zoomScaleNormal="100" zoomScaleSheetLayoutView="100" workbookViewId="0">
      <selection activeCell="P13" sqref="P13"/>
    </sheetView>
  </sheetViews>
  <sheetFormatPr defaultColWidth="9.109375" defaultRowHeight="15"/>
  <cols>
    <col min="1" max="1" width="9.44140625" style="43" customWidth="1"/>
    <col min="2" max="2" width="10.5546875" style="43" customWidth="1"/>
    <col min="3" max="3" width="68.6640625" style="50" customWidth="1"/>
    <col min="4" max="6" width="9.109375" style="43"/>
    <col min="7" max="7" width="21.109375" style="43" bestFit="1" customWidth="1"/>
    <col min="8" max="8" width="16.6640625" style="43" customWidth="1"/>
    <col min="9" max="10" width="15.5546875" style="43" customWidth="1"/>
    <col min="11" max="11" width="16.33203125" style="43" customWidth="1"/>
    <col min="12" max="16384" width="9.109375" style="43"/>
  </cols>
  <sheetData>
    <row r="2" spans="1:11" ht="18">
      <c r="A2" s="132" t="s">
        <v>366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4" spans="1:11">
      <c r="A4" s="133" t="s">
        <v>82</v>
      </c>
      <c r="B4" s="133"/>
      <c r="C4" s="134" t="s">
        <v>83</v>
      </c>
      <c r="D4" s="133" t="s">
        <v>123</v>
      </c>
      <c r="E4" s="133"/>
      <c r="F4" s="133"/>
      <c r="G4" s="133" t="s">
        <v>254</v>
      </c>
      <c r="H4" s="133" t="s">
        <v>255</v>
      </c>
      <c r="I4" s="133" t="s">
        <v>297</v>
      </c>
      <c r="J4" s="133" t="s">
        <v>256</v>
      </c>
      <c r="K4" s="133" t="s">
        <v>257</v>
      </c>
    </row>
    <row r="5" spans="1:11">
      <c r="A5" s="133"/>
      <c r="B5" s="133"/>
      <c r="C5" s="134"/>
      <c r="D5" s="98" t="s">
        <v>124</v>
      </c>
      <c r="E5" s="98" t="s">
        <v>125</v>
      </c>
      <c r="F5" s="98" t="s">
        <v>126</v>
      </c>
      <c r="G5" s="133"/>
      <c r="H5" s="133"/>
      <c r="I5" s="133"/>
      <c r="J5" s="133"/>
      <c r="K5" s="133"/>
    </row>
    <row r="6" spans="1:11">
      <c r="A6" s="99">
        <f>'2023-2025 mjcc'!G17</f>
        <v>1005</v>
      </c>
      <c r="B6" s="99"/>
      <c r="C6" s="100" t="str">
        <f>'2023-2025 mjcc'!I17</f>
        <v xml:space="preserve"> Պարգևավճարներ և պատվովճարներ </v>
      </c>
      <c r="D6" s="99"/>
      <c r="E6" s="99"/>
      <c r="F6" s="99"/>
      <c r="G6" s="101">
        <f>'2023-2025 mjcc'!L17</f>
        <v>11261294.5</v>
      </c>
      <c r="H6" s="101">
        <f>'2023-2025 mjcc'!M17</f>
        <v>11059946.93</v>
      </c>
      <c r="I6" s="101">
        <f>'2023-2025 mjcc'!N17</f>
        <v>10989340.199999999</v>
      </c>
      <c r="J6" s="101">
        <f>'2023-2025 mjcc'!O17</f>
        <v>11022316</v>
      </c>
      <c r="K6" s="101">
        <f>'2023-2025 mjcc'!P17</f>
        <v>11015130</v>
      </c>
    </row>
    <row r="7" spans="1:11" ht="45">
      <c r="A7" s="45"/>
      <c r="B7" s="45" t="str">
        <f>'2023-2025 mjcc'!H18</f>
        <v xml:space="preserve"> 11001</v>
      </c>
      <c r="C7" s="49" t="str">
        <f>'2023-2025 mjcc'!I18</f>
        <v>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7" s="45">
        <f>'2023-2025 mjcc'!D18</f>
        <v>10</v>
      </c>
      <c r="E7" s="45" t="str">
        <f>'2023-2025 mjcc'!E18</f>
        <v>09</v>
      </c>
      <c r="F7" s="45" t="str">
        <f>'2023-2025 mjcc'!F18</f>
        <v>02</v>
      </c>
      <c r="G7" s="46">
        <f>'2023-2025 mjcc'!M18</f>
        <v>527.94000000000005</v>
      </c>
      <c r="H7" s="46">
        <f>'2023-2025 mjcc'!N18</f>
        <v>540.20000000000005</v>
      </c>
      <c r="I7" s="46">
        <f>'2023-2025 mjcc'!O18</f>
        <v>0</v>
      </c>
      <c r="J7" s="46">
        <f>'2023-2025 mjcc'!P18</f>
        <v>0</v>
      </c>
      <c r="K7" s="46">
        <f>'2023-2025 mjcc'!Q18</f>
        <v>0</v>
      </c>
    </row>
    <row r="8" spans="1:11" ht="60">
      <c r="A8" s="45"/>
      <c r="B8" s="45" t="str">
        <f>'2023-2025 mjcc'!H19</f>
        <v xml:space="preserve"> 12001</v>
      </c>
      <c r="C8" s="49" t="str">
        <f>'2023-2025 mjcc'!I19</f>
        <v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8" s="45">
        <f>'2023-2025 mjcc'!D19</f>
        <v>10</v>
      </c>
      <c r="E8" s="45" t="str">
        <f>'2023-2025 mjcc'!E19</f>
        <v>07</v>
      </c>
      <c r="F8" s="45" t="str">
        <f>'2023-2025 mjcc'!F19</f>
        <v>01</v>
      </c>
      <c r="G8" s="46">
        <f>'2023-2025 mjcc'!M19</f>
        <v>10672273.619999999</v>
      </c>
      <c r="H8" s="46">
        <f>'2023-2025 mjcc'!N19</f>
        <v>10593000</v>
      </c>
      <c r="I8" s="46">
        <f>'2023-2025 mjcc'!O19</f>
        <v>10670616</v>
      </c>
      <c r="J8" s="46">
        <f>'2023-2025 mjcc'!P19</f>
        <v>10687430</v>
      </c>
      <c r="K8" s="46">
        <f>'2023-2025 mjcc'!Q19</f>
        <v>10749384</v>
      </c>
    </row>
    <row r="9" spans="1:11">
      <c r="A9" s="45"/>
      <c r="B9" s="45" t="str">
        <f>'2023-2025 mjcc'!H20</f>
        <v xml:space="preserve"> 12002</v>
      </c>
      <c r="C9" s="49" t="str">
        <f>'2023-2025 mjcc'!I20</f>
        <v>Վետերանների պատվովճարներ</v>
      </c>
      <c r="D9" s="45">
        <f>'2023-2025 mjcc'!D20</f>
        <v>10</v>
      </c>
      <c r="E9" s="45" t="str">
        <f>'2023-2025 mjcc'!E20</f>
        <v>07</v>
      </c>
      <c r="F9" s="45" t="str">
        <f>'2023-2025 mjcc'!F20</f>
        <v>01</v>
      </c>
      <c r="G9" s="46">
        <f>'2023-2025 mjcc'!M20</f>
        <v>181683.8</v>
      </c>
      <c r="H9" s="46">
        <f>'2023-2025 mjcc'!N20</f>
        <v>188200</v>
      </c>
      <c r="I9" s="46">
        <f>'2023-2025 mjcc'!O20</f>
        <v>97200</v>
      </c>
      <c r="J9" s="46">
        <f>'2023-2025 mjcc'!P20</f>
        <v>73200</v>
      </c>
      <c r="K9" s="46">
        <f>'2023-2025 mjcc'!Q20</f>
        <v>73800</v>
      </c>
    </row>
    <row r="10" spans="1:11" ht="45">
      <c r="A10" s="45"/>
      <c r="B10" s="45" t="str">
        <f>'2023-2025 mjcc'!H21</f>
        <v xml:space="preserve"> 12003</v>
      </c>
      <c r="C10" s="49" t="str">
        <f>'2023-2025 mjcc'!I21</f>
        <v>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0" s="45">
        <f>'2023-2025 mjcc'!D21</f>
        <v>10</v>
      </c>
      <c r="E10" s="45" t="str">
        <f>'2023-2025 mjcc'!E21</f>
        <v>03</v>
      </c>
      <c r="F10" s="45" t="str">
        <f>'2023-2025 mjcc'!F21</f>
        <v>01</v>
      </c>
      <c r="G10" s="46">
        <f>'2023-2025 mjcc'!M21</f>
        <v>205461.57</v>
      </c>
      <c r="H10" s="46">
        <f>'2023-2025 mjcc'!N21</f>
        <v>207600</v>
      </c>
      <c r="I10" s="46">
        <f>'2023-2025 mjcc'!O21</f>
        <v>254500</v>
      </c>
      <c r="J10" s="46">
        <f>'2023-2025 mjcc'!P21</f>
        <v>254500</v>
      </c>
      <c r="K10" s="46">
        <f>'2023-2025 mjcc'!Q21</f>
        <v>254500</v>
      </c>
    </row>
    <row r="11" spans="1:11" s="93" customFormat="1">
      <c r="A11" s="99">
        <f>'2023-2025 mjcc'!G22</f>
        <v>1011</v>
      </c>
      <c r="B11" s="99"/>
      <c r="C11" s="100" t="str">
        <f>'2023-2025 mjcc'!I22</f>
        <v xml:space="preserve"> Անապահով սոցիալական խմբերին աջակցություն </v>
      </c>
      <c r="D11" s="99"/>
      <c r="E11" s="99"/>
      <c r="F11" s="99"/>
      <c r="G11" s="101">
        <f>'2023-2025 mjcc'!L22</f>
        <v>37692294.400000006</v>
      </c>
      <c r="H11" s="101">
        <f>'2023-2025 mjcc'!M22</f>
        <v>30610274</v>
      </c>
      <c r="I11" s="101">
        <f>'2023-2025 mjcc'!N22</f>
        <v>30921306.900000002</v>
      </c>
      <c r="J11" s="101">
        <f>'2023-2025 mjcc'!O22</f>
        <v>37280234.809999995</v>
      </c>
      <c r="K11" s="101">
        <f>'2023-2025 mjcc'!P22</f>
        <v>45487757.012000002</v>
      </c>
    </row>
    <row r="12" spans="1:11" ht="30">
      <c r="A12" s="45"/>
      <c r="B12" s="45" t="str">
        <f>'2023-2025 mjcc'!H23</f>
        <v xml:space="preserve"> 11001</v>
      </c>
      <c r="C12" s="49" t="str">
        <f>'2023-2025 mjcc'!I23</f>
        <v xml:space="preserve"> Ընտանիքի կենսամակարդակի բարձրացմանն ուղղված նպաստների իրականացման ապահովում</v>
      </c>
      <c r="D12" s="45">
        <f>'2023-2025 mjcc'!D23</f>
        <v>10</v>
      </c>
      <c r="E12" s="45" t="str">
        <f>'2023-2025 mjcc'!E23</f>
        <v>09</v>
      </c>
      <c r="F12" s="45" t="str">
        <f>'2023-2025 mjcc'!F23</f>
        <v>02</v>
      </c>
      <c r="G12" s="46">
        <f>'2023-2025 mjcc'!M23</f>
        <v>301163.46000000002</v>
      </c>
      <c r="H12" s="46">
        <f>'2023-2025 mjcc'!N23</f>
        <v>306626.59999999998</v>
      </c>
      <c r="I12" s="46">
        <f>'2023-2025 mjcc'!O23</f>
        <v>367342.71</v>
      </c>
      <c r="J12" s="46">
        <f>'2023-2025 mjcc'!P23</f>
        <v>448554.51200000005</v>
      </c>
      <c r="K12" s="46">
        <f>'2023-2025 mjcc'!Q23</f>
        <v>448554.51200000005</v>
      </c>
    </row>
    <row r="13" spans="1:11" ht="30">
      <c r="A13" s="45"/>
      <c r="B13" s="45" t="str">
        <f>'2023-2025 mjcc'!H24</f>
        <v xml:space="preserve"> 11002</v>
      </c>
      <c r="C13" s="49" t="str">
        <f>'2023-2025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3" s="45">
        <f>'2023-2025 mjcc'!D24</f>
        <v>10</v>
      </c>
      <c r="E13" s="45" t="str">
        <f>'2023-2025 mjcc'!E24</f>
        <v>09</v>
      </c>
      <c r="F13" s="45" t="str">
        <f>'2023-2025 mjcc'!F24</f>
        <v>01</v>
      </c>
      <c r="G13" s="46">
        <f>'2023-2025 mjcc'!M24</f>
        <v>197664.2</v>
      </c>
      <c r="H13" s="46">
        <f>'2023-2025 mjcc'!N24</f>
        <v>0</v>
      </c>
      <c r="I13" s="46">
        <f>'2023-2025 mjcc'!O24</f>
        <v>0</v>
      </c>
      <c r="J13" s="46">
        <f>'2023-2025 mjcc'!P24</f>
        <v>0</v>
      </c>
      <c r="K13" s="46">
        <f>'2023-2025 mjcc'!Q24</f>
        <v>0</v>
      </c>
    </row>
    <row r="14" spans="1:11" ht="30">
      <c r="A14" s="45"/>
      <c r="B14" s="45" t="str">
        <f>'2023-2025 mjcc'!H25</f>
        <v xml:space="preserve"> 11004</v>
      </c>
      <c r="C14" s="49" t="str">
        <f>'2023-2025 mjcc'!I25</f>
        <v>Ընտանիքի կենսամակարդակի բարձրացմանն ուղղված նպաստների տրամադրման համար անհրաժեշտ ձևաթղթերի տպագրություն</v>
      </c>
      <c r="D14" s="45">
        <f>'2023-2025 mjcc'!D25</f>
        <v>10</v>
      </c>
      <c r="E14" s="45" t="str">
        <f>'2023-2025 mjcc'!E25</f>
        <v>09</v>
      </c>
      <c r="F14" s="45" t="str">
        <f>'2023-2025 mjcc'!F25</f>
        <v>02</v>
      </c>
      <c r="G14" s="46">
        <f>'2023-2025 mjcc'!M25</f>
        <v>4733.75</v>
      </c>
      <c r="H14" s="46">
        <f>'2023-2025 mjcc'!N25</f>
        <v>4504.2</v>
      </c>
      <c r="I14" s="46">
        <f>'2023-2025 mjcc'!O25</f>
        <v>4504.2</v>
      </c>
      <c r="J14" s="46">
        <f>'2023-2025 mjcc'!P25</f>
        <v>4504.2</v>
      </c>
      <c r="K14" s="46">
        <f>'2023-2025 mjcc'!Q25</f>
        <v>4504.2</v>
      </c>
    </row>
    <row r="15" spans="1:11">
      <c r="A15" s="45"/>
      <c r="B15" s="45" t="str">
        <f>'2023-2025 mjcc'!H26</f>
        <v xml:space="preserve"> 12001</v>
      </c>
      <c r="C15" s="49" t="str">
        <f>'2023-2025 mjcc'!I26</f>
        <v>Ընտանիքի կենսամակարդակի բարձրացմանն ուղղված նպաստներ</v>
      </c>
      <c r="D15" s="45">
        <f>'2023-2025 mjcc'!D26</f>
        <v>10</v>
      </c>
      <c r="E15" s="45" t="str">
        <f>'2023-2025 mjcc'!E26</f>
        <v>04</v>
      </c>
      <c r="F15" s="45" t="str">
        <f>'2023-2025 mjcc'!F26</f>
        <v>01</v>
      </c>
      <c r="G15" s="46">
        <f>'2023-2025 mjcc'!M26</f>
        <v>30081455.620000001</v>
      </c>
      <c r="H15" s="46">
        <f>'2023-2025 mjcc'!N26</f>
        <v>30474206.5</v>
      </c>
      <c r="I15" s="46">
        <f>'2023-2025 mjcc'!O26</f>
        <v>36734271</v>
      </c>
      <c r="J15" s="46">
        <f>'2023-2025 mjcc'!P26</f>
        <v>44855451.200000003</v>
      </c>
      <c r="K15" s="46">
        <f>'2023-2025 mjcc'!Q26</f>
        <v>44855451.200000003</v>
      </c>
    </row>
    <row r="16" spans="1:11">
      <c r="A16" s="45"/>
      <c r="B16" s="45" t="str">
        <f>'2023-2025 mjcc'!H27</f>
        <v xml:space="preserve"> 11003</v>
      </c>
      <c r="C16" s="49" t="str">
        <f>'2023-2025 mjcc'!I27</f>
        <v>Սոցիալական դեպքի վարման ծառայության ձեռք բերում</v>
      </c>
      <c r="D16" s="45">
        <f>'2023-2025 mjcc'!D27</f>
        <v>10</v>
      </c>
      <c r="E16" s="45" t="str">
        <f>'2023-2025 mjcc'!E27</f>
        <v>09</v>
      </c>
      <c r="F16" s="45" t="str">
        <f>'2023-2025 mjcc'!F27</f>
        <v>01</v>
      </c>
      <c r="G16" s="46">
        <f>'2023-2025 mjcc'!M27</f>
        <v>24104.47</v>
      </c>
      <c r="H16" s="46">
        <f>'2023-2025 mjcc'!N27</f>
        <v>130763</v>
      </c>
      <c r="I16" s="46">
        <f>'2023-2025 mjcc'!O27</f>
        <v>132206</v>
      </c>
      <c r="J16" s="46">
        <f>'2023-2025 mjcc'!P27</f>
        <v>137336.20000000001</v>
      </c>
      <c r="K16" s="46">
        <f>'2023-2025 mjcc'!Q27</f>
        <v>137336.20000000001</v>
      </c>
    </row>
    <row r="17" spans="1:11">
      <c r="A17" s="45"/>
      <c r="B17" s="45">
        <f>'2023-2025 mjcc'!H28</f>
        <v>11007</v>
      </c>
      <c r="C17" s="49" t="str">
        <f>'2023-2025 mjcc'!I28</f>
        <v xml:space="preserve"> Սոցիալական բնակարանային ֆոնդի սպասարկման ծառայություններ</v>
      </c>
      <c r="D17" s="45"/>
      <c r="E17" s="45"/>
      <c r="F17" s="45"/>
      <c r="G17" s="46">
        <f>'2023-2025 mjcc'!M28</f>
        <v>0</v>
      </c>
      <c r="H17" s="46">
        <f>'2023-2025 mjcc'!N28</f>
        <v>0</v>
      </c>
      <c r="I17" s="46">
        <f>'2023-2025 mjcc'!O28</f>
        <v>18704.3</v>
      </c>
      <c r="J17" s="46">
        <f>'2023-2025 mjcc'!P28</f>
        <v>18704.3</v>
      </c>
      <c r="K17" s="46">
        <f>'2023-2025 mjcc'!Q28</f>
        <v>18704.3</v>
      </c>
    </row>
    <row r="18" spans="1:11">
      <c r="A18" s="45"/>
      <c r="B18" s="45">
        <f>'2023-2025 mjcc'!H29</f>
        <v>11005</v>
      </c>
      <c r="C18" s="49" t="str">
        <f>'2023-2025 mjcc'!I29</f>
        <v>Սոցիալական շտապ օգնություն</v>
      </c>
      <c r="D18" s="45">
        <f>'2023-2025 mjcc'!D29</f>
        <v>10</v>
      </c>
      <c r="E18" s="45" t="str">
        <f>'2023-2025 mjcc'!E29</f>
        <v>04</v>
      </c>
      <c r="F18" s="45" t="str">
        <f>'2023-2025 mjcc'!F29</f>
        <v>01</v>
      </c>
      <c r="G18" s="46">
        <f>'2023-2025 mjcc'!M29</f>
        <v>1152.5</v>
      </c>
      <c r="H18" s="46">
        <f>'2023-2025 mjcc'!N29</f>
        <v>5206.6000000000004</v>
      </c>
      <c r="I18" s="46">
        <f>'2023-2025 mjcc'!O29</f>
        <v>23206.6</v>
      </c>
      <c r="J18" s="46">
        <f>'2023-2025 mjcc'!P29</f>
        <v>23206.6</v>
      </c>
      <c r="K18" s="46">
        <f>'2023-2025 mjcc'!Q29</f>
        <v>23206.6</v>
      </c>
    </row>
    <row r="19" spans="1:11" s="93" customFormat="1">
      <c r="A19" s="99">
        <f>'2023-2025 mjcc'!G30</f>
        <v>1015</v>
      </c>
      <c r="B19" s="99"/>
      <c r="C19" s="100" t="str">
        <f>'2023-2025 mjcc'!I30</f>
        <v xml:space="preserve"> Սոցիալական փաթեթների ապահովում </v>
      </c>
      <c r="D19" s="99"/>
      <c r="E19" s="99"/>
      <c r="F19" s="99"/>
      <c r="G19" s="101">
        <f>'2023-2025 mjcc'!L30</f>
        <v>10619496</v>
      </c>
      <c r="H19" s="101">
        <f>'2023-2025 mjcc'!M30</f>
        <v>9404386.9800000004</v>
      </c>
      <c r="I19" s="101">
        <f>'2023-2025 mjcc'!N30</f>
        <v>9949828.4000000004</v>
      </c>
      <c r="J19" s="101">
        <f>'2023-2025 mjcc'!O30</f>
        <v>10619496</v>
      </c>
      <c r="K19" s="101">
        <f>'2023-2025 mjcc'!P30</f>
        <v>10619496</v>
      </c>
    </row>
    <row r="20" spans="1:11" ht="30">
      <c r="A20" s="45"/>
      <c r="B20" s="45" t="str">
        <f>'2023-2025 mjcc'!H31</f>
        <v xml:space="preserve"> 12001</v>
      </c>
      <c r="C20" s="49" t="str">
        <f>'2023-2025 mjcc'!I31</f>
        <v>Պետական հիմնարկների և կազմակերպությունների աշխատողների սոցիալական փաթեթով ապահովում</v>
      </c>
      <c r="D20" s="45">
        <f>'2023-2025 mjcc'!D31</f>
        <v>10</v>
      </c>
      <c r="E20" s="45" t="str">
        <f>'2023-2025 mjcc'!E31</f>
        <v>09</v>
      </c>
      <c r="F20" s="45" t="str">
        <f>'2023-2025 mjcc'!F31</f>
        <v>02</v>
      </c>
      <c r="G20" s="46">
        <f>'2023-2025 mjcc'!M31</f>
        <v>9404386.9800000004</v>
      </c>
      <c r="H20" s="46">
        <f>'2023-2025 mjcc'!N31</f>
        <v>9949828.4000000004</v>
      </c>
      <c r="I20" s="46">
        <f>'2023-2025 mjcc'!O31</f>
        <v>10619496</v>
      </c>
      <c r="J20" s="46">
        <f>'2023-2025 mjcc'!P31</f>
        <v>10619496</v>
      </c>
      <c r="K20" s="46">
        <f>'2023-2025 mjcc'!Q31</f>
        <v>10619496</v>
      </c>
    </row>
    <row r="21" spans="1:11" s="93" customFormat="1">
      <c r="A21" s="99">
        <f>'2023-2025 mjcc'!G32</f>
        <v>1032</v>
      </c>
      <c r="B21" s="99"/>
      <c r="C21" s="100" t="str">
        <f>'2023-2025 mjcc'!I32</f>
        <v xml:space="preserve"> Խնամքի ծառայություններ 18 տարեկանից բարձր տարիքի անձանց </v>
      </c>
      <c r="D21" s="99"/>
      <c r="E21" s="99"/>
      <c r="F21" s="99"/>
      <c r="G21" s="101">
        <f>'2023-2025 mjcc'!L32</f>
        <v>3104506.6999999997</v>
      </c>
      <c r="H21" s="101">
        <f>'2023-2025 mjcc'!M32</f>
        <v>2849580.76</v>
      </c>
      <c r="I21" s="101">
        <f>'2023-2025 mjcc'!N32</f>
        <v>2975239.2</v>
      </c>
      <c r="J21" s="101">
        <f>'2023-2025 mjcc'!O32</f>
        <v>3645138.8711111108</v>
      </c>
      <c r="K21" s="101">
        <f>'2023-2025 mjcc'!P32</f>
        <v>3963499.3905128199</v>
      </c>
    </row>
    <row r="22" spans="1:11" ht="45">
      <c r="A22" s="45"/>
      <c r="B22" s="45" t="str">
        <f>'2023-2025 mjcc'!H33</f>
        <v xml:space="preserve"> 11001</v>
      </c>
      <c r="C22" s="49" t="str">
        <f>'2023-2025 mjcc'!I33</f>
        <v xml:space="preserve">Տարեց և (կամ) հաշմանդամություն ունեցող անձանց շուրջօրյա խնամքի ծառայություններ  (Տարեցների և հաշմանդամություն ունեցող 18 տարին լրացած անձանց շուրջօրյա խնամքի ծառայություններ) </v>
      </c>
      <c r="D22" s="45">
        <f>'2023-2025 mjcc'!D33</f>
        <v>10</v>
      </c>
      <c r="E22" s="45" t="str">
        <f>'2023-2025 mjcc'!E33</f>
        <v>02</v>
      </c>
      <c r="F22" s="45" t="str">
        <f>'2023-2025 mjcc'!F33</f>
        <v>01</v>
      </c>
      <c r="G22" s="46">
        <f>'2023-2025 mjcc'!M33</f>
        <v>2355615.17</v>
      </c>
      <c r="H22" s="46">
        <f>'2023-2025 mjcc'!N33</f>
        <v>2495868</v>
      </c>
      <c r="I22" s="46">
        <f>'2023-2025 mjcc'!O33</f>
        <v>3152380.6711111111</v>
      </c>
      <c r="J22" s="46">
        <f>'2023-2025 mjcc'!P33</f>
        <v>3459245.99051282</v>
      </c>
      <c r="K22" s="46">
        <f>'2023-2025 mjcc'!Q33</f>
        <v>3459246.0205128202</v>
      </c>
    </row>
    <row r="23" spans="1:11" ht="45">
      <c r="A23" s="45"/>
      <c r="B23" s="45" t="str">
        <f>'2023-2025 mjcc'!H34</f>
        <v xml:space="preserve"> 11002</v>
      </c>
      <c r="C23" s="49" t="str">
        <f>'2023-2025 mjcc'!I34</f>
        <v>Տարեց և (կամ) հաշմանդամություն ունեցող անձանց տնային պայմաններում խնամքի ծառայություններ  (Տարեցներին և հաշմանդամություն ունեցող անձանց տնային պայմաններում խնամքի ծառայություններ)</v>
      </c>
      <c r="D23" s="45">
        <f>'2023-2025 mjcc'!D34</f>
        <v>10</v>
      </c>
      <c r="E23" s="45" t="str">
        <f>'2023-2025 mjcc'!E34</f>
        <v>02</v>
      </c>
      <c r="F23" s="45" t="str">
        <f>'2023-2025 mjcc'!F34</f>
        <v>01</v>
      </c>
      <c r="G23" s="46">
        <f>'2023-2025 mjcc'!M34</f>
        <v>207609</v>
      </c>
      <c r="H23" s="46">
        <f>'2023-2025 mjcc'!N34</f>
        <v>193535.7</v>
      </c>
      <c r="I23" s="46">
        <f>'2023-2025 mjcc'!O34</f>
        <v>230817.3</v>
      </c>
      <c r="J23" s="46">
        <f>'2023-2025 mjcc'!P34</f>
        <v>237729.3</v>
      </c>
      <c r="K23" s="46">
        <f>'2023-2025 mjcc'!Q34</f>
        <v>237729.3</v>
      </c>
    </row>
    <row r="24" spans="1:11" ht="45">
      <c r="A24" s="45"/>
      <c r="B24" s="45" t="str">
        <f>'2023-2025 mjcc'!H35</f>
        <v xml:space="preserve"> 11003</v>
      </c>
      <c r="C24" s="49" t="str">
        <f>'2023-2025 mjcc'!I35</f>
        <v>18 տարին լրացած անձանց ցերեկային կենտրոններում խնամքի և սննդի տրամադրման ծառայություններ  (Տարեցներին, հաշմանդամություն ունեցող անձանց ցերեկային խնամքի ծառայություններ)</v>
      </c>
      <c r="D24" s="45">
        <f>'2023-2025 mjcc'!D35</f>
        <v>10</v>
      </c>
      <c r="E24" s="45" t="str">
        <f>'2023-2025 mjcc'!E35</f>
        <v>02</v>
      </c>
      <c r="F24" s="45" t="str">
        <f>'2023-2025 mjcc'!F35</f>
        <v>01</v>
      </c>
      <c r="G24" s="46">
        <f>'2023-2025 mjcc'!M35</f>
        <v>166083.29999999999</v>
      </c>
      <c r="H24" s="46">
        <f>'2023-2025 mjcc'!N35</f>
        <v>170000</v>
      </c>
      <c r="I24" s="46">
        <f>'2023-2025 mjcc'!O35</f>
        <v>155915.29999999999</v>
      </c>
      <c r="J24" s="46">
        <f>'2023-2025 mjcc'!P35</f>
        <v>155915.29999999999</v>
      </c>
      <c r="K24" s="46">
        <f>'2023-2025 mjcc'!Q35</f>
        <v>155915.29999999999</v>
      </c>
    </row>
    <row r="25" spans="1:11" ht="45">
      <c r="A25" s="45"/>
      <c r="B25" s="45" t="str">
        <f>'2023-2025 mjcc'!H36</f>
        <v xml:space="preserve"> 11004</v>
      </c>
      <c r="C25" s="49" t="str">
        <f>'2023-2025 mjcc'!I36</f>
        <v>Տարեց և (կամ) հաշմանդամություն ունեցող անձանց շուրջօրյա խնամքի ծառայություններ Լոռու մարզում  (Տարեցների շուրջօրյա խնամքի ծառայություններ)</v>
      </c>
      <c r="D25" s="45">
        <f>'2023-2025 mjcc'!D36</f>
        <v>10</v>
      </c>
      <c r="E25" s="45" t="str">
        <f>'2023-2025 mjcc'!E36</f>
        <v>02</v>
      </c>
      <c r="F25" s="45" t="str">
        <f>'2023-2025 mjcc'!F36</f>
        <v>01</v>
      </c>
      <c r="G25" s="46">
        <f>'2023-2025 mjcc'!M36</f>
        <v>27507.200000000001</v>
      </c>
      <c r="H25" s="46">
        <f>'2023-2025 mjcc'!N36</f>
        <v>24000</v>
      </c>
      <c r="I25" s="46">
        <f>'2023-2025 mjcc'!O36</f>
        <v>35263.199999999997</v>
      </c>
      <c r="J25" s="46">
        <f>'2023-2025 mjcc'!P36</f>
        <v>35263.199999999997</v>
      </c>
      <c r="K25" s="46">
        <f>'2023-2025 mjcc'!Q36</f>
        <v>35263.199999999997</v>
      </c>
    </row>
    <row r="26" spans="1:11" ht="30">
      <c r="A26" s="45"/>
      <c r="B26" s="45" t="str">
        <f>'2023-2025 mjcc'!H37</f>
        <v xml:space="preserve"> 11005</v>
      </c>
      <c r="C26" s="49" t="str">
        <f>'2023-2025 mjcc'!I37</f>
        <v xml:space="preserve"> Անօթևան մարդկանց համար ժամանակավոր օթևանի տրամադրման ծառայություններ</v>
      </c>
      <c r="D26" s="45">
        <f>'2023-2025 mjcc'!D37</f>
        <v>10</v>
      </c>
      <c r="E26" s="45" t="str">
        <f>'2023-2025 mjcc'!E37</f>
        <v>07</v>
      </c>
      <c r="F26" s="45" t="str">
        <f>'2023-2025 mjcc'!F37</f>
        <v>01</v>
      </c>
      <c r="G26" s="46">
        <f>'2023-2025 mjcc'!M37</f>
        <v>57457.09</v>
      </c>
      <c r="H26" s="46">
        <f>'2023-2025 mjcc'!N37</f>
        <v>47000</v>
      </c>
      <c r="I26" s="46">
        <f>'2023-2025 mjcc'!O37</f>
        <v>70762.400000000009</v>
      </c>
      <c r="J26" s="46">
        <f>'2023-2025 mjcc'!P37</f>
        <v>75345.600000000006</v>
      </c>
      <c r="K26" s="46">
        <f>'2023-2025 mjcc'!Q37</f>
        <v>75345.600000000006</v>
      </c>
    </row>
    <row r="27" spans="1:11">
      <c r="A27" s="45"/>
      <c r="B27" s="45">
        <f>'2023-2025 mjcc'!H38</f>
        <v>11007</v>
      </c>
      <c r="C27" s="49" t="str">
        <f>'2023-2025 mjcc'!I38</f>
        <v xml:space="preserve"> Սոցիալական բնակարանային ֆոնդի սպասարկման ծառայություններ</v>
      </c>
      <c r="D27" s="45">
        <f>'2023-2025 mjcc'!D38</f>
        <v>10</v>
      </c>
      <c r="E27" s="45" t="str">
        <f>'2023-2025 mjcc'!E38</f>
        <v>07</v>
      </c>
      <c r="F27" s="45" t="str">
        <f>'2023-2025 mjcc'!F38</f>
        <v>01</v>
      </c>
      <c r="G27" s="46">
        <f>'2023-2025 mjcc'!M38</f>
        <v>17885</v>
      </c>
      <c r="H27" s="46">
        <f>'2023-2025 mjcc'!N38</f>
        <v>18704.3</v>
      </c>
      <c r="I27" s="46">
        <f>'2023-2025 mjcc'!O38</f>
        <v>0</v>
      </c>
      <c r="J27" s="46">
        <f>'2023-2025 mjcc'!P38</f>
        <v>0</v>
      </c>
      <c r="K27" s="46">
        <f>'2023-2025 mjcc'!Q38</f>
        <v>0</v>
      </c>
    </row>
    <row r="28" spans="1:11" ht="30">
      <c r="A28" s="45"/>
      <c r="B28" s="45">
        <f>'2023-2025 mjcc'!H39</f>
        <v>11010</v>
      </c>
      <c r="C28" s="49" t="str">
        <f>'2023-2025 mjcc'!I39</f>
        <v xml:space="preserve"> Հատուկ խմբերին դասված որոշակի կատեգորիայի անձանց կացարանով ապահովման ծառայություններ</v>
      </c>
      <c r="D28" s="45">
        <f>'2023-2025 mjcc'!D39</f>
        <v>10</v>
      </c>
      <c r="E28" s="45" t="str">
        <f>'2023-2025 mjcc'!E39</f>
        <v>02</v>
      </c>
      <c r="F28" s="45" t="str">
        <f>'2023-2025 mjcc'!F39</f>
        <v>01</v>
      </c>
      <c r="G28" s="46">
        <f>'2023-2025 mjcc'!M39</f>
        <v>6588.4</v>
      </c>
      <c r="H28" s="46">
        <f>'2023-2025 mjcc'!N39</f>
        <v>0</v>
      </c>
      <c r="I28" s="46">
        <f>'2023-2025 mjcc'!O39</f>
        <v>0</v>
      </c>
      <c r="J28" s="46">
        <f>'2023-2025 mjcc'!P39</f>
        <v>0</v>
      </c>
      <c r="K28" s="46">
        <f>'2023-2025 mjcc'!Q39</f>
        <v>0</v>
      </c>
    </row>
    <row r="29" spans="1:11" ht="45">
      <c r="A29" s="45"/>
      <c r="B29" s="45" t="str">
        <f>'2023-2025 mjcc'!H40</f>
        <v xml:space="preserve"> 11011</v>
      </c>
      <c r="C29" s="49" t="str">
        <f>'2023-2025 mjcc'!I40</f>
        <v xml:space="preserve"> Տնային խնամքի ծառայություններ հոգեկան առողջության խնդիրներ ունեցող անձանց համար_x000D_
</v>
      </c>
      <c r="D29" s="45">
        <f>'2023-2025 mjcc'!D40</f>
        <v>10</v>
      </c>
      <c r="E29" s="45" t="str">
        <f>'2023-2025 mjcc'!E40</f>
        <v>02</v>
      </c>
      <c r="F29" s="45" t="str">
        <f>'2023-2025 mjcc'!F40</f>
        <v>01</v>
      </c>
      <c r="G29" s="46">
        <f>'2023-2025 mjcc'!M40</f>
        <v>10835.6</v>
      </c>
      <c r="H29" s="46">
        <f>'2023-2025 mjcc'!N40</f>
        <v>11731.2</v>
      </c>
      <c r="I29" s="46">
        <f>'2023-2025 mjcc'!O40</f>
        <v>0</v>
      </c>
      <c r="J29" s="46">
        <f>'2023-2025 mjcc'!P40</f>
        <v>0</v>
      </c>
      <c r="K29" s="46">
        <f>'2023-2025 mjcc'!Q40</f>
        <v>0</v>
      </c>
    </row>
    <row r="30" spans="1:11" ht="45">
      <c r="A30" s="45"/>
      <c r="B30" s="45" t="str">
        <f>'2023-2025 mjcc'!H41</f>
        <v xml:space="preserve"> 12001</v>
      </c>
      <c r="C30" s="49" t="str">
        <f>'2023-2025 mjcc'!I41</f>
        <v xml:space="preserve"> Սոցիալական բնակարանային ֆոնդի  կացարաններում բնակվող միայնակ կենսաթոշակառուներին կոմունալ ծախսերի դիմաց դրամական փոխհատուցում</v>
      </c>
      <c r="D30" s="45">
        <f>'2023-2025 mjcc'!D41</f>
        <v>10</v>
      </c>
      <c r="E30" s="45" t="str">
        <f>'2023-2025 mjcc'!E41</f>
        <v>02</v>
      </c>
      <c r="F30" s="45" t="str">
        <f>'2023-2025 mjcc'!F41</f>
        <v>01</v>
      </c>
      <c r="G30" s="46">
        <f>'2023-2025 mjcc'!M41</f>
        <v>0</v>
      </c>
      <c r="H30" s="46">
        <f>'2023-2025 mjcc'!N41</f>
        <v>14400</v>
      </c>
      <c r="I30" s="46">
        <f>'2023-2025 mjcc'!O41</f>
        <v>0</v>
      </c>
      <c r="J30" s="46">
        <f>'2023-2025 mjcc'!P41</f>
        <v>0</v>
      </c>
      <c r="K30" s="46">
        <f>'2023-2025 mjcc'!Q41</f>
        <v>0</v>
      </c>
    </row>
    <row r="31" spans="1:11" s="93" customFormat="1">
      <c r="A31" s="99">
        <f>'2023-2025 mjcc'!G42</f>
        <v>1068</v>
      </c>
      <c r="B31" s="99"/>
      <c r="C31" s="100" t="str">
        <f>'2023-2025 mjcc'!I42</f>
        <v xml:space="preserve"> Ժողովրդագրական վիճակի բարելավում </v>
      </c>
      <c r="D31" s="99"/>
      <c r="E31" s="99"/>
      <c r="F31" s="99"/>
      <c r="G31" s="101">
        <f>'2023-2025 mjcc'!L42</f>
        <v>25249671.5</v>
      </c>
      <c r="H31" s="101">
        <f>'2023-2025 mjcc'!M42</f>
        <v>28343845.090000004</v>
      </c>
      <c r="I31" s="101">
        <f>'2023-2025 mjcc'!N42</f>
        <v>31442000</v>
      </c>
      <c r="J31" s="101">
        <f>'2023-2025 mjcc'!O42</f>
        <v>49003893</v>
      </c>
      <c r="K31" s="101">
        <f>'2023-2025 mjcc'!P42</f>
        <v>63014492</v>
      </c>
    </row>
    <row r="32" spans="1:11">
      <c r="A32" s="45"/>
      <c r="B32" s="45" t="str">
        <f>'2023-2025 mjcc'!H43</f>
        <v xml:space="preserve"> 11001</v>
      </c>
      <c r="C32" s="49" t="str">
        <f>'2023-2025 mjcc'!I43</f>
        <v xml:space="preserve"> Մինչև 2 տարեկան երեխայի խնամքի նպաստի տրամադրման ապահովում</v>
      </c>
      <c r="D32" s="45">
        <f>'2023-2025 mjcc'!D43</f>
        <v>10</v>
      </c>
      <c r="E32" s="45" t="str">
        <f>'2023-2025 mjcc'!E43</f>
        <v>09</v>
      </c>
      <c r="F32" s="45" t="str">
        <f>'2023-2025 mjcc'!F43</f>
        <v>02</v>
      </c>
      <c r="G32" s="46">
        <f>'2023-2025 mjcc'!M43</f>
        <v>20535.150000000001</v>
      </c>
      <c r="H32" s="46">
        <f>'2023-2025 mjcc'!N43</f>
        <v>14500</v>
      </c>
      <c r="I32" s="46">
        <f>'2023-2025 mjcc'!O43</f>
        <v>26338</v>
      </c>
      <c r="J32" s="46">
        <f>'2023-2025 mjcc'!P43</f>
        <v>24492</v>
      </c>
      <c r="K32" s="46">
        <f>'2023-2025 mjcc'!Q43</f>
        <v>23617</v>
      </c>
    </row>
    <row r="33" spans="1:11">
      <c r="A33" s="45"/>
      <c r="B33" s="45" t="str">
        <f>'2023-2025 mjcc'!H44</f>
        <v xml:space="preserve"> 12001</v>
      </c>
      <c r="C33" s="49" t="str">
        <f>'2023-2025 mjcc'!I44</f>
        <v xml:space="preserve"> Մինչև 2 տարեկան երեխայի խնամքի նպաստ</v>
      </c>
      <c r="D33" s="45">
        <f>'2023-2025 mjcc'!D44</f>
        <v>10</v>
      </c>
      <c r="E33" s="45" t="str">
        <f>'2023-2025 mjcc'!E44</f>
        <v>04</v>
      </c>
      <c r="F33" s="45" t="str">
        <f>'2023-2025 mjcc'!F44</f>
        <v>01</v>
      </c>
      <c r="G33" s="46">
        <f>'2023-2025 mjcc'!M44</f>
        <v>8696842.9000000004</v>
      </c>
      <c r="H33" s="46">
        <f>'2023-2025 mjcc'!N44</f>
        <v>9362500</v>
      </c>
      <c r="I33" s="46">
        <f>'2023-2025 mjcc'!O44</f>
        <v>17558600</v>
      </c>
      <c r="J33" s="46">
        <f>'2023-2025 mjcc'!P44</f>
        <v>24492000</v>
      </c>
      <c r="K33" s="46">
        <f>'2023-2025 mjcc'!Q44</f>
        <v>26927000</v>
      </c>
    </row>
    <row r="34" spans="1:11">
      <c r="A34" s="45"/>
      <c r="B34" s="45" t="str">
        <f>'2023-2025 mjcc'!H45</f>
        <v xml:space="preserve"> 12002</v>
      </c>
      <c r="C34" s="49" t="str">
        <f>'2023-2025 mjcc'!I45</f>
        <v xml:space="preserve"> Երեխայի ծննդյան միանվագ նպաստ</v>
      </c>
      <c r="D34" s="45">
        <f>'2023-2025 mjcc'!D45</f>
        <v>10</v>
      </c>
      <c r="E34" s="45" t="str">
        <f>'2023-2025 mjcc'!E45</f>
        <v>04</v>
      </c>
      <c r="F34" s="45" t="str">
        <f>'2023-2025 mjcc'!F45</f>
        <v>01</v>
      </c>
      <c r="G34" s="46">
        <f>'2023-2025 mjcc'!M45</f>
        <v>18359735.920000002</v>
      </c>
      <c r="H34" s="46">
        <f>'2023-2025 mjcc'!N45</f>
        <v>17940000</v>
      </c>
      <c r="I34" s="46">
        <f>'2023-2025 mjcc'!O45</f>
        <v>20397400</v>
      </c>
      <c r="J34" s="46">
        <f>'2023-2025 mjcc'!P45</f>
        <v>21464600</v>
      </c>
      <c r="K34" s="46">
        <f>'2023-2025 mjcc'!Q45</f>
        <v>22716000</v>
      </c>
    </row>
    <row r="35" spans="1:11" ht="30">
      <c r="A35" s="45"/>
      <c r="B35" s="45">
        <f>'2023-2025 mjcc'!H46</f>
        <v>12004</v>
      </c>
      <c r="C35" s="49" t="str">
        <f>'2023-2025 mjcc'!I46</f>
        <v>Դրամական աջակցություն ընտանիքում 3 և ավելի երեխա ունեցող ընտանիքներին</v>
      </c>
      <c r="D35" s="45">
        <f>'2023-2025 mjcc'!D46</f>
        <v>0</v>
      </c>
      <c r="E35" s="45">
        <f>'2023-2025 mjcc'!E46</f>
        <v>0</v>
      </c>
      <c r="F35" s="45">
        <f>'2023-2025 mjcc'!F46</f>
        <v>0</v>
      </c>
      <c r="G35" s="46">
        <f>'2023-2025 mjcc'!M46</f>
        <v>0</v>
      </c>
      <c r="H35" s="46">
        <f>'2023-2025 mjcc'!N46</f>
        <v>2925000</v>
      </c>
      <c r="I35" s="46">
        <f>'2023-2025 mjcc'!O46</f>
        <v>9730800</v>
      </c>
      <c r="J35" s="46">
        <f>'2023-2025 mjcc'!P46</f>
        <v>17033400</v>
      </c>
      <c r="K35" s="46">
        <f>'2023-2025 mjcc'!Q46</f>
        <v>24921000</v>
      </c>
    </row>
    <row r="36" spans="1:11">
      <c r="A36" s="45"/>
      <c r="B36" s="45" t="str">
        <f>'2023-2025 mjcc'!H47</f>
        <v xml:space="preserve"> 12003</v>
      </c>
      <c r="C36" s="49" t="str">
        <f>'2023-2025 mjcc'!I47</f>
        <v>Երեխա ունեցող ընտանիքների բնակարանային ապահովման աջակցություն</v>
      </c>
      <c r="D36" s="45">
        <f>'2023-2025 mjcc'!D47</f>
        <v>10</v>
      </c>
      <c r="E36" s="45" t="str">
        <f>'2023-2025 mjcc'!E47</f>
        <v>04</v>
      </c>
      <c r="F36" s="45" t="str">
        <f>'2023-2025 mjcc'!F47</f>
        <v>01</v>
      </c>
      <c r="G36" s="46">
        <f>'2023-2025 mjcc'!M47</f>
        <v>1266731.1200000001</v>
      </c>
      <c r="H36" s="46">
        <f>'2023-2025 mjcc'!N47</f>
        <v>1200000</v>
      </c>
      <c r="I36" s="46">
        <f>'2023-2025 mjcc'!O47</f>
        <v>1290755</v>
      </c>
      <c r="J36" s="46">
        <f>'2023-2025 mjcc'!P47</f>
        <v>0</v>
      </c>
      <c r="K36" s="46">
        <f>'2023-2025 mjcc'!Q47</f>
        <v>0</v>
      </c>
    </row>
    <row r="37" spans="1:11" s="93" customFormat="1">
      <c r="A37" s="99">
        <f>'2023-2025 mjcc'!G48</f>
        <v>1082</v>
      </c>
      <c r="B37" s="99"/>
      <c r="C37" s="100" t="str">
        <f>'2023-2025 mjcc'!I48</f>
        <v xml:space="preserve"> Սոցիալական աջակցություն անաշխատունակության դեպքում </v>
      </c>
      <c r="D37" s="99"/>
      <c r="E37" s="99"/>
      <c r="F37" s="99"/>
      <c r="G37" s="101">
        <f>'2023-2025 mjcc'!L48</f>
        <v>14351892.600000001</v>
      </c>
      <c r="H37" s="101">
        <f>'2023-2025 mjcc'!M48</f>
        <v>19289105.370000001</v>
      </c>
      <c r="I37" s="101">
        <f>'2023-2025 mjcc'!N48</f>
        <v>18797541.5</v>
      </c>
      <c r="J37" s="101">
        <f>'2023-2025 mjcc'!O48</f>
        <v>20246954.932999998</v>
      </c>
      <c r="K37" s="101">
        <f>'2023-2025 mjcc'!P48</f>
        <v>20966506.143990003</v>
      </c>
    </row>
    <row r="38" spans="1:11">
      <c r="A38" s="45"/>
      <c r="B38" s="45" t="str">
        <f>'2023-2025 mjcc'!H49</f>
        <v xml:space="preserve"> 11001</v>
      </c>
      <c r="C38" s="49" t="str">
        <f>'2023-2025 mjcc'!I49</f>
        <v xml:space="preserve"> Ժամանակավոր անաշխատունակության թերթիկների տպագրություն</v>
      </c>
      <c r="D38" s="45">
        <f>'2023-2025 mjcc'!D49</f>
        <v>10</v>
      </c>
      <c r="E38" s="45" t="str">
        <f>'2023-2025 mjcc'!E49</f>
        <v>09</v>
      </c>
      <c r="F38" s="45" t="str">
        <f>'2023-2025 mjcc'!F49</f>
        <v>02</v>
      </c>
      <c r="G38" s="46">
        <f>'2023-2025 mjcc'!M49</f>
        <v>6150</v>
      </c>
      <c r="H38" s="46">
        <f>'2023-2025 mjcc'!N49</f>
        <v>10000</v>
      </c>
      <c r="I38" s="46">
        <f>'2023-2025 mjcc'!O49</f>
        <v>13500</v>
      </c>
      <c r="J38" s="46">
        <f>'2023-2025 mjcc'!P49</f>
        <v>0</v>
      </c>
      <c r="K38" s="46">
        <f>'2023-2025 mjcc'!Q49</f>
        <v>0</v>
      </c>
    </row>
    <row r="39" spans="1:11">
      <c r="A39" s="45"/>
      <c r="B39" s="45" t="str">
        <f>'2023-2025 mjcc'!H50</f>
        <v xml:space="preserve"> 12001</v>
      </c>
      <c r="C39" s="49" t="str">
        <f>'2023-2025 mjcc'!I50</f>
        <v xml:space="preserve"> Ժամանակավոր անաշխատունակության դեպքում նպաստ</v>
      </c>
      <c r="D39" s="45">
        <f>'2023-2025 mjcc'!D50</f>
        <v>10</v>
      </c>
      <c r="E39" s="45" t="str">
        <f>'2023-2025 mjcc'!E50</f>
        <v>09</v>
      </c>
      <c r="F39" s="45" t="str">
        <f>'2023-2025 mjcc'!F50</f>
        <v>02</v>
      </c>
      <c r="G39" s="46">
        <f>'2023-2025 mjcc'!M50</f>
        <v>5978732.5</v>
      </c>
      <c r="H39" s="46">
        <f>'2023-2025 mjcc'!N50</f>
        <v>5519066</v>
      </c>
      <c r="I39" s="46">
        <f>'2023-2025 mjcc'!O50</f>
        <v>6040467.0330000008</v>
      </c>
      <c r="J39" s="46">
        <f>'2023-2025 mjcc'!P50</f>
        <v>6221681.0439900011</v>
      </c>
      <c r="K39" s="46">
        <f>'2023-2025 mjcc'!Q50</f>
        <v>6408331.4753097016</v>
      </c>
    </row>
    <row r="40" spans="1:11">
      <c r="A40" s="45"/>
      <c r="B40" s="45" t="str">
        <f>'2023-2025 mjcc'!H51</f>
        <v xml:space="preserve"> 12002</v>
      </c>
      <c r="C40" s="49" t="str">
        <f>'2023-2025 mjcc'!I51</f>
        <v xml:space="preserve"> Մայրության նպաստ</v>
      </c>
      <c r="D40" s="45">
        <f>'2023-2025 mjcc'!D51</f>
        <v>10</v>
      </c>
      <c r="E40" s="45" t="str">
        <f>'2023-2025 mjcc'!E51</f>
        <v>04</v>
      </c>
      <c r="F40" s="45" t="str">
        <f>'2023-2025 mjcc'!F51</f>
        <v>01</v>
      </c>
      <c r="G40" s="46">
        <f>'2023-2025 mjcc'!M51</f>
        <v>13234088.99</v>
      </c>
      <c r="H40" s="46">
        <f>'2023-2025 mjcc'!N51</f>
        <v>13200000</v>
      </c>
      <c r="I40" s="46">
        <f>'2023-2025 mjcc'!O51</f>
        <v>13982400</v>
      </c>
      <c r="J40" s="46">
        <f>'2023-2025 mjcc'!P51</f>
        <v>14640400</v>
      </c>
      <c r="K40" s="46">
        <f>'2023-2025 mjcc'!Q51</f>
        <v>15467300</v>
      </c>
    </row>
    <row r="41" spans="1:11" ht="45">
      <c r="A41" s="45"/>
      <c r="B41" s="45" t="str">
        <f>'2023-2025 mjcc'!H52</f>
        <v xml:space="preserve"> 12003</v>
      </c>
      <c r="C41" s="49" t="str">
        <f>'2023-2025 mjcc'!I52</f>
        <v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v>
      </c>
      <c r="D41" s="45">
        <f>'2023-2025 mjcc'!D52</f>
        <v>10</v>
      </c>
      <c r="E41" s="45" t="str">
        <f>'2023-2025 mjcc'!E52</f>
        <v>01</v>
      </c>
      <c r="F41" s="45" t="str">
        <f>'2023-2025 mjcc'!F52</f>
        <v>01</v>
      </c>
      <c r="G41" s="46">
        <f>'2023-2025 mjcc'!M52</f>
        <v>70133.88</v>
      </c>
      <c r="H41" s="46">
        <f>'2023-2025 mjcc'!N52</f>
        <v>68475.5</v>
      </c>
      <c r="I41" s="46">
        <f>'2023-2025 mjcc'!O52</f>
        <v>210587.9</v>
      </c>
      <c r="J41" s="46">
        <f>'2023-2025 mjcc'!P52</f>
        <v>104425.1</v>
      </c>
      <c r="K41" s="46">
        <f>'2023-2025 mjcc'!Q52</f>
        <v>98325.1</v>
      </c>
    </row>
    <row r="42" spans="1:11" s="93" customFormat="1">
      <c r="A42" s="99">
        <f>'2023-2025 mjcc'!G53</f>
        <v>1088</v>
      </c>
      <c r="B42" s="99"/>
      <c r="C42" s="100" t="str">
        <f>'2023-2025 mjcc'!I53</f>
        <v xml:space="preserve"> Զբաղվածության ծրագիր </v>
      </c>
      <c r="D42" s="99"/>
      <c r="E42" s="99"/>
      <c r="F42" s="99"/>
      <c r="G42" s="101">
        <f>'2023-2025 mjcc'!L53</f>
        <v>2035195.4</v>
      </c>
      <c r="H42" s="101">
        <f>'2023-2025 mjcc'!M53</f>
        <v>1417474.22</v>
      </c>
      <c r="I42" s="101">
        <f>'2023-2025 mjcc'!N53</f>
        <v>1564345.6</v>
      </c>
      <c r="J42" s="101">
        <f>'2023-2025 mjcc'!O53</f>
        <v>1536073.1245185945</v>
      </c>
      <c r="K42" s="101">
        <f>'2023-2025 mjcc'!P53</f>
        <v>1536073.1245185945</v>
      </c>
    </row>
    <row r="43" spans="1:11" ht="45">
      <c r="A43" s="45"/>
      <c r="B43" s="45" t="str">
        <f>'2023-2025 mjcc'!H54</f>
        <v xml:space="preserve"> 11001</v>
      </c>
      <c r="C43" s="49" t="str">
        <f>'2023-2025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3" s="45">
        <f>'2023-2025 mjcc'!D54</f>
        <v>10</v>
      </c>
      <c r="E43" s="45" t="str">
        <f>'2023-2025 mjcc'!E54</f>
        <v>05</v>
      </c>
      <c r="F43" s="45" t="str">
        <f>'2023-2025 mjcc'!F54</f>
        <v>01</v>
      </c>
      <c r="G43" s="46">
        <f>'2023-2025 mjcc'!M54</f>
        <v>40520.730000000003</v>
      </c>
      <c r="H43" s="46">
        <f>'2023-2025 mjcc'!N54</f>
        <v>40276.300000000003</v>
      </c>
      <c r="I43" s="46">
        <f>'2023-2025 mjcc'!O54</f>
        <v>59312.5</v>
      </c>
      <c r="J43" s="46">
        <f>'2023-2025 mjcc'!P54</f>
        <v>59312.5</v>
      </c>
      <c r="K43" s="46">
        <f>'2023-2025 mjcc'!Q54</f>
        <v>59312.5</v>
      </c>
    </row>
    <row r="44" spans="1:11">
      <c r="A44" s="45"/>
      <c r="B44" s="45" t="str">
        <f>'2023-2025 mjcc'!H55</f>
        <v xml:space="preserve"> 11002</v>
      </c>
      <c r="C44" s="49" t="str">
        <f>'2023-2025 mjcc'!I55</f>
        <v xml:space="preserve"> Աշխատանքի տոնավաճառի կազմակերպում</v>
      </c>
      <c r="D44" s="45">
        <f>'2023-2025 mjcc'!D55</f>
        <v>10</v>
      </c>
      <c r="E44" s="45" t="str">
        <f>'2023-2025 mjcc'!E55</f>
        <v>05</v>
      </c>
      <c r="F44" s="45" t="str">
        <f>'2023-2025 mjcc'!F55</f>
        <v>01</v>
      </c>
      <c r="G44" s="46">
        <f>'2023-2025 mjcc'!M55</f>
        <v>0</v>
      </c>
      <c r="H44" s="46">
        <f>'2023-2025 mjcc'!N55</f>
        <v>0</v>
      </c>
      <c r="I44" s="46">
        <f>'2023-2025 mjcc'!O55</f>
        <v>0</v>
      </c>
      <c r="J44" s="46">
        <f>'2023-2025 mjcc'!P55</f>
        <v>0</v>
      </c>
      <c r="K44" s="46">
        <f>'2023-2025 mjcc'!Q55</f>
        <v>0</v>
      </c>
    </row>
    <row r="45" spans="1:11" ht="45">
      <c r="A45" s="45"/>
      <c r="B45" s="45" t="str">
        <f>'2023-2025 mjcc'!H56</f>
        <v xml:space="preserve"> 11004</v>
      </c>
      <c r="C45" s="49" t="str">
        <f>'2023-2025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5" s="45">
        <f>'2023-2025 mjcc'!D56</f>
        <v>10</v>
      </c>
      <c r="E45" s="45" t="str">
        <f>'2023-2025 mjcc'!E56</f>
        <v>05</v>
      </c>
      <c r="F45" s="45" t="str">
        <f>'2023-2025 mjcc'!F56</f>
        <v>01</v>
      </c>
      <c r="G45" s="46">
        <f>'2023-2025 mjcc'!M56</f>
        <v>1651.96</v>
      </c>
      <c r="H45" s="46">
        <f>'2023-2025 mjcc'!N56</f>
        <v>5938.3</v>
      </c>
      <c r="I45" s="46">
        <f>'2023-2025 mjcc'!O56</f>
        <v>30000</v>
      </c>
      <c r="J45" s="46">
        <f>'2023-2025 mjcc'!P56</f>
        <v>30000</v>
      </c>
      <c r="K45" s="46">
        <f>'2023-2025 mjcc'!Q56</f>
        <v>30000</v>
      </c>
    </row>
    <row r="46" spans="1:11" ht="30">
      <c r="A46" s="45"/>
      <c r="B46" s="45" t="str">
        <f>'2023-2025 mjcc'!H57</f>
        <v xml:space="preserve"> 11006</v>
      </c>
      <c r="C46" s="49" t="str">
        <f>'2023-2025 mjcc'!I57</f>
        <v xml:space="preserve"> Վարձատրվող հասարակական աշխատանքների իրականացման ապահովում</v>
      </c>
      <c r="D46" s="45">
        <f>'2023-2025 mjcc'!D57</f>
        <v>10</v>
      </c>
      <c r="E46" s="45" t="str">
        <f>'2023-2025 mjcc'!E57</f>
        <v>09</v>
      </c>
      <c r="F46" s="45" t="str">
        <f>'2023-2025 mjcc'!F57</f>
        <v>02</v>
      </c>
      <c r="G46" s="46">
        <f>'2023-2025 mjcc'!M57</f>
        <v>0</v>
      </c>
      <c r="H46" s="46">
        <f>'2023-2025 mjcc'!N57</f>
        <v>68.3</v>
      </c>
      <c r="I46" s="46">
        <f>'2023-2025 mjcc'!O57</f>
        <v>1500</v>
      </c>
      <c r="J46" s="46">
        <f>'2023-2025 mjcc'!P57</f>
        <v>1500</v>
      </c>
      <c r="K46" s="46">
        <f>'2023-2025 mjcc'!Q57</f>
        <v>1500</v>
      </c>
    </row>
    <row r="47" spans="1:11" ht="45">
      <c r="A47" s="45"/>
      <c r="B47" s="45" t="str">
        <f>'2023-2025 mjcc'!H58</f>
        <v xml:space="preserve"> 11007</v>
      </c>
      <c r="C47" s="49" t="str">
        <f>'2023-2025 mjcc'!I58</f>
        <v xml:space="preserve"> Հաշմանդամություն ունեցող երեխաների ծնողների համար դասընթացների կազմակերպում_x000D_
</v>
      </c>
      <c r="D47" s="45">
        <f>'2023-2025 mjcc'!D58</f>
        <v>10</v>
      </c>
      <c r="E47" s="45" t="str">
        <f>'2023-2025 mjcc'!E58</f>
        <v>05</v>
      </c>
      <c r="F47" s="45" t="str">
        <f>'2023-2025 mjcc'!F58</f>
        <v>01</v>
      </c>
      <c r="G47" s="46">
        <f>'2023-2025 mjcc'!M58</f>
        <v>2564.1</v>
      </c>
      <c r="H47" s="46">
        <f>'2023-2025 mjcc'!N58</f>
        <v>0</v>
      </c>
      <c r="I47" s="46">
        <f>'2023-2025 mjcc'!O58</f>
        <v>0</v>
      </c>
      <c r="J47" s="46">
        <f>'2023-2025 mjcc'!P58</f>
        <v>0</v>
      </c>
      <c r="K47" s="46">
        <f>'2023-2025 mjcc'!Q58</f>
        <v>0</v>
      </c>
    </row>
    <row r="48" spans="1:11" ht="30">
      <c r="A48" s="45"/>
      <c r="B48" s="45" t="str">
        <f>'2023-2025 mjcc'!H59</f>
        <v xml:space="preserve"> 12001</v>
      </c>
      <c r="C48" s="49" t="str">
        <f>'2023-2025 mjcc'!I59</f>
        <v xml:space="preserve"> Աշխատաշուկայում անմրցունակ անձանց փոքր ձեռնարկատիրական գործունեության աջակցության տրամադրում</v>
      </c>
      <c r="D48" s="45">
        <f>'2023-2025 mjcc'!D59</f>
        <v>10</v>
      </c>
      <c r="E48" s="45" t="str">
        <f>'2023-2025 mjcc'!E59</f>
        <v>05</v>
      </c>
      <c r="F48" s="45" t="str">
        <f>'2023-2025 mjcc'!F59</f>
        <v>01</v>
      </c>
      <c r="G48" s="46">
        <f>'2023-2025 mjcc'!M59</f>
        <v>3442.66</v>
      </c>
      <c r="H48" s="46">
        <f>'2023-2025 mjcc'!N59</f>
        <v>33823.800000000003</v>
      </c>
      <c r="I48" s="46">
        <f>'2023-2025 mjcc'!O59</f>
        <v>182250</v>
      </c>
      <c r="J48" s="46">
        <f>'2023-2025 mjcc'!P59</f>
        <v>182250</v>
      </c>
      <c r="K48" s="46">
        <f>'2023-2025 mjcc'!Q59</f>
        <v>182250</v>
      </c>
    </row>
    <row r="49" spans="1:11" ht="75">
      <c r="A49" s="45"/>
      <c r="B49" s="45" t="str">
        <f>'2023-2025 mjcc'!H60</f>
        <v xml:space="preserve"> 12002</v>
      </c>
      <c r="C49" s="49" t="str">
        <f>'2023-2025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49" s="45">
        <f>'2023-2025 mjcc'!D60</f>
        <v>10</v>
      </c>
      <c r="E49" s="45" t="str">
        <f>'2023-2025 mjcc'!E60</f>
        <v>05</v>
      </c>
      <c r="F49" s="45" t="str">
        <f>'2023-2025 mjcc'!F60</f>
        <v>01</v>
      </c>
      <c r="G49" s="46">
        <f>'2023-2025 mjcc'!M60</f>
        <v>13592.45</v>
      </c>
      <c r="H49" s="46">
        <f>'2023-2025 mjcc'!N60</f>
        <v>14039.9</v>
      </c>
      <c r="I49" s="46">
        <f>'2023-2025 mjcc'!O60</f>
        <v>69768</v>
      </c>
      <c r="J49" s="46">
        <f>'2023-2025 mjcc'!P60</f>
        <v>69768</v>
      </c>
      <c r="K49" s="46">
        <f>'2023-2025 mjcc'!Q60</f>
        <v>69768</v>
      </c>
    </row>
    <row r="50" spans="1:11" ht="30">
      <c r="A50" s="45"/>
      <c r="B50" s="45" t="str">
        <f>'2023-2025 mjcc'!H61</f>
        <v xml:space="preserve"> 12003</v>
      </c>
      <c r="C50" s="49" t="str">
        <f>'2023-2025 mjcc'!I61</f>
        <v xml:space="preserve"> Գործազուրկին այլ վայրում աշխատանքի տեղավորման աջակցության տրամադրում</v>
      </c>
      <c r="D50" s="45">
        <f>'2023-2025 mjcc'!D61</f>
        <v>10</v>
      </c>
      <c r="E50" s="45" t="str">
        <f>'2023-2025 mjcc'!E61</f>
        <v>05</v>
      </c>
      <c r="F50" s="45" t="str">
        <f>'2023-2025 mjcc'!F61</f>
        <v>01</v>
      </c>
      <c r="G50" s="46">
        <f>'2023-2025 mjcc'!M61</f>
        <v>9025.1200000000008</v>
      </c>
      <c r="H50" s="46">
        <f>'2023-2025 mjcc'!N61</f>
        <v>920</v>
      </c>
      <c r="I50" s="46">
        <f>'2023-2025 mjcc'!O61</f>
        <v>0</v>
      </c>
      <c r="J50" s="46">
        <f>'2023-2025 mjcc'!P61</f>
        <v>0</v>
      </c>
      <c r="K50" s="46">
        <f>'2023-2025 mjcc'!Q61</f>
        <v>0</v>
      </c>
    </row>
    <row r="51" spans="1:11" ht="30">
      <c r="A51" s="45"/>
      <c r="B51" s="45" t="str">
        <f>'2023-2025 mjcc'!H62</f>
        <v xml:space="preserve"> 12004</v>
      </c>
      <c r="C51" s="49" t="str">
        <f>'2023-2025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1" s="45">
        <f>'2023-2025 mjcc'!D62</f>
        <v>10</v>
      </c>
      <c r="E51" s="45" t="str">
        <f>'2023-2025 mjcc'!E62</f>
        <v>05</v>
      </c>
      <c r="F51" s="45" t="str">
        <f>'2023-2025 mjcc'!F62</f>
        <v>01</v>
      </c>
      <c r="G51" s="46">
        <f>'2023-2025 mjcc'!M62</f>
        <v>139000.70000000001</v>
      </c>
      <c r="H51" s="46">
        <f>'2023-2025 mjcc'!N62</f>
        <v>148056.9</v>
      </c>
      <c r="I51" s="46">
        <f>'2023-2025 mjcc'!O62</f>
        <v>181541.15803814714</v>
      </c>
      <c r="J51" s="46">
        <f>'2023-2025 mjcc'!P62</f>
        <v>181541.15803814714</v>
      </c>
      <c r="K51" s="46">
        <f>'2023-2025 mjcc'!Q62</f>
        <v>181541.15803814714</v>
      </c>
    </row>
    <row r="52" spans="1:11" ht="30">
      <c r="A52" s="45"/>
      <c r="B52" s="45" t="str">
        <f>'2023-2025 mjcc'!H63</f>
        <v xml:space="preserve"> 12005</v>
      </c>
      <c r="C52" s="49" t="str">
        <f>'2023-2025 mjcc'!I63</f>
        <v xml:space="preserve"> Աշխատաշուկայում անմրցունակ անձանց աշխատանքի տեղավորման դեպքում գործատուին միանվագ փոխհատուցման տրամադրում</v>
      </c>
      <c r="D52" s="45">
        <f>'2023-2025 mjcc'!D63</f>
        <v>10</v>
      </c>
      <c r="E52" s="45" t="str">
        <f>'2023-2025 mjcc'!E63</f>
        <v>05</v>
      </c>
      <c r="F52" s="45" t="str">
        <f>'2023-2025 mjcc'!F63</f>
        <v>01</v>
      </c>
      <c r="G52" s="46">
        <f>'2023-2025 mjcc'!M63</f>
        <v>69877.03</v>
      </c>
      <c r="H52" s="46">
        <f>'2023-2025 mjcc'!N63</f>
        <v>102407.7</v>
      </c>
      <c r="I52" s="46">
        <f>'2023-2025 mjcc'!O63</f>
        <v>215000</v>
      </c>
      <c r="J52" s="46">
        <f>'2023-2025 mjcc'!P63</f>
        <v>215000</v>
      </c>
      <c r="K52" s="46">
        <f>'2023-2025 mjcc'!Q63</f>
        <v>215000</v>
      </c>
    </row>
    <row r="53" spans="1:11" ht="30">
      <c r="A53" s="45"/>
      <c r="B53" s="45" t="str">
        <f>'2023-2025 mjcc'!H64</f>
        <v xml:space="preserve"> 12006</v>
      </c>
      <c r="C53" s="49" t="str">
        <f>'2023-2025 mjcc'!I64</f>
        <v xml:space="preserve"> Սեզոնային զբաղվածության խթանման միջոցով գյուղացիական տնտեսությանն աջակցության տրամադրում</v>
      </c>
      <c r="D53" s="45">
        <f>'2023-2025 mjcc'!D64</f>
        <v>10</v>
      </c>
      <c r="E53" s="45" t="str">
        <f>'2023-2025 mjcc'!E64</f>
        <v>05</v>
      </c>
      <c r="F53" s="45" t="str">
        <f>'2023-2025 mjcc'!F64</f>
        <v>01</v>
      </c>
      <c r="G53" s="46">
        <f>'2023-2025 mjcc'!M64</f>
        <v>174977.7</v>
      </c>
      <c r="H53" s="46">
        <f>'2023-2025 mjcc'!N64</f>
        <v>180681.5</v>
      </c>
      <c r="I53" s="46">
        <f>'2023-2025 mjcc'!O64</f>
        <v>580401.46648044733</v>
      </c>
      <c r="J53" s="46">
        <f>'2023-2025 mjcc'!P64</f>
        <v>580401.46648044733</v>
      </c>
      <c r="K53" s="46">
        <f>'2023-2025 mjcc'!Q64</f>
        <v>580401.46648044733</v>
      </c>
    </row>
    <row r="54" spans="1:11" ht="45">
      <c r="A54" s="45"/>
      <c r="B54" s="45" t="str">
        <f>'2023-2025 mjcc'!H65</f>
        <v xml:space="preserve"> 12008</v>
      </c>
      <c r="C54" s="49" t="str">
        <f>'2023-2025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4" s="45">
        <f>'2023-2025 mjcc'!D65</f>
        <v>10</v>
      </c>
      <c r="E54" s="45" t="str">
        <f>'2023-2025 mjcc'!E65</f>
        <v>05</v>
      </c>
      <c r="F54" s="45" t="str">
        <f>'2023-2025 mjcc'!F65</f>
        <v>01</v>
      </c>
      <c r="G54" s="46">
        <f>'2023-2025 mjcc'!M65</f>
        <v>39166.43</v>
      </c>
      <c r="H54" s="46">
        <f>'2023-2025 mjcc'!N65</f>
        <v>44285.1</v>
      </c>
      <c r="I54" s="46">
        <f>'2023-2025 mjcc'!O65</f>
        <v>66300</v>
      </c>
      <c r="J54" s="46">
        <f>'2023-2025 mjcc'!P65</f>
        <v>66300</v>
      </c>
      <c r="K54" s="46">
        <f>'2023-2025 mjcc'!Q65</f>
        <v>66300</v>
      </c>
    </row>
    <row r="55" spans="1:11" ht="60">
      <c r="A55" s="45"/>
      <c r="B55" s="45" t="str">
        <f>'2023-2025 mjcc'!H66</f>
        <v xml:space="preserve"> 12009</v>
      </c>
      <c r="C55" s="49" t="str">
        <f>'2023-2025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55" s="45">
        <f>'2023-2025 mjcc'!D66</f>
        <v>10</v>
      </c>
      <c r="E55" s="45" t="str">
        <f>'2023-2025 mjcc'!E66</f>
        <v>05</v>
      </c>
      <c r="F55" s="45" t="str">
        <f>'2023-2025 mjcc'!F66</f>
        <v>01</v>
      </c>
      <c r="G55" s="46">
        <f>'2023-2025 mjcc'!M66</f>
        <v>475215.84</v>
      </c>
      <c r="H55" s="46">
        <f>'2023-2025 mjcc'!N66</f>
        <v>393328</v>
      </c>
      <c r="I55" s="46">
        <f>'2023-2025 mjcc'!O66</f>
        <v>0</v>
      </c>
      <c r="J55" s="46">
        <f>'2023-2025 mjcc'!P66</f>
        <v>0</v>
      </c>
      <c r="K55" s="46">
        <f>'2023-2025 mjcc'!Q66</f>
        <v>0</v>
      </c>
    </row>
    <row r="56" spans="1:11" ht="30">
      <c r="A56" s="45"/>
      <c r="B56" s="45" t="str">
        <f>'2023-2025 mjcc'!H67</f>
        <v xml:space="preserve"> 12010</v>
      </c>
      <c r="C56" s="49" t="str">
        <f>'2023-2025 mjcc'!I67</f>
        <v xml:space="preserve"> Աշխատաշուկայում անմրցունակ և մասնագիտություն չունեցող  մայրերի համար գործատուի մոտ մասնագիտական ուսուցման կազմակերպում</v>
      </c>
      <c r="D56" s="45">
        <f>'2023-2025 mjcc'!D67</f>
        <v>10</v>
      </c>
      <c r="E56" s="45" t="str">
        <f>'2023-2025 mjcc'!E67</f>
        <v>05</v>
      </c>
      <c r="F56" s="45" t="str">
        <f>'2023-2025 mjcc'!F67</f>
        <v>01</v>
      </c>
      <c r="G56" s="46">
        <f>'2023-2025 mjcc'!M67</f>
        <v>35392.239999999998</v>
      </c>
      <c r="H56" s="46">
        <f>'2023-2025 mjcc'!N67</f>
        <v>0</v>
      </c>
      <c r="I56" s="46">
        <f>'2023-2025 mjcc'!O67</f>
        <v>0</v>
      </c>
      <c r="J56" s="46">
        <f>'2023-2025 mjcc'!P67</f>
        <v>0</v>
      </c>
      <c r="K56" s="46">
        <f>'2023-2025 mjcc'!Q67</f>
        <v>0</v>
      </c>
    </row>
    <row r="57" spans="1:11" ht="30">
      <c r="A57" s="45"/>
      <c r="B57" s="45" t="str">
        <f>'2023-2025 mjcc'!H68</f>
        <v xml:space="preserve"> 12011</v>
      </c>
      <c r="C57" s="49" t="str">
        <f>'2023-2025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57" s="45">
        <f>'2023-2025 mjcc'!D68</f>
        <v>10</v>
      </c>
      <c r="E57" s="45" t="str">
        <f>'2023-2025 mjcc'!E68</f>
        <v>05</v>
      </c>
      <c r="F57" s="45" t="str">
        <f>'2023-2025 mjcc'!F68</f>
        <v>01</v>
      </c>
      <c r="G57" s="46">
        <f>'2023-2025 mjcc'!M68</f>
        <v>0</v>
      </c>
      <c r="H57" s="46">
        <f>'2023-2025 mjcc'!N68</f>
        <v>83558.899999999994</v>
      </c>
      <c r="I57" s="46">
        <f>'2023-2025 mjcc'!O68</f>
        <v>150000</v>
      </c>
      <c r="J57" s="46">
        <f>'2023-2025 mjcc'!P68</f>
        <v>150000</v>
      </c>
      <c r="K57" s="46">
        <f>'2023-2025 mjcc'!Q68</f>
        <v>150000</v>
      </c>
    </row>
    <row r="58" spans="1:11" ht="30">
      <c r="A58" s="45"/>
      <c r="B58" s="45" t="str">
        <f>'2023-2025 mjcc'!H69</f>
        <v xml:space="preserve"> 12013</v>
      </c>
      <c r="C58" s="49" t="str">
        <f>'2023-2025 mjcc'!I69</f>
        <v xml:space="preserve"> Աշխատաշուկայում անմրցունակ անձանց անասնապահությամբ զբաղվելու համար աջակցության տրամադրում</v>
      </c>
      <c r="D58" s="45">
        <f>'2023-2025 mjcc'!D69</f>
        <v>10</v>
      </c>
      <c r="E58" s="45" t="str">
        <f>'2023-2025 mjcc'!E69</f>
        <v>05</v>
      </c>
      <c r="F58" s="45" t="str">
        <f>'2023-2025 mjcc'!F69</f>
        <v>01</v>
      </c>
      <c r="G58" s="46">
        <f>'2023-2025 mjcc'!M69</f>
        <v>413047.26</v>
      </c>
      <c r="H58" s="46">
        <f>'2023-2025 mjcc'!N69</f>
        <v>516960.9</v>
      </c>
      <c r="I58" s="46">
        <f>'2023-2025 mjcc'!O69</f>
        <v>0</v>
      </c>
      <c r="J58" s="46">
        <f>'2023-2025 mjcc'!P69</f>
        <v>0</v>
      </c>
      <c r="K58" s="46">
        <f>'2023-2025 mjcc'!Q69</f>
        <v>0</v>
      </c>
    </row>
    <row r="59" spans="1:11" s="93" customFormat="1">
      <c r="A59" s="99">
        <f>'2023-2025 mjcc'!G70</f>
        <v>1098</v>
      </c>
      <c r="B59" s="99"/>
      <c r="C59" s="100" t="str">
        <f>'2023-2025 mjcc'!I70</f>
        <v xml:space="preserve"> Բնակարանային ապահովում</v>
      </c>
      <c r="D59" s="99"/>
      <c r="E59" s="99"/>
      <c r="F59" s="99"/>
      <c r="G59" s="101">
        <f>'2023-2025 mjcc'!L70</f>
        <v>1790614.2</v>
      </c>
      <c r="H59" s="101">
        <f>'2023-2025 mjcc'!M70</f>
        <v>821424</v>
      </c>
      <c r="I59" s="101">
        <f>'2023-2025 mjcc'!N70</f>
        <v>780375.6</v>
      </c>
      <c r="J59" s="101">
        <f>'2023-2025 mjcc'!O70</f>
        <v>814086.6</v>
      </c>
      <c r="K59" s="101">
        <f>'2023-2025 mjcc'!P70</f>
        <v>494000</v>
      </c>
    </row>
    <row r="60" spans="1:11" ht="30">
      <c r="A60" s="45"/>
      <c r="B60" s="45" t="str">
        <f>'2023-2025 mjcc'!H71</f>
        <v xml:space="preserve"> 12001</v>
      </c>
      <c r="C60" s="49" t="str">
        <f>'2023-2025 mjcc'!I71</f>
        <v xml:space="preserve"> Երկրաշարժի հետևանքով անօթևան մնացած ընտանիքների բնակարանային ապահովում</v>
      </c>
      <c r="D60" s="45">
        <f>'2023-2025 mjcc'!D71</f>
        <v>0</v>
      </c>
      <c r="E60" s="45">
        <f>'2023-2025 mjcc'!E71</f>
        <v>0</v>
      </c>
      <c r="F60" s="45">
        <f>'2023-2025 mjcc'!F71</f>
        <v>0</v>
      </c>
      <c r="G60" s="46">
        <f>'2023-2025 mjcc'!M71</f>
        <v>147925.79999999999</v>
      </c>
      <c r="H60" s="46">
        <f>'2023-2025 mjcc'!N71</f>
        <v>0</v>
      </c>
      <c r="I60" s="46">
        <f>'2023-2025 mjcc'!O71</f>
        <v>0</v>
      </c>
      <c r="J60" s="46">
        <f>'2023-2025 mjcc'!P71</f>
        <v>0</v>
      </c>
      <c r="K60" s="46">
        <f>'2023-2025 mjcc'!Q71</f>
        <v>0</v>
      </c>
    </row>
    <row r="61" spans="1:11" ht="45">
      <c r="A61" s="45"/>
      <c r="B61" s="45" t="str">
        <f>'2023-2025 mjcc'!H72</f>
        <v xml:space="preserve"> 12002</v>
      </c>
      <c r="C61" s="49" t="str">
        <f>'2023-2025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1" s="45">
        <f>'2023-2025 mjcc'!D72</f>
        <v>10</v>
      </c>
      <c r="E61" s="45" t="str">
        <f>'2023-2025 mjcc'!E72</f>
        <v>06</v>
      </c>
      <c r="F61" s="45" t="str">
        <f>'2023-2025 mjcc'!F72</f>
        <v>01</v>
      </c>
      <c r="G61" s="46">
        <f>'2023-2025 mjcc'!M72</f>
        <v>325563</v>
      </c>
      <c r="H61" s="46">
        <f>'2023-2025 mjcc'!N72</f>
        <v>468500</v>
      </c>
      <c r="I61" s="46">
        <f>'2023-2025 mjcc'!O72</f>
        <v>494000</v>
      </c>
      <c r="J61" s="46">
        <f>'2023-2025 mjcc'!P72</f>
        <v>494000</v>
      </c>
      <c r="K61" s="46">
        <f>'2023-2025 mjcc'!Q72</f>
        <v>500000</v>
      </c>
    </row>
    <row r="62" spans="1:11" ht="30">
      <c r="A62" s="45"/>
      <c r="B62" s="45">
        <f>'2023-2025 mjcc'!H73</f>
        <v>21001</v>
      </c>
      <c r="C62" s="49" t="str">
        <f>'2023-2025 mjcc'!I73</f>
        <v>Բնակարանային շինարարություն (ՀՀ Արագածոտնի, Շիրակի և Լոռու մարզերում բազմաբնակարան շենքերի կառուցում)</v>
      </c>
      <c r="D62" s="45" t="str">
        <f>'2023-2025 mjcc'!D73</f>
        <v>06</v>
      </c>
      <c r="E62" s="45" t="str">
        <f>'2023-2025 mjcc'!E73</f>
        <v>01</v>
      </c>
      <c r="F62" s="45" t="str">
        <f>'2023-2025 mjcc'!F73</f>
        <v>01</v>
      </c>
      <c r="G62" s="46">
        <f>'2023-2025 mjcc'!M73</f>
        <v>347935.2</v>
      </c>
      <c r="H62" s="46">
        <f>'2023-2025 mjcc'!N73</f>
        <v>311875.59999999998</v>
      </c>
      <c r="I62" s="46">
        <f>'2023-2025 mjcc'!O73</f>
        <v>320086.59999999998</v>
      </c>
      <c r="J62" s="46">
        <f>'2023-2025 mjcc'!P73</f>
        <v>0</v>
      </c>
      <c r="K62" s="46">
        <f>'2023-2025 mjcc'!Q73</f>
        <v>0</v>
      </c>
    </row>
    <row r="63" spans="1:11" s="93" customFormat="1">
      <c r="A63" s="99">
        <f>'2023-2025 mjcc'!G74</f>
        <v>1102</v>
      </c>
      <c r="B63" s="99"/>
      <c r="C63" s="100" t="str">
        <f>'2023-2025 mjcc'!I74</f>
        <v xml:space="preserve"> Կենսաթոշակային ապահովություն </v>
      </c>
      <c r="D63" s="99"/>
      <c r="E63" s="99"/>
      <c r="F63" s="99"/>
      <c r="G63" s="101">
        <f>'2023-2025 mjcc'!L74</f>
        <v>352682661.21999997</v>
      </c>
      <c r="H63" s="101">
        <f>'2023-2025 mjcc'!M74</f>
        <v>377573071.30999994</v>
      </c>
      <c r="I63" s="101">
        <f>'2023-2025 mjcc'!N74</f>
        <v>384452836.60000002</v>
      </c>
      <c r="J63" s="101">
        <f>'2023-2025 mjcc'!O74</f>
        <v>422592370</v>
      </c>
      <c r="K63" s="101">
        <f>'2023-2025 mjcc'!P74</f>
        <v>470140860</v>
      </c>
    </row>
    <row r="64" spans="1:11" ht="30">
      <c r="A64" s="45"/>
      <c r="B64" s="45" t="str">
        <f>'2023-2025 mjcc'!H75</f>
        <v xml:space="preserve"> 11001</v>
      </c>
      <c r="C64" s="49" t="str">
        <f>'2023-2025 mjcc'!I75</f>
        <v xml:space="preserve"> Կենսաթոշակների և այլ դրամական վճարների տրամադրման տեղեկատվական միասնական համակարգերի սպասարկում և շահագործում </v>
      </c>
      <c r="D64" s="45">
        <f>'2023-2025 mjcc'!D75</f>
        <v>10</v>
      </c>
      <c r="E64" s="45" t="str">
        <f>'2023-2025 mjcc'!E75</f>
        <v>09</v>
      </c>
      <c r="F64" s="45" t="str">
        <f>'2023-2025 mjcc'!F75</f>
        <v>02</v>
      </c>
      <c r="G64" s="46">
        <f>'2023-2025 mjcc'!M75</f>
        <v>58140</v>
      </c>
      <c r="H64" s="46">
        <f>'2023-2025 mjcc'!N75</f>
        <v>67560</v>
      </c>
      <c r="I64" s="46">
        <f>'2023-2025 mjcc'!O75</f>
        <v>72400</v>
      </c>
      <c r="J64" s="46">
        <f>'2023-2025 mjcc'!P75</f>
        <v>72400</v>
      </c>
      <c r="K64" s="46">
        <f>'2023-2025 mjcc'!Q75</f>
        <v>72400</v>
      </c>
    </row>
    <row r="65" spans="1:11">
      <c r="A65" s="45"/>
      <c r="B65" s="45" t="str">
        <f>'2023-2025 mjcc'!H76</f>
        <v xml:space="preserve"> 11002</v>
      </c>
      <c r="C65" s="49" t="str">
        <f>'2023-2025 mjcc'!I76</f>
        <v xml:space="preserve"> Կենսաթոշակների և այլ դրամական վճարների իրականացման ապահովում</v>
      </c>
      <c r="D65" s="45">
        <f>'2023-2025 mjcc'!D76</f>
        <v>10</v>
      </c>
      <c r="E65" s="45" t="str">
        <f>'2023-2025 mjcc'!E76</f>
        <v>09</v>
      </c>
      <c r="F65" s="45" t="str">
        <f>'2023-2025 mjcc'!F76</f>
        <v>02</v>
      </c>
      <c r="G65" s="46">
        <f>'2023-2025 mjcc'!M76</f>
        <v>1156452.4099999999</v>
      </c>
      <c r="H65" s="46">
        <f>'2023-2025 mjcc'!N76</f>
        <v>854452.6</v>
      </c>
      <c r="I65" s="46">
        <f>'2023-2025 mjcc'!O76</f>
        <v>877360</v>
      </c>
      <c r="J65" s="46">
        <f>'2023-2025 mjcc'!P76</f>
        <v>786210</v>
      </c>
      <c r="K65" s="46">
        <f>'2023-2025 mjcc'!Q76</f>
        <v>650080</v>
      </c>
    </row>
    <row r="66" spans="1:11">
      <c r="A66" s="45"/>
      <c r="B66" s="45" t="str">
        <f>'2023-2025 mjcc'!H77</f>
        <v xml:space="preserve"> 11003</v>
      </c>
      <c r="C66" s="49" t="str">
        <f>'2023-2025 mjcc'!I77</f>
        <v xml:space="preserve"> Կենսաթոշակների ձևաթղթերի տպագրություն</v>
      </c>
      <c r="D66" s="45">
        <f>'2023-2025 mjcc'!D77</f>
        <v>10</v>
      </c>
      <c r="E66" s="45" t="str">
        <f>'2023-2025 mjcc'!E77</f>
        <v>09</v>
      </c>
      <c r="F66" s="45" t="str">
        <f>'2023-2025 mjcc'!F77</f>
        <v>02</v>
      </c>
      <c r="G66" s="46">
        <f>'2023-2025 mjcc'!M77</f>
        <v>770</v>
      </c>
      <c r="H66" s="46">
        <f>'2023-2025 mjcc'!N77</f>
        <v>500</v>
      </c>
      <c r="I66" s="46">
        <f>'2023-2025 mjcc'!O77</f>
        <v>750</v>
      </c>
      <c r="J66" s="46">
        <f>'2023-2025 mjcc'!P77</f>
        <v>750</v>
      </c>
      <c r="K66" s="46">
        <f>'2023-2025 mjcc'!Q77</f>
        <v>750</v>
      </c>
    </row>
    <row r="67" spans="1:11" ht="30">
      <c r="A67" s="45"/>
      <c r="B67" s="45" t="str">
        <f>'2023-2025 mjcc'!H78</f>
        <v xml:space="preserve"> 12001</v>
      </c>
      <c r="C67" s="49" t="str">
        <f>'2023-2025 mjcc'!I78</f>
        <v xml:space="preserve"> Սպայական անձնակազմի և նրանց ընտանիքների անդամների կենսաթոշակներ</v>
      </c>
      <c r="D67" s="45">
        <f>'2023-2025 mjcc'!D78</f>
        <v>10</v>
      </c>
      <c r="E67" s="45" t="str">
        <f>'2023-2025 mjcc'!E78</f>
        <v>02</v>
      </c>
      <c r="F67" s="45" t="str">
        <f>'2023-2025 mjcc'!F78</f>
        <v>01</v>
      </c>
      <c r="G67" s="46">
        <f>'2023-2025 mjcc'!M78</f>
        <v>32587722.780000001</v>
      </c>
      <c r="H67" s="46">
        <f>'2023-2025 mjcc'!N78</f>
        <v>33091000</v>
      </c>
      <c r="I67" s="46">
        <f>'2023-2025 mjcc'!O78</f>
        <v>36272000</v>
      </c>
      <c r="J67" s="46">
        <f>'2023-2025 mjcc'!P78</f>
        <v>41236000</v>
      </c>
      <c r="K67" s="46">
        <f>'2023-2025 mjcc'!Q78</f>
        <v>45574000</v>
      </c>
    </row>
    <row r="68" spans="1:11" ht="30">
      <c r="A68" s="45"/>
      <c r="B68" s="45" t="str">
        <f>'2023-2025 mjcc'!H79</f>
        <v xml:space="preserve"> 12002</v>
      </c>
      <c r="C68" s="49" t="str">
        <f>'2023-2025 mjcc'!I79</f>
        <v xml:space="preserve"> Շարքային զինծառայողների և նրանց ընտանիքների անդամների զինվորական կենսաթոշակներ</v>
      </c>
      <c r="D68" s="45">
        <f>'2023-2025 mjcc'!D79</f>
        <v>10</v>
      </c>
      <c r="E68" s="45" t="str">
        <f>'2023-2025 mjcc'!E79</f>
        <v>02</v>
      </c>
      <c r="F68" s="45" t="str">
        <f>'2023-2025 mjcc'!F79</f>
        <v>01</v>
      </c>
      <c r="G68" s="46">
        <f>'2023-2025 mjcc'!M79</f>
        <v>574259.72</v>
      </c>
      <c r="H68" s="46">
        <f>'2023-2025 mjcc'!N79</f>
        <v>619400</v>
      </c>
      <c r="I68" s="46">
        <f>'2023-2025 mjcc'!O79</f>
        <v>622860</v>
      </c>
      <c r="J68" s="46">
        <f>'2023-2025 mjcc'!P79</f>
        <v>622500</v>
      </c>
      <c r="K68" s="46">
        <f>'2023-2025 mjcc'!Q79</f>
        <v>605616</v>
      </c>
    </row>
    <row r="69" spans="1:11">
      <c r="A69" s="45"/>
      <c r="B69" s="45" t="str">
        <f>'2023-2025 mjcc'!H80</f>
        <v xml:space="preserve"> 12003</v>
      </c>
      <c r="C69" s="49" t="str">
        <f>'2023-2025 mjcc'!I80</f>
        <v xml:space="preserve"> Աշխատանքային կենսաթոշակներ</v>
      </c>
      <c r="D69" s="45">
        <f>'2023-2025 mjcc'!D80</f>
        <v>10</v>
      </c>
      <c r="E69" s="45" t="str">
        <f>'2023-2025 mjcc'!E80</f>
        <v>02</v>
      </c>
      <c r="F69" s="45" t="str">
        <f>'2023-2025 mjcc'!F80</f>
        <v>01</v>
      </c>
      <c r="G69" s="46">
        <f>'2023-2025 mjcc'!M80</f>
        <v>238611513.97999999</v>
      </c>
      <c r="H69" s="46">
        <f>'2023-2025 mjcc'!N80</f>
        <v>240610000</v>
      </c>
      <c r="I69" s="46">
        <f>'2023-2025 mjcc'!O80</f>
        <v>267434000</v>
      </c>
      <c r="J69" s="46">
        <f>'2023-2025 mjcc'!P80</f>
        <v>301987000</v>
      </c>
      <c r="K69" s="46">
        <f>'2023-2025 mjcc'!Q80</f>
        <v>335156000</v>
      </c>
    </row>
    <row r="70" spans="1:11">
      <c r="A70" s="45"/>
      <c r="B70" s="45" t="str">
        <f>'2023-2025 mjcc'!H81</f>
        <v xml:space="preserve"> 12004</v>
      </c>
      <c r="C70" s="49" t="str">
        <f>'2023-2025 mjcc'!I81</f>
        <v xml:space="preserve"> ՀՀ օրենքով նշանակված կենսաթոշակներ</v>
      </c>
      <c r="D70" s="45">
        <f>'2023-2025 mjcc'!D81</f>
        <v>10</v>
      </c>
      <c r="E70" s="45" t="str">
        <f>'2023-2025 mjcc'!E81</f>
        <v>02</v>
      </c>
      <c r="F70" s="45" t="str">
        <f>'2023-2025 mjcc'!F81</f>
        <v>01</v>
      </c>
      <c r="G70" s="46">
        <f>'2023-2025 mjcc'!M81</f>
        <v>2921485.46</v>
      </c>
      <c r="H70" s="46">
        <f>'2023-2025 mjcc'!N81</f>
        <v>3009924</v>
      </c>
      <c r="I70" s="46">
        <f>'2023-2025 mjcc'!O81</f>
        <v>3213000</v>
      </c>
      <c r="J70" s="46">
        <f>'2023-2025 mjcc'!P81</f>
        <v>3336000</v>
      </c>
      <c r="K70" s="46">
        <f>'2023-2025 mjcc'!Q81</f>
        <v>3485000</v>
      </c>
    </row>
    <row r="71" spans="1:11">
      <c r="A71" s="45"/>
      <c r="B71" s="45" t="str">
        <f>'2023-2025 mjcc'!H82</f>
        <v xml:space="preserve"> 12005</v>
      </c>
      <c r="C71" s="49" t="str">
        <f>'2023-2025 mjcc'!I82</f>
        <v xml:space="preserve"> Կուտակային հատկացումներ մասնակցի կենսաթոշակային հաշվին</v>
      </c>
      <c r="D71" s="45">
        <f>'2023-2025 mjcc'!D82</f>
        <v>10</v>
      </c>
      <c r="E71" s="45" t="str">
        <f>'2023-2025 mjcc'!E82</f>
        <v>02</v>
      </c>
      <c r="F71" s="45" t="str">
        <f>'2023-2025 mjcc'!F82</f>
        <v>01</v>
      </c>
      <c r="G71" s="46">
        <f>'2023-2025 mjcc'!M82</f>
        <v>101662726.95999999</v>
      </c>
      <c r="H71" s="46">
        <f>'2023-2025 mjcc'!N82</f>
        <v>106200000</v>
      </c>
      <c r="I71" s="46">
        <f>'2023-2025 mjcc'!O82</f>
        <v>114100000</v>
      </c>
      <c r="J71" s="46">
        <f>'2023-2025 mjcc'!P82</f>
        <v>122100000</v>
      </c>
      <c r="K71" s="46">
        <f>'2023-2025 mjcc'!Q82</f>
        <v>130600000</v>
      </c>
    </row>
    <row r="72" spans="1:11" s="93" customFormat="1" ht="30">
      <c r="A72" s="99">
        <f>'2023-2025 mjcc'!G83</f>
        <v>1117</v>
      </c>
      <c r="B72" s="99"/>
      <c r="C72" s="100" t="str">
        <f>'2023-2025 mjcc'!I83</f>
        <v xml:space="preserve"> Սոցիալական պաշտպանության բնագավառում պետական քաղաքականության մշակում, ծրագրերի համակարգում և մոնիթորինգ </v>
      </c>
      <c r="D72" s="99"/>
      <c r="E72" s="99"/>
      <c r="F72" s="99"/>
      <c r="G72" s="101">
        <f>'2023-2025 mjcc'!L83</f>
        <v>5612121.1000000015</v>
      </c>
      <c r="H72" s="101">
        <f>'2023-2025 mjcc'!M83</f>
        <v>5959569.04</v>
      </c>
      <c r="I72" s="101">
        <f>'2023-2025 mjcc'!N83</f>
        <v>7165366.3999999994</v>
      </c>
      <c r="J72" s="101">
        <f>'2023-2025 mjcc'!O83</f>
        <v>7370281.6658537891</v>
      </c>
      <c r="K72" s="101">
        <f>'2023-2025 mjcc'!P83</f>
        <v>7402967.4568166388</v>
      </c>
    </row>
    <row r="73" spans="1:11" ht="45">
      <c r="A73" s="45"/>
      <c r="B73" s="45" t="str">
        <f>'2023-2025 mjcc'!H84</f>
        <v xml:space="preserve"> 11001</v>
      </c>
      <c r="C73" s="49" t="str">
        <f>'2023-2025 mjcc'!I84</f>
        <v>Սոցիալական պաշտպանության բնագավառի պետական քաղաքականության մշակման, ծրագրերի համակարգման և մոնիթորինգի ծառայություններ</v>
      </c>
      <c r="D73" s="45">
        <f>'2023-2025 mjcc'!D84</f>
        <v>10</v>
      </c>
      <c r="E73" s="45" t="str">
        <f>'2023-2025 mjcc'!E84</f>
        <v>09</v>
      </c>
      <c r="F73" s="45" t="str">
        <f>'2023-2025 mjcc'!F84</f>
        <v>01</v>
      </c>
      <c r="G73" s="46">
        <f>'2023-2025 mjcc'!M84</f>
        <v>1653985.93</v>
      </c>
      <c r="H73" s="46">
        <f>'2023-2025 mjcc'!N84</f>
        <v>935108.6</v>
      </c>
      <c r="I73" s="46">
        <f>'2023-2025 mjcc'!O84</f>
        <v>1037522.8900335</v>
      </c>
      <c r="J73" s="46">
        <f>'2023-2025 mjcc'!P84</f>
        <v>992896.0723</v>
      </c>
      <c r="K73" s="46">
        <f>'2023-2025 mjcc'!Q84</f>
        <v>1006336.6350885</v>
      </c>
    </row>
    <row r="74" spans="1:11" ht="30">
      <c r="A74" s="45"/>
      <c r="B74" s="45" t="str">
        <f>'2023-2025 mjcc'!H85</f>
        <v xml:space="preserve"> 11002</v>
      </c>
      <c r="C74" s="49" t="str">
        <f>'2023-2025 mjcc'!I85</f>
        <v xml:space="preserve"> Սոցիալական պաշտպանության առանձին  ծրագրերի իրականացման ապահովում /պահպանում/</v>
      </c>
      <c r="D74" s="45">
        <f>'2023-2025 mjcc'!D85</f>
        <v>10</v>
      </c>
      <c r="E74" s="45" t="str">
        <f>'2023-2025 mjcc'!E85</f>
        <v>09</v>
      </c>
      <c r="F74" s="45" t="str">
        <f>'2023-2025 mjcc'!F85</f>
        <v>01</v>
      </c>
      <c r="G74" s="46">
        <f>'2023-2025 mjcc'!M85</f>
        <v>3978732.01</v>
      </c>
      <c r="H74" s="46">
        <f>'2023-2025 mjcc'!N85</f>
        <v>5909309.0999999996</v>
      </c>
      <c r="I74" s="46">
        <f>'2023-2025 mjcc'!O85</f>
        <v>5988315.8758202884</v>
      </c>
      <c r="J74" s="46">
        <f>'2023-2025 mjcc'!P85</f>
        <v>6065628.4845166383</v>
      </c>
      <c r="K74" s="46">
        <f>'2023-2025 mjcc'!Q85</f>
        <v>6137565.2384836404</v>
      </c>
    </row>
    <row r="75" spans="1:11" ht="30">
      <c r="A75" s="45"/>
      <c r="B75" s="45">
        <f>'2023-2025 mjcc'!H86</f>
        <v>31001</v>
      </c>
      <c r="C75" s="49" t="str">
        <f>'2023-2025 mjcc'!I86</f>
        <v>Սոցիալական պաշտպանության առանձին  ծրագրերի իրականացման ապահովում</v>
      </c>
      <c r="D75" s="45">
        <f>'2023-2025 mjcc'!D86</f>
        <v>10</v>
      </c>
      <c r="E75" s="45" t="str">
        <f>'2023-2025 mjcc'!E86</f>
        <v>09</v>
      </c>
      <c r="F75" s="45" t="str">
        <f>'2023-2025 mjcc'!F86</f>
        <v>01</v>
      </c>
      <c r="G75" s="46">
        <f>'2023-2025 mjcc'!M86</f>
        <v>7880.8</v>
      </c>
      <c r="H75" s="46">
        <f>'2023-2025 mjcc'!N86</f>
        <v>4479.7</v>
      </c>
      <c r="I75" s="46">
        <f>'2023-2025 mjcc'!O86</f>
        <v>11896</v>
      </c>
      <c r="J75" s="46">
        <f>'2023-2025 mjcc'!P86</f>
        <v>11896</v>
      </c>
      <c r="K75" s="46">
        <f>'2023-2025 mjcc'!Q86</f>
        <v>0</v>
      </c>
    </row>
    <row r="76" spans="1:11">
      <c r="A76" s="45"/>
      <c r="B76" s="45" t="str">
        <f>'2023-2025 mjcc'!H87</f>
        <v xml:space="preserve"> 11003</v>
      </c>
      <c r="C76" s="49" t="str">
        <f>'2023-2025 mjcc'!I87</f>
        <v xml:space="preserve"> Հանրային իրազեկման միջոցառումների իրականացում</v>
      </c>
      <c r="D76" s="45">
        <f>'2023-2025 mjcc'!D87</f>
        <v>10</v>
      </c>
      <c r="E76" s="45" t="str">
        <f>'2023-2025 mjcc'!E87</f>
        <v>09</v>
      </c>
      <c r="F76" s="45" t="str">
        <f>'2023-2025 mjcc'!F87</f>
        <v>02</v>
      </c>
      <c r="G76" s="46">
        <f>'2023-2025 mjcc'!M87</f>
        <v>3964.4</v>
      </c>
      <c r="H76" s="46">
        <f>'2023-2025 mjcc'!N87</f>
        <v>21327.4</v>
      </c>
      <c r="I76" s="46">
        <f>'2023-2025 mjcc'!O87</f>
        <v>21327.4</v>
      </c>
      <c r="J76" s="46">
        <f>'2023-2025 mjcc'!P87</f>
        <v>21327.4</v>
      </c>
      <c r="K76" s="46">
        <f>'2023-2025 mjcc'!Q87</f>
        <v>21327.4</v>
      </c>
    </row>
    <row r="77" spans="1:11" ht="45">
      <c r="A77" s="45"/>
      <c r="B77" s="45" t="str">
        <f>'2023-2025 mjcc'!H88</f>
        <v xml:space="preserve"> 11004</v>
      </c>
      <c r="C77" s="49" t="str">
        <f>'2023-2025 mjcc'!I88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77" s="45">
        <f>'2023-2025 mjcc'!D88</f>
        <v>10</v>
      </c>
      <c r="E77" s="45" t="str">
        <f>'2023-2025 mjcc'!E88</f>
        <v>09</v>
      </c>
      <c r="F77" s="45" t="str">
        <f>'2023-2025 mjcc'!F88</f>
        <v>02</v>
      </c>
      <c r="G77" s="46">
        <f>'2023-2025 mjcc'!M88</f>
        <v>315005.90000000002</v>
      </c>
      <c r="H77" s="46">
        <f>'2023-2025 mjcc'!N88</f>
        <v>295141.59999999998</v>
      </c>
      <c r="I77" s="46">
        <f>'2023-2025 mjcc'!O88</f>
        <v>311219.5</v>
      </c>
      <c r="J77" s="46">
        <f>'2023-2025 mjcc'!P88</f>
        <v>311219.5</v>
      </c>
      <c r="K77" s="46">
        <f>'2023-2025 mjcc'!Q88</f>
        <v>311219.5</v>
      </c>
    </row>
    <row r="78" spans="1:11" s="93" customFormat="1">
      <c r="A78" s="99">
        <f>'2023-2025 mjcc'!G89</f>
        <v>1141</v>
      </c>
      <c r="B78" s="99"/>
      <c r="C78" s="100" t="str">
        <f>'2023-2025 mjcc'!I89</f>
        <v xml:space="preserve"> Ընտանիքներին, կանանց և երեխաներին աջակցություն </v>
      </c>
      <c r="D78" s="99"/>
      <c r="E78" s="99"/>
      <c r="F78" s="99"/>
      <c r="G78" s="101">
        <f>'2023-2025 mjcc'!L89</f>
        <v>3826768.2</v>
      </c>
      <c r="H78" s="101">
        <f>'2023-2025 mjcc'!M89</f>
        <v>3093643.88</v>
      </c>
      <c r="I78" s="101">
        <f>'2023-2025 mjcc'!N89</f>
        <v>3317907.7</v>
      </c>
      <c r="J78" s="101">
        <f>'2023-2025 mjcc'!O89</f>
        <v>5042993.7723738616</v>
      </c>
      <c r="K78" s="101">
        <f>'2023-2025 mjcc'!P89</f>
        <v>5503410.2644286146</v>
      </c>
    </row>
    <row r="79" spans="1:11">
      <c r="A79" s="45"/>
      <c r="B79" s="45" t="str">
        <f>'2023-2025 mjcc'!H90</f>
        <v xml:space="preserve"> 11001</v>
      </c>
      <c r="C79" s="49" t="str">
        <f>'2023-2025 mjcc'!I90</f>
        <v xml:space="preserve"> Երեխաների շուրջօրյա խնամքի ծառայություններ</v>
      </c>
      <c r="D79" s="45">
        <f>'2023-2025 mjcc'!D90</f>
        <v>10</v>
      </c>
      <c r="E79" s="45" t="str">
        <f>'2023-2025 mjcc'!E90</f>
        <v>04</v>
      </c>
      <c r="F79" s="45" t="str">
        <f>'2023-2025 mjcc'!F90</f>
        <v>01</v>
      </c>
      <c r="G79" s="46">
        <f>'2023-2025 mjcc'!M90</f>
        <v>1864457</v>
      </c>
      <c r="H79" s="46">
        <f>'2023-2025 mjcc'!N90</f>
        <v>1914885.9</v>
      </c>
      <c r="I79" s="46">
        <f>'2023-2025 mjcc'!O90</f>
        <v>2573690.9374441137</v>
      </c>
      <c r="J79" s="46">
        <f>'2023-2025 mjcc'!P90</f>
        <v>2882406.0834988644</v>
      </c>
      <c r="K79" s="46">
        <f>'2023-2025 mjcc'!Q90</f>
        <v>2882406.0834988644</v>
      </c>
    </row>
    <row r="80" spans="1:11" ht="60">
      <c r="A80" s="45"/>
      <c r="B80" s="45" t="str">
        <f>'2023-2025 mjcc'!H91</f>
        <v xml:space="preserve"> 11002</v>
      </c>
      <c r="C80" s="49" t="str">
        <f>'2023-2025 mjcc'!I91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0" s="45">
        <f>'2023-2025 mjcc'!D91</f>
        <v>10</v>
      </c>
      <c r="E80" s="45" t="str">
        <f>'2023-2025 mjcc'!E91</f>
        <v>04</v>
      </c>
      <c r="F80" s="45" t="str">
        <f>'2023-2025 mjcc'!F91</f>
        <v>01</v>
      </c>
      <c r="G80" s="46">
        <f>'2023-2025 mjcc'!M91</f>
        <v>16307.72</v>
      </c>
      <c r="H80" s="46">
        <f>'2023-2025 mjcc'!N91</f>
        <v>15559.2</v>
      </c>
      <c r="I80" s="46">
        <f>'2023-2025 mjcc'!O91</f>
        <v>0</v>
      </c>
      <c r="J80" s="46">
        <f>'2023-2025 mjcc'!P91</f>
        <v>0</v>
      </c>
      <c r="K80" s="46">
        <f>'2023-2025 mjcc'!Q91</f>
        <v>0</v>
      </c>
    </row>
    <row r="81" spans="1:11" ht="30">
      <c r="A81" s="45"/>
      <c r="B81" s="45">
        <f>'2023-2025 mjcc'!H92</f>
        <v>12007</v>
      </c>
      <c r="C81" s="49" t="str">
        <f>'2023-2025 mjcc'!I92</f>
        <v xml:space="preserve"> Բնակչության սոցիալական պաշտպանության հաստատությունների շրջանավարտների համար բնակարանների վարձակալություն:</v>
      </c>
      <c r="D81" s="45">
        <f>'2023-2025 mjcc'!D92</f>
        <v>10</v>
      </c>
      <c r="E81" s="45" t="str">
        <f>'2023-2025 mjcc'!E92</f>
        <v>04</v>
      </c>
      <c r="F81" s="45" t="str">
        <f>'2023-2025 mjcc'!F92</f>
        <v>01</v>
      </c>
      <c r="G81" s="46">
        <f>'2023-2025 mjcc'!M92</f>
        <v>0</v>
      </c>
      <c r="H81" s="46">
        <f>'2023-2025 mjcc'!N92</f>
        <v>1440</v>
      </c>
      <c r="I81" s="46">
        <f>'2023-2025 mjcc'!O92</f>
        <v>12000</v>
      </c>
      <c r="J81" s="46">
        <f>'2023-2025 mjcc'!P92</f>
        <v>16800</v>
      </c>
      <c r="K81" s="46">
        <f>'2023-2025 mjcc'!Q92</f>
        <v>16200</v>
      </c>
    </row>
    <row r="82" spans="1:11">
      <c r="A82" s="45"/>
      <c r="B82" s="45" t="str">
        <f>'2023-2025 mjcc'!H93</f>
        <v xml:space="preserve"> 11005</v>
      </c>
      <c r="C82" s="49" t="str">
        <f>'2023-2025 mjcc'!I93</f>
        <v xml:space="preserve"> Երեխաների գիշերօթիկ խնամքի ծառայություններ</v>
      </c>
      <c r="D82" s="45">
        <f>'2023-2025 mjcc'!D93</f>
        <v>10</v>
      </c>
      <c r="E82" s="45" t="str">
        <f>'2023-2025 mjcc'!E93</f>
        <v>04</v>
      </c>
      <c r="F82" s="45" t="str">
        <f>'2023-2025 mjcc'!F93</f>
        <v>01</v>
      </c>
      <c r="G82" s="46">
        <f>'2023-2025 mjcc'!M93</f>
        <v>122981.2</v>
      </c>
      <c r="H82" s="46">
        <f>'2023-2025 mjcc'!N93</f>
        <v>0</v>
      </c>
      <c r="I82" s="46">
        <f>'2023-2025 mjcc'!O93</f>
        <v>0</v>
      </c>
      <c r="J82" s="46">
        <f>'2023-2025 mjcc'!P93</f>
        <v>0</v>
      </c>
      <c r="K82" s="46">
        <f>'2023-2025 mjcc'!Q93</f>
        <v>0</v>
      </c>
    </row>
    <row r="83" spans="1:11" ht="30">
      <c r="A83" s="45"/>
      <c r="B83" s="45" t="str">
        <f>'2023-2025 mjcc'!H94</f>
        <v xml:space="preserve"> 11007</v>
      </c>
      <c r="C83" s="49" t="str">
        <f>'2023-2025 mjcc'!I94</f>
        <v xml:space="preserve"> Կյանքի դժվարին իրավիճակում հայտնված երեխաներին ժամանակավոր խնամքի տրամադրման ծառայություններ</v>
      </c>
      <c r="D83" s="45">
        <f>'2023-2025 mjcc'!D94</f>
        <v>10</v>
      </c>
      <c r="E83" s="45" t="str">
        <f>'2023-2025 mjcc'!E94</f>
        <v>04</v>
      </c>
      <c r="F83" s="45" t="str">
        <f>'2023-2025 mjcc'!F94</f>
        <v>01</v>
      </c>
      <c r="G83" s="46">
        <f>'2023-2025 mjcc'!M94</f>
        <v>181154.9</v>
      </c>
      <c r="H83" s="46">
        <f>'2023-2025 mjcc'!N94</f>
        <v>441191.9</v>
      </c>
      <c r="I83" s="46">
        <f>'2023-2025 mjcc'!O94</f>
        <v>517813.61519978492</v>
      </c>
      <c r="J83" s="46">
        <f>'2023-2025 mjcc'!P94</f>
        <v>592979.45519978495</v>
      </c>
      <c r="K83" s="46">
        <f>'2023-2025 mjcc'!Q94</f>
        <v>592979.45519978495</v>
      </c>
    </row>
    <row r="84" spans="1:11">
      <c r="A84" s="45"/>
      <c r="B84" s="45" t="str">
        <f>'2023-2025 mjcc'!H95</f>
        <v xml:space="preserve"> 11009</v>
      </c>
      <c r="C84" s="49" t="str">
        <f>'2023-2025 mjcc'!I95</f>
        <v xml:space="preserve"> Երեխաների և ընտանիքների աջակցության տրամադրման ծառայություններ</v>
      </c>
      <c r="D84" s="45">
        <f>'2023-2025 mjcc'!D95</f>
        <v>10</v>
      </c>
      <c r="E84" s="45" t="str">
        <f>'2023-2025 mjcc'!E95</f>
        <v>04</v>
      </c>
      <c r="F84" s="45" t="str">
        <f>'2023-2025 mjcc'!F95</f>
        <v>01</v>
      </c>
      <c r="G84" s="46">
        <f>'2023-2025 mjcc'!M95</f>
        <v>447967.77</v>
      </c>
      <c r="H84" s="46">
        <f>'2023-2025 mjcc'!N95</f>
        <v>545383.69999999995</v>
      </c>
      <c r="I84" s="46">
        <f>'2023-2025 mjcc'!O95</f>
        <v>670565.99972996407</v>
      </c>
      <c r="J84" s="46">
        <f>'2023-2025 mjcc'!P95</f>
        <v>743141.99972996407</v>
      </c>
      <c r="K84" s="46">
        <f>'2023-2025 mjcc'!Q95</f>
        <v>743141.99972996407</v>
      </c>
    </row>
    <row r="85" spans="1:11" ht="30">
      <c r="A85" s="45"/>
      <c r="B85" s="45" t="str">
        <f>'2023-2025 mjcc'!H96</f>
        <v xml:space="preserve"> 11010</v>
      </c>
      <c r="C85" s="49" t="str">
        <f>'2023-2025 mjcc'!I96</f>
        <v xml:space="preserve"> Թրաֆիքինգի և շահագործման, սեռական բռնության ենթարկված անձանց սոցիալ-հոգեբանական վերականգնողական ծառայություններ</v>
      </c>
      <c r="D85" s="45">
        <f>'2023-2025 mjcc'!D96</f>
        <v>10</v>
      </c>
      <c r="E85" s="45" t="str">
        <f>'2023-2025 mjcc'!E96</f>
        <v>09</v>
      </c>
      <c r="F85" s="45" t="str">
        <f>'2023-2025 mjcc'!F96</f>
        <v>02</v>
      </c>
      <c r="G85" s="46">
        <f>'2023-2025 mjcc'!M96</f>
        <v>24140.2</v>
      </c>
      <c r="H85" s="46">
        <f>'2023-2025 mjcc'!N96</f>
        <v>37674.400000000001</v>
      </c>
      <c r="I85" s="46">
        <f>'2023-2025 mjcc'!O96</f>
        <v>37674.400000000001</v>
      </c>
      <c r="J85" s="46">
        <f>'2023-2025 mjcc'!P96</f>
        <v>37674.400000000001</v>
      </c>
      <c r="K85" s="46">
        <f>'2023-2025 mjcc'!Q96</f>
        <v>37674.400000000001</v>
      </c>
    </row>
    <row r="86" spans="1:11" ht="45">
      <c r="A86" s="45"/>
      <c r="B86" s="45" t="str">
        <f>'2023-2025 mjcc'!H97</f>
        <v xml:space="preserve"> 12001</v>
      </c>
      <c r="C86" s="49" t="str">
        <f>'2023-2025 mjcc'!I97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86" s="45">
        <f>'2023-2025 mjcc'!D97</f>
        <v>10</v>
      </c>
      <c r="E86" s="45" t="str">
        <f>'2023-2025 mjcc'!E97</f>
        <v>04</v>
      </c>
      <c r="F86" s="45" t="str">
        <f>'2023-2025 mjcc'!F97</f>
        <v>01</v>
      </c>
      <c r="G86" s="46">
        <f>'2023-2025 mjcc'!M97</f>
        <v>2444</v>
      </c>
      <c r="H86" s="46">
        <f>'2023-2025 mjcc'!N97</f>
        <v>2952</v>
      </c>
      <c r="I86" s="46">
        <f>'2023-2025 mjcc'!O97</f>
        <v>3948</v>
      </c>
      <c r="J86" s="46">
        <f>'2023-2025 mjcc'!P97</f>
        <v>3948</v>
      </c>
      <c r="K86" s="46">
        <f>'2023-2025 mjcc'!Q97</f>
        <v>3948</v>
      </c>
    </row>
    <row r="87" spans="1:11" ht="45">
      <c r="A87" s="45"/>
      <c r="B87" s="45" t="str">
        <f>'2023-2025 mjcc'!H98</f>
        <v xml:space="preserve"> 12003</v>
      </c>
      <c r="C87" s="49" t="str">
        <f>'2023-2025 mjcc'!I98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87" s="45">
        <f>'2023-2025 mjcc'!D98</f>
        <v>10</v>
      </c>
      <c r="E87" s="45" t="str">
        <f>'2023-2025 mjcc'!E98</f>
        <v>04</v>
      </c>
      <c r="F87" s="45" t="str">
        <f>'2023-2025 mjcc'!F98</f>
        <v>01</v>
      </c>
      <c r="G87" s="46">
        <f>'2023-2025 mjcc'!M98</f>
        <v>350</v>
      </c>
      <c r="H87" s="46">
        <f>'2023-2025 mjcc'!N98</f>
        <v>450</v>
      </c>
      <c r="I87" s="46">
        <f>'2023-2025 mjcc'!O98</f>
        <v>8405.34</v>
      </c>
      <c r="J87" s="46">
        <f>'2023-2025 mjcc'!P98</f>
        <v>7564.8059999999996</v>
      </c>
      <c r="K87" s="46">
        <f>'2023-2025 mjcc'!Q98</f>
        <v>7564.8059999999996</v>
      </c>
    </row>
    <row r="88" spans="1:11" ht="30">
      <c r="A88" s="45"/>
      <c r="B88" s="45" t="str">
        <f>'2023-2025 mjcc'!H99</f>
        <v xml:space="preserve"> 12004</v>
      </c>
      <c r="C88" s="49" t="str">
        <f>'2023-2025 mjcc'!I99</f>
        <v xml:space="preserve"> Խնամատար ընտանիքում երեխայի խնամքի և դաստիարակության աջակցության տրամադրում</v>
      </c>
      <c r="D88" s="45">
        <f>'2023-2025 mjcc'!D99</f>
        <v>10</v>
      </c>
      <c r="E88" s="45" t="str">
        <f>'2023-2025 mjcc'!E99</f>
        <v>04</v>
      </c>
      <c r="F88" s="45" t="str">
        <f>'2023-2025 mjcc'!F99</f>
        <v>01</v>
      </c>
      <c r="G88" s="46">
        <f>'2023-2025 mjcc'!M99</f>
        <v>151390.9</v>
      </c>
      <c r="H88" s="46">
        <f>'2023-2025 mjcc'!N99</f>
        <v>126920.1</v>
      </c>
      <c r="I88" s="46">
        <f>'2023-2025 mjcc'!O99</f>
        <v>292219.32</v>
      </c>
      <c r="J88" s="46">
        <f>'2023-2025 mjcc'!P99</f>
        <v>292219.32</v>
      </c>
      <c r="K88" s="46">
        <f>'2023-2025 mjcc'!Q99</f>
        <v>292219.32</v>
      </c>
    </row>
    <row r="89" spans="1:11" ht="30">
      <c r="A89" s="45"/>
      <c r="B89" s="45" t="str">
        <f>'2023-2025 mjcc'!H100</f>
        <v xml:space="preserve"> 12005</v>
      </c>
      <c r="C89" s="49" t="str">
        <f>'2023-2025 mjcc'!I100</f>
        <v xml:space="preserve"> Մարդկանց թրաֆիքինգի (և/կամ) շահագործման զոհերին միանվագ դրամական փոխհատուցման տրամադրում</v>
      </c>
      <c r="D89" s="45">
        <f>'2023-2025 mjcc'!D100</f>
        <v>10</v>
      </c>
      <c r="E89" s="45" t="str">
        <f>'2023-2025 mjcc'!E100</f>
        <v>09</v>
      </c>
      <c r="F89" s="45" t="str">
        <f>'2023-2025 mjcc'!F100</f>
        <v>02</v>
      </c>
      <c r="G89" s="46">
        <f>'2023-2025 mjcc'!M100</f>
        <v>750</v>
      </c>
      <c r="H89" s="46">
        <f>'2023-2025 mjcc'!N100</f>
        <v>1750</v>
      </c>
      <c r="I89" s="46">
        <f>'2023-2025 mjcc'!O100</f>
        <v>1750</v>
      </c>
      <c r="J89" s="46">
        <f>'2023-2025 mjcc'!P100</f>
        <v>1750</v>
      </c>
      <c r="K89" s="46">
        <f>'2023-2025 mjcc'!Q100</f>
        <v>1750</v>
      </c>
    </row>
    <row r="90" spans="1:11" ht="30">
      <c r="A90" s="45"/>
      <c r="B90" s="45">
        <f>'2023-2025 mjcc'!H101</f>
        <v>11015</v>
      </c>
      <c r="C90" s="49" t="str">
        <f>'2023-2025 mjcc'!I101</f>
        <v xml:space="preserve"> Ընտանիքում բռնության ենթարկված անձանց ապաստարանի ծառայություններ</v>
      </c>
      <c r="D90" s="45">
        <f>'2023-2025 mjcc'!D101</f>
        <v>10</v>
      </c>
      <c r="E90" s="45" t="str">
        <f>'2023-2025 mjcc'!E101</f>
        <v>04</v>
      </c>
      <c r="F90" s="45" t="str">
        <f>'2023-2025 mjcc'!F101</f>
        <v>01</v>
      </c>
      <c r="G90" s="46">
        <f>'2023-2025 mjcc'!M101</f>
        <v>12225.3</v>
      </c>
      <c r="H90" s="46">
        <f>'2023-2025 mjcc'!N101</f>
        <v>12225</v>
      </c>
      <c r="I90" s="46">
        <f>'2023-2025 mjcc'!O101</f>
        <v>12225</v>
      </c>
      <c r="J90" s="46">
        <f>'2023-2025 mjcc'!P101</f>
        <v>12225</v>
      </c>
      <c r="K90" s="46">
        <f>'2023-2025 mjcc'!Q101</f>
        <v>12225</v>
      </c>
    </row>
    <row r="91" spans="1:11" ht="45">
      <c r="A91" s="45"/>
      <c r="B91" s="45">
        <f>'2023-2025 mjcc'!H102</f>
        <v>11016</v>
      </c>
      <c r="C91" s="49" t="str">
        <f>'2023-2025 mjcc'!I102</f>
        <v xml:space="preserve"> Ընտանեկան բռնության ենթարկված անձանց աջակցության կենտրոնների  ծառայություններ_x000D_
</v>
      </c>
      <c r="D91" s="45">
        <f>'2023-2025 mjcc'!D102</f>
        <v>10</v>
      </c>
      <c r="E91" s="45" t="str">
        <f>'2023-2025 mjcc'!E102</f>
        <v>04</v>
      </c>
      <c r="F91" s="45" t="str">
        <f>'2023-2025 mjcc'!F102</f>
        <v>01</v>
      </c>
      <c r="G91" s="46">
        <f>'2023-2025 mjcc'!M102</f>
        <v>56325.54</v>
      </c>
      <c r="H91" s="46">
        <f>'2023-2025 mjcc'!N102</f>
        <v>62479.1</v>
      </c>
      <c r="I91" s="46">
        <f>'2023-2025 mjcc'!O102</f>
        <v>96684.2</v>
      </c>
      <c r="J91" s="46">
        <f>'2023-2025 mjcc'!P102</f>
        <v>96684.2</v>
      </c>
      <c r="K91" s="46">
        <f>'2023-2025 mjcc'!Q102</f>
        <v>96684.2</v>
      </c>
    </row>
    <row r="92" spans="1:11" ht="30">
      <c r="A92" s="45"/>
      <c r="B92" s="45">
        <f>'2023-2025 mjcc'!H103</f>
        <v>12006</v>
      </c>
      <c r="C92" s="49" t="str">
        <f>'2023-2025 mjcc'!I103</f>
        <v xml:space="preserve"> Ընտանիքում բռնության ենթարկվածների ժամանակավոր աջակցություն_x000D_
</v>
      </c>
      <c r="D92" s="45">
        <f>'2023-2025 mjcc'!D103</f>
        <v>10</v>
      </c>
      <c r="E92" s="45" t="str">
        <f>'2023-2025 mjcc'!E103</f>
        <v>04</v>
      </c>
      <c r="F92" s="45" t="str">
        <f>'2023-2025 mjcc'!F103</f>
        <v>01</v>
      </c>
      <c r="G92" s="46">
        <f>'2023-2025 mjcc'!M103</f>
        <v>7250</v>
      </c>
      <c r="H92" s="46">
        <f>'2023-2025 mjcc'!N103</f>
        <v>9259</v>
      </c>
      <c r="I92" s="46">
        <f>'2023-2025 mjcc'!O103</f>
        <v>10000</v>
      </c>
      <c r="J92" s="46">
        <f>'2023-2025 mjcc'!P103</f>
        <v>10000</v>
      </c>
      <c r="K92" s="46">
        <f>'2023-2025 mjcc'!Q103</f>
        <v>10000</v>
      </c>
    </row>
    <row r="93" spans="1:11">
      <c r="A93" s="45"/>
      <c r="B93" s="45">
        <f>'2023-2025 mjcc'!H104</f>
        <v>11018</v>
      </c>
      <c r="C93" s="49" t="str">
        <f>'2023-2025 mjcc'!I104</f>
        <v>Երեխաների խնամքի ցերեկային ծառայությունների տրամադրում</v>
      </c>
      <c r="D93" s="45">
        <f>'2023-2025 mjcc'!D104</f>
        <v>10</v>
      </c>
      <c r="E93" s="45" t="str">
        <f>'2023-2025 mjcc'!E104</f>
        <v>04</v>
      </c>
      <c r="F93" s="45" t="str">
        <f>'2023-2025 mjcc'!F104</f>
        <v>01</v>
      </c>
      <c r="G93" s="46">
        <f>'2023-2025 mjcc'!M104</f>
        <v>186933.31</v>
      </c>
      <c r="H93" s="46">
        <f>'2023-2025 mjcc'!N104</f>
        <v>113881.4</v>
      </c>
      <c r="I93" s="46">
        <f>'2023-2025 mjcc'!O104</f>
        <v>806016.96</v>
      </c>
      <c r="J93" s="46">
        <f>'2023-2025 mjcc'!P104</f>
        <v>806017</v>
      </c>
      <c r="K93" s="46">
        <f>'2023-2025 mjcc'!Q104</f>
        <v>806017</v>
      </c>
    </row>
    <row r="94" spans="1:11" ht="45">
      <c r="A94" s="45"/>
      <c r="B94" s="45">
        <f>'2023-2025 mjcc'!H105</f>
        <v>12002</v>
      </c>
      <c r="C94" s="49" t="str">
        <f>'2023-2025 mjcc'!I105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94" s="45">
        <f>'2023-2025 mjcc'!D105</f>
        <v>10</v>
      </c>
      <c r="E94" s="45" t="str">
        <f>'2023-2025 mjcc'!E105</f>
        <v>04</v>
      </c>
      <c r="F94" s="45" t="str">
        <f>'2023-2025 mjcc'!F105</f>
        <v>01</v>
      </c>
      <c r="G94" s="46">
        <f>'2023-2025 mjcc'!M105</f>
        <v>18966.04</v>
      </c>
      <c r="H94" s="46">
        <f>'2023-2025 mjcc'!N105</f>
        <v>31856</v>
      </c>
      <c r="I94" s="46">
        <f>'2023-2025 mjcc'!O105</f>
        <v>0</v>
      </c>
      <c r="J94" s="46">
        <f>'2023-2025 mjcc'!P105</f>
        <v>0</v>
      </c>
      <c r="K94" s="46">
        <f>'2023-2025 mjcc'!Q105</f>
        <v>0</v>
      </c>
    </row>
    <row r="95" spans="1:11" s="93" customFormat="1">
      <c r="A95" s="99">
        <f>'2023-2025 mjcc'!G106</f>
        <v>1153</v>
      </c>
      <c r="B95" s="99"/>
      <c r="C95" s="100" t="str">
        <f>'2023-2025 mjcc'!I106</f>
        <v xml:space="preserve">Սոցիալական պաշտպանության ոլորտի զարգացման ծրագիր </v>
      </c>
      <c r="D95" s="99"/>
      <c r="E95" s="99"/>
      <c r="F95" s="99"/>
      <c r="G95" s="101">
        <f>'2023-2025 mjcc'!L106</f>
        <v>128341.5</v>
      </c>
      <c r="H95" s="101">
        <f>'2023-2025 mjcc'!M106</f>
        <v>127920.1</v>
      </c>
      <c r="I95" s="101">
        <f>'2023-2025 mjcc'!N106</f>
        <v>121765.20000000001</v>
      </c>
      <c r="J95" s="101">
        <f>'2023-2025 mjcc'!O106</f>
        <v>128341.5</v>
      </c>
      <c r="K95" s="101">
        <f>'2023-2025 mjcc'!P106</f>
        <v>128341.5</v>
      </c>
    </row>
    <row r="96" spans="1:11" ht="30">
      <c r="A96" s="45"/>
      <c r="B96" s="45" t="str">
        <f>'2023-2025 mjcc'!H107</f>
        <v xml:space="preserve"> 11001</v>
      </c>
      <c r="C96" s="49" t="str">
        <f>'2023-2025 mjcc'!I107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96" s="45">
        <f>'2023-2025 mjcc'!D107</f>
        <v>10</v>
      </c>
      <c r="E96" s="45" t="str">
        <f>'2023-2025 mjcc'!E107</f>
        <v>09</v>
      </c>
      <c r="F96" s="45" t="str">
        <f>'2023-2025 mjcc'!F107</f>
        <v>02</v>
      </c>
      <c r="G96" s="46">
        <f>'2023-2025 mjcc'!M107</f>
        <v>104080.5</v>
      </c>
      <c r="H96" s="46">
        <f>'2023-2025 mjcc'!N107</f>
        <v>97709.6</v>
      </c>
      <c r="I96" s="46">
        <f>'2023-2025 mjcc'!O107</f>
        <v>104285.90000000001</v>
      </c>
      <c r="J96" s="46">
        <f>'2023-2025 mjcc'!P107</f>
        <v>104285.90000000001</v>
      </c>
      <c r="K96" s="46">
        <f>'2023-2025 mjcc'!Q107</f>
        <v>104285.90000000001</v>
      </c>
    </row>
    <row r="97" spans="1:11" ht="30">
      <c r="A97" s="45"/>
      <c r="B97" s="45" t="str">
        <f>'2023-2025 mjcc'!H108</f>
        <v xml:space="preserve"> 11002</v>
      </c>
      <c r="C97" s="49" t="str">
        <f>'2023-2025 mjcc'!I108</f>
        <v xml:space="preserve"> Մասնագիտական կողմնորոշման, համակարգի մեթոդաբանության ապահովման և կադրերի վերապատրաստման ծառայություններ</v>
      </c>
      <c r="D97" s="45">
        <f>'2023-2025 mjcc'!D108</f>
        <v>10</v>
      </c>
      <c r="E97" s="45" t="str">
        <f>'2023-2025 mjcc'!E108</f>
        <v>05</v>
      </c>
      <c r="F97" s="45" t="str">
        <f>'2023-2025 mjcc'!F108</f>
        <v>01</v>
      </c>
      <c r="G97" s="46">
        <f>'2023-2025 mjcc'!M108</f>
        <v>23839.599999999999</v>
      </c>
      <c r="H97" s="46">
        <f>'2023-2025 mjcc'!N108</f>
        <v>24055.599999999999</v>
      </c>
      <c r="I97" s="46">
        <f>'2023-2025 mjcc'!O108</f>
        <v>24055.599999999999</v>
      </c>
      <c r="J97" s="46">
        <f>'2023-2025 mjcc'!P108</f>
        <v>24055.599999999999</v>
      </c>
      <c r="K97" s="46">
        <f>'2023-2025 mjcc'!Q108</f>
        <v>24055.599999999999</v>
      </c>
    </row>
    <row r="98" spans="1:11" s="93" customFormat="1">
      <c r="A98" s="99">
        <f>'2023-2025 mjcc'!G109</f>
        <v>1160</v>
      </c>
      <c r="B98" s="99"/>
      <c r="C98" s="100" t="str">
        <f>'2023-2025 mjcc'!I109</f>
        <v xml:space="preserve"> Հաշմանդամություն ունեցող անձանց աջակցություն </v>
      </c>
      <c r="D98" s="99"/>
      <c r="E98" s="99"/>
      <c r="F98" s="99"/>
      <c r="G98" s="101">
        <f>'2023-2025 mjcc'!L109</f>
        <v>1193337.7</v>
      </c>
      <c r="H98" s="101">
        <f>'2023-2025 mjcc'!M109</f>
        <v>1403749.3699999999</v>
      </c>
      <c r="I98" s="101">
        <f>'2023-2025 mjcc'!N109</f>
        <v>2259278.7000000002</v>
      </c>
      <c r="J98" s="101">
        <f>'2023-2025 mjcc'!O109</f>
        <v>2227456.8000000003</v>
      </c>
      <c r="K98" s="101">
        <f>'2023-2025 mjcc'!P109</f>
        <v>2167563.8000000003</v>
      </c>
    </row>
    <row r="99" spans="1:11">
      <c r="A99" s="45"/>
      <c r="B99" s="45" t="str">
        <f>'2023-2025 mjcc'!H110</f>
        <v xml:space="preserve"> 11001</v>
      </c>
      <c r="C99" s="49" t="str">
        <f>'2023-2025 mjcc'!I110</f>
        <v xml:space="preserve"> Հաշմանդամություն ունեցող անձանց աջակցող միջոցների վերանորոգում</v>
      </c>
      <c r="D99" s="45">
        <f>'2023-2025 mjcc'!D110</f>
        <v>10</v>
      </c>
      <c r="E99" s="45" t="str">
        <f>'2023-2025 mjcc'!E110</f>
        <v>01</v>
      </c>
      <c r="F99" s="45" t="str">
        <f>'2023-2025 mjcc'!F110</f>
        <v>02</v>
      </c>
      <c r="G99" s="46">
        <f>'2023-2025 mjcc'!M110</f>
        <v>0</v>
      </c>
      <c r="H99" s="46">
        <f>'2023-2025 mjcc'!N110</f>
        <v>5587</v>
      </c>
      <c r="I99" s="46">
        <f>'2023-2025 mjcc'!O110</f>
        <v>5587</v>
      </c>
      <c r="J99" s="46">
        <f>'2023-2025 mjcc'!P110</f>
        <v>5587</v>
      </c>
      <c r="K99" s="46">
        <f>'2023-2025 mjcc'!Q110</f>
        <v>5587</v>
      </c>
    </row>
    <row r="100" spans="1:11" ht="30">
      <c r="A100" s="45"/>
      <c r="B100" s="45" t="str">
        <f>'2023-2025 mjcc'!H111</f>
        <v xml:space="preserve"> 11005</v>
      </c>
      <c r="C100" s="49" t="str">
        <f>'2023-2025 mjcc'!I111</f>
        <v xml:space="preserve"> Հաշմանդամություն ունեցող անձանց մատուցվող ծառայությունների ծրագրի իրականացման ապահովում</v>
      </c>
      <c r="D100" s="45">
        <f>'2023-2025 mjcc'!D111</f>
        <v>10</v>
      </c>
      <c r="E100" s="45" t="str">
        <f>'2023-2025 mjcc'!E111</f>
        <v>09</v>
      </c>
      <c r="F100" s="45" t="str">
        <f>'2023-2025 mjcc'!F111</f>
        <v>02</v>
      </c>
      <c r="G100" s="46">
        <f>'2023-2025 mjcc'!M111</f>
        <v>2545.61</v>
      </c>
      <c r="H100" s="46">
        <f>'2023-2025 mjcc'!N111</f>
        <v>2924</v>
      </c>
      <c r="I100" s="46">
        <f>'2023-2025 mjcc'!O111</f>
        <v>2924</v>
      </c>
      <c r="J100" s="46">
        <f>'2023-2025 mjcc'!P111</f>
        <v>2924</v>
      </c>
      <c r="K100" s="46">
        <f>'2023-2025 mjcc'!Q111</f>
        <v>2924</v>
      </c>
    </row>
    <row r="101" spans="1:11" ht="30">
      <c r="A101" s="45"/>
      <c r="B101" s="45" t="str">
        <f>'2023-2025 mjcc'!H112</f>
        <v xml:space="preserve"> 11006</v>
      </c>
      <c r="C101" s="49" t="str">
        <f>'2023-2025 mjcc'!I112</f>
        <v xml:space="preserve"> Մտավոր հաշմանդամություն ունեցող անձանց ցերեկային սոցիալ-վերականգնողական ծառայություններ</v>
      </c>
      <c r="D101" s="45">
        <f>'2023-2025 mjcc'!D112</f>
        <v>10</v>
      </c>
      <c r="E101" s="45" t="str">
        <f>'2023-2025 mjcc'!E112</f>
        <v>01</v>
      </c>
      <c r="F101" s="45" t="str">
        <f>'2023-2025 mjcc'!F112</f>
        <v>02</v>
      </c>
      <c r="G101" s="46">
        <f>'2023-2025 mjcc'!M112</f>
        <v>60062.33</v>
      </c>
      <c r="H101" s="46">
        <f>'2023-2025 mjcc'!N112</f>
        <v>0</v>
      </c>
      <c r="I101" s="46">
        <f>'2023-2025 mjcc'!O112</f>
        <v>0</v>
      </c>
      <c r="J101" s="46">
        <f>'2023-2025 mjcc'!P112</f>
        <v>0</v>
      </c>
      <c r="K101" s="46">
        <f>'2023-2025 mjcc'!Q112</f>
        <v>0</v>
      </c>
    </row>
    <row r="102" spans="1:11" ht="30">
      <c r="A102" s="45"/>
      <c r="B102" s="45" t="str">
        <f>'2023-2025 mjcc'!H113</f>
        <v xml:space="preserve"> 11007</v>
      </c>
      <c r="C102" s="49" t="str">
        <f>'2023-2025 mjcc'!I113</f>
        <v xml:space="preserve"> Հաշմանդամություն ունեցող անձանց սոցիալ-հոգեբանական աջակցություն ցերեկային կենտրոնում</v>
      </c>
      <c r="D102" s="45">
        <f>'2023-2025 mjcc'!D113</f>
        <v>10</v>
      </c>
      <c r="E102" s="45" t="str">
        <f>'2023-2025 mjcc'!E113</f>
        <v>01</v>
      </c>
      <c r="F102" s="45" t="str">
        <f>'2023-2025 mjcc'!F113</f>
        <v>02</v>
      </c>
      <c r="G102" s="46">
        <f>'2023-2025 mjcc'!M113</f>
        <v>25555.85</v>
      </c>
      <c r="H102" s="46">
        <f>'2023-2025 mjcc'!N113</f>
        <v>0</v>
      </c>
      <c r="I102" s="46">
        <f>'2023-2025 mjcc'!O113</f>
        <v>0</v>
      </c>
      <c r="J102" s="46">
        <f>'2023-2025 mjcc'!P113</f>
        <v>0</v>
      </c>
      <c r="K102" s="46">
        <f>'2023-2025 mjcc'!Q113</f>
        <v>0</v>
      </c>
    </row>
    <row r="103" spans="1:11" ht="30">
      <c r="A103" s="45"/>
      <c r="B103" s="45">
        <f>'2023-2025 mjcc'!H114</f>
        <v>11012</v>
      </c>
      <c r="C103" s="49" t="str">
        <f>'2023-2025 mjcc'!I114</f>
        <v>Հաշմանդամություն ունեցող անձանց սոցիալ- վերականգնողական ծառայություններ ցերեկային կենտրոնում</v>
      </c>
      <c r="D103" s="45">
        <f>'2023-2025 mjcc'!D114</f>
        <v>10</v>
      </c>
      <c r="E103" s="45" t="str">
        <f>'2023-2025 mjcc'!E114</f>
        <v>01</v>
      </c>
      <c r="F103" s="45" t="str">
        <f>'2023-2025 mjcc'!F114</f>
        <v>02</v>
      </c>
      <c r="G103" s="46">
        <f>'2023-2025 mjcc'!M114</f>
        <v>0</v>
      </c>
      <c r="H103" s="46">
        <f>'2023-2025 mjcc'!N114</f>
        <v>163107.20000000001</v>
      </c>
      <c r="I103" s="46">
        <f>'2023-2025 mjcc'!O114</f>
        <v>201443.7</v>
      </c>
      <c r="J103" s="46">
        <f>'2023-2025 mjcc'!P114</f>
        <v>201443.7</v>
      </c>
      <c r="K103" s="46">
        <f>'2023-2025 mjcc'!Q114</f>
        <v>201443.7</v>
      </c>
    </row>
    <row r="104" spans="1:11" ht="30">
      <c r="A104" s="45"/>
      <c r="B104" s="45">
        <f>'2023-2025 mjcc'!H115</f>
        <v>11013</v>
      </c>
      <c r="C104" s="49" t="str">
        <f>'2023-2025 mjcc'!I115</f>
        <v xml:space="preserve">Հաշմանդամություն ունեցող անձանց շուրջօրյա  խնամքի  ծառայություներ համայնքահենք փոքր խմբային տներում  </v>
      </c>
      <c r="D104" s="45">
        <f>'2023-2025 mjcc'!D115</f>
        <v>10</v>
      </c>
      <c r="E104" s="45" t="str">
        <f>'2023-2025 mjcc'!E115</f>
        <v>01</v>
      </c>
      <c r="F104" s="45" t="str">
        <f>'2023-2025 mjcc'!F115</f>
        <v>02</v>
      </c>
      <c r="G104" s="46">
        <f>'2023-2025 mjcc'!M115</f>
        <v>0</v>
      </c>
      <c r="H104" s="46">
        <f>'2023-2025 mjcc'!N115</f>
        <v>76452.3</v>
      </c>
      <c r="I104" s="46">
        <f>'2023-2025 mjcc'!O115</f>
        <v>81597.899999999994</v>
      </c>
      <c r="J104" s="46">
        <f>'2023-2025 mjcc'!P115</f>
        <v>81597.899999999994</v>
      </c>
      <c r="K104" s="46">
        <f>'2023-2025 mjcc'!Q115</f>
        <v>81597.899999999994</v>
      </c>
    </row>
    <row r="105" spans="1:11" ht="30">
      <c r="A105" s="45"/>
      <c r="B105" s="45" t="str">
        <f>'2023-2025 mjcc'!H116</f>
        <v xml:space="preserve"> 11008</v>
      </c>
      <c r="C105" s="49" t="str">
        <f>'2023-2025 mjcc'!I116</f>
        <v xml:space="preserve"> Աուտիզմ ունեցող անձանց սոցիալ-հոգեբանական աջակցություն ցերեկային կենտրոնում</v>
      </c>
      <c r="D105" s="45">
        <f>'2023-2025 mjcc'!D116</f>
        <v>10</v>
      </c>
      <c r="E105" s="45" t="str">
        <f>'2023-2025 mjcc'!E116</f>
        <v>01</v>
      </c>
      <c r="F105" s="45" t="str">
        <f>'2023-2025 mjcc'!F116</f>
        <v>02</v>
      </c>
      <c r="G105" s="46">
        <f>'2023-2025 mjcc'!M116</f>
        <v>67929.09</v>
      </c>
      <c r="H105" s="46">
        <f>'2023-2025 mjcc'!N116</f>
        <v>0</v>
      </c>
      <c r="I105" s="46">
        <f>'2023-2025 mjcc'!O116</f>
        <v>0</v>
      </c>
      <c r="J105" s="46">
        <f>'2023-2025 mjcc'!P116</f>
        <v>0</v>
      </c>
      <c r="K105" s="46">
        <f>'2023-2025 mjcc'!Q116</f>
        <v>0</v>
      </c>
    </row>
    <row r="106" spans="1:11">
      <c r="A106" s="45"/>
      <c r="B106" s="45" t="str">
        <f>'2023-2025 mjcc'!H117</f>
        <v xml:space="preserve"> 12001</v>
      </c>
      <c r="C106" s="49" t="str">
        <f>'2023-2025 mjcc'!I117</f>
        <v xml:space="preserve"> Պետական հավաստագրերով աջակցող միջոցների տրամադրում</v>
      </c>
      <c r="D106" s="45">
        <f>'2023-2025 mjcc'!D117</f>
        <v>10</v>
      </c>
      <c r="E106" s="45" t="str">
        <f>'2023-2025 mjcc'!E117</f>
        <v>01</v>
      </c>
      <c r="F106" s="45" t="str">
        <f>'2023-2025 mjcc'!F117</f>
        <v>02</v>
      </c>
      <c r="G106" s="46">
        <f>'2023-2025 mjcc'!M117</f>
        <v>1185749.5</v>
      </c>
      <c r="H106" s="46">
        <f>'2023-2025 mjcc'!N117</f>
        <v>1999646.6</v>
      </c>
      <c r="I106" s="46">
        <f>'2023-2025 mjcc'!O117</f>
        <v>1924342.6</v>
      </c>
      <c r="J106" s="46">
        <f>'2023-2025 mjcc'!P117</f>
        <v>1864449.6</v>
      </c>
      <c r="K106" s="46">
        <f>'2023-2025 mjcc'!Q117</f>
        <v>2225467.7999999998</v>
      </c>
    </row>
    <row r="107" spans="1:11">
      <c r="A107" s="45"/>
      <c r="B107" s="45">
        <f>'2023-2025 mjcc'!H118</f>
        <v>11010</v>
      </c>
      <c r="C107" s="49" t="str">
        <f>'2023-2025 mjcc'!I118</f>
        <v xml:space="preserve"> Մտավոր խնդիրներ ունեցող անձանց շուրջօրյա խնամքի ծառայություններ</v>
      </c>
      <c r="D107" s="45">
        <f>'2023-2025 mjcc'!D118</f>
        <v>10</v>
      </c>
      <c r="E107" s="45" t="str">
        <f>'2023-2025 mjcc'!E118</f>
        <v>01</v>
      </c>
      <c r="F107" s="45" t="str">
        <f>'2023-2025 mjcc'!F118</f>
        <v>02</v>
      </c>
      <c r="G107" s="46">
        <f>'2023-2025 mjcc'!M118</f>
        <v>37069.5</v>
      </c>
      <c r="H107" s="46">
        <f>'2023-2025 mjcc'!N118</f>
        <v>0</v>
      </c>
      <c r="I107" s="46">
        <f>'2023-2025 mjcc'!O118</f>
        <v>0</v>
      </c>
      <c r="J107" s="46">
        <f>'2023-2025 mjcc'!P118</f>
        <v>0</v>
      </c>
      <c r="K107" s="46">
        <f>'2023-2025 mjcc'!Q118</f>
        <v>0</v>
      </c>
    </row>
    <row r="108" spans="1:11" ht="30">
      <c r="A108" s="45"/>
      <c r="B108" s="45">
        <f>'2023-2025 mjcc'!H119</f>
        <v>11011</v>
      </c>
      <c r="C108" s="49" t="str">
        <f>'2023-2025 mjcc'!I119</f>
        <v xml:space="preserve"> Հոգեկան առողջության խնդիրներ ունեցող անձանց շուրջօրյա խնամքի ծառայություններ</v>
      </c>
      <c r="D108" s="45">
        <f>'2023-2025 mjcc'!D119</f>
        <v>10</v>
      </c>
      <c r="E108" s="45" t="str">
        <f>'2023-2025 mjcc'!E119</f>
        <v>01</v>
      </c>
      <c r="F108" s="45" t="str">
        <f>'2023-2025 mjcc'!F119</f>
        <v>02</v>
      </c>
      <c r="G108" s="46">
        <f>'2023-2025 mjcc'!M119</f>
        <v>14170.4</v>
      </c>
      <c r="H108" s="46">
        <f>'2023-2025 mjcc'!N119</f>
        <v>0</v>
      </c>
      <c r="I108" s="46">
        <f>'2023-2025 mjcc'!O119</f>
        <v>0</v>
      </c>
      <c r="J108" s="46">
        <f>'2023-2025 mjcc'!P119</f>
        <v>0</v>
      </c>
      <c r="K108" s="46">
        <f>'2023-2025 mjcc'!Q119</f>
        <v>0</v>
      </c>
    </row>
    <row r="109" spans="1:11" ht="45">
      <c r="A109" s="45"/>
      <c r="B109" s="45">
        <f>'2023-2025 mjcc'!H120</f>
        <v>11009</v>
      </c>
      <c r="C109" s="49" t="str">
        <f>'2023-2025 mjcc'!I120</f>
        <v xml:space="preserve"> Տեսողության խնդիրներ ունեցող անձանց սոցիալ-հոգեբանական վերականգնում_x000D_
</v>
      </c>
      <c r="D109" s="45">
        <f>'2023-2025 mjcc'!D120</f>
        <v>10</v>
      </c>
      <c r="E109" s="45" t="str">
        <f>'2023-2025 mjcc'!E120</f>
        <v>02</v>
      </c>
      <c r="F109" s="45" t="str">
        <f>'2023-2025 mjcc'!F120</f>
        <v>01</v>
      </c>
      <c r="G109" s="46">
        <f>'2023-2025 mjcc'!M120</f>
        <v>10667.09</v>
      </c>
      <c r="H109" s="46">
        <f>'2023-2025 mjcc'!N120</f>
        <v>11561.6</v>
      </c>
      <c r="I109" s="46">
        <f>'2023-2025 mjcc'!O120</f>
        <v>11561.6</v>
      </c>
      <c r="J109" s="46">
        <f>'2023-2025 mjcc'!P120</f>
        <v>11561.6</v>
      </c>
      <c r="K109" s="46">
        <f>'2023-2025 mjcc'!Q120</f>
        <v>11561.6</v>
      </c>
    </row>
    <row r="110" spans="1:11" s="93" customFormat="1">
      <c r="A110" s="99">
        <f>'2023-2025 mjcc'!G121</f>
        <v>1184</v>
      </c>
      <c r="B110" s="99"/>
      <c r="C110" s="100" t="str">
        <f>'2023-2025 mjcc'!I121</f>
        <v xml:space="preserve"> Ավանդների փոխհատուցում </v>
      </c>
      <c r="D110" s="99"/>
      <c r="E110" s="99"/>
      <c r="F110" s="99"/>
      <c r="G110" s="101">
        <f>'2023-2025 mjcc'!L121</f>
        <v>1212000</v>
      </c>
      <c r="H110" s="101">
        <f>'2023-2025 mjcc'!M121</f>
        <v>1211695.1800000002</v>
      </c>
      <c r="I110" s="101">
        <f>'2023-2025 mjcc'!N121</f>
        <v>1515000</v>
      </c>
      <c r="J110" s="101">
        <f>'2023-2025 mjcc'!O121</f>
        <v>1111000</v>
      </c>
      <c r="K110" s="101">
        <f>'2023-2025 mjcc'!P121</f>
        <v>1515000</v>
      </c>
    </row>
    <row r="111" spans="1:11" ht="30">
      <c r="A111" s="45"/>
      <c r="B111" s="45" t="str">
        <f>'2023-2025 mjcc'!H122</f>
        <v xml:space="preserve"> 11001</v>
      </c>
      <c r="C111" s="49" t="str">
        <f>'2023-2025 mjcc'!I122</f>
        <v xml:space="preserve"> Մինչև 1993 թվականի հունիսի 10-ը ներդրված ավանդների դիմաց փոխհատուցման միջոցառման իրականացման ապահովում</v>
      </c>
      <c r="D111" s="45">
        <f>'2023-2025 mjcc'!D122</f>
        <v>10</v>
      </c>
      <c r="E111" s="45" t="str">
        <f>'2023-2025 mjcc'!E122</f>
        <v>09</v>
      </c>
      <c r="F111" s="45" t="str">
        <f>'2023-2025 mjcc'!F122</f>
        <v>02</v>
      </c>
      <c r="G111" s="46">
        <f>'2023-2025 mjcc'!M122</f>
        <v>11997.86</v>
      </c>
      <c r="H111" s="46">
        <f>'2023-2025 mjcc'!N122</f>
        <v>15000</v>
      </c>
      <c r="I111" s="46">
        <f>'2023-2025 mjcc'!O122</f>
        <v>11000</v>
      </c>
      <c r="J111" s="46">
        <f>'2023-2025 mjcc'!P122</f>
        <v>15000</v>
      </c>
      <c r="K111" s="46">
        <f>'2023-2025 mjcc'!Q122</f>
        <v>15000</v>
      </c>
    </row>
    <row r="112" spans="1:11" ht="60">
      <c r="A112" s="45"/>
      <c r="B112" s="45" t="str">
        <f>'2023-2025 mjcc'!H123</f>
        <v xml:space="preserve"> 12001</v>
      </c>
      <c r="C112" s="49" t="str">
        <f>'2023-2025 mjcc'!I123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12" s="45">
        <f>'2023-2025 mjcc'!D123</f>
        <v>10</v>
      </c>
      <c r="E112" s="45" t="str">
        <f>'2023-2025 mjcc'!E123</f>
        <v>07</v>
      </c>
      <c r="F112" s="45" t="str">
        <f>'2023-2025 mjcc'!F123</f>
        <v>01</v>
      </c>
      <c r="G112" s="46">
        <f>'2023-2025 mjcc'!M123</f>
        <v>1199697.32</v>
      </c>
      <c r="H112" s="46">
        <f>'2023-2025 mjcc'!N123</f>
        <v>1500000</v>
      </c>
      <c r="I112" s="46">
        <f>'2023-2025 mjcc'!O123</f>
        <v>1100000</v>
      </c>
      <c r="J112" s="46">
        <f>'2023-2025 mjcc'!P123</f>
        <v>1500000</v>
      </c>
      <c r="K112" s="46">
        <f>'2023-2025 mjcc'!Q123</f>
        <v>1500000</v>
      </c>
    </row>
    <row r="113" spans="1:11" s="93" customFormat="1">
      <c r="A113" s="99">
        <f>'2023-2025 mjcc'!G124</f>
        <v>1205</v>
      </c>
      <c r="B113" s="99"/>
      <c r="C113" s="100" t="str">
        <f>'2023-2025 mjcc'!I124</f>
        <v xml:space="preserve">Սոցիալական ապահովություն </v>
      </c>
      <c r="D113" s="99"/>
      <c r="E113" s="99"/>
      <c r="F113" s="99"/>
      <c r="G113" s="101">
        <f>'2023-2025 mjcc'!L124</f>
        <v>30862607.260000002</v>
      </c>
      <c r="H113" s="101">
        <f>'2023-2025 mjcc'!M124</f>
        <v>63747374.389999993</v>
      </c>
      <c r="I113" s="101">
        <f>'2023-2025 mjcc'!N124</f>
        <v>70517699.299999997</v>
      </c>
      <c r="J113" s="101">
        <f>'2023-2025 mjcc'!O124</f>
        <v>73293531.700000003</v>
      </c>
      <c r="K113" s="101">
        <f>'2023-2025 mjcc'!P124</f>
        <v>75823631.700000003</v>
      </c>
    </row>
    <row r="114" spans="1:11">
      <c r="A114" s="45"/>
      <c r="B114" s="45" t="str">
        <f>'2023-2025 mjcc'!H125</f>
        <v xml:space="preserve"> 12001</v>
      </c>
      <c r="C114" s="49" t="str">
        <f>'2023-2025 mjcc'!I125</f>
        <v xml:space="preserve"> Ծերության, հաշմանդամության, կերակրողին որցնելու դեպքում նպաստներ</v>
      </c>
      <c r="D114" s="45">
        <f>'2023-2025 mjcc'!D125</f>
        <v>10</v>
      </c>
      <c r="E114" s="45" t="str">
        <f>'2023-2025 mjcc'!E125</f>
        <v>02</v>
      </c>
      <c r="F114" s="45" t="str">
        <f>'2023-2025 mjcc'!F125</f>
        <v>01</v>
      </c>
      <c r="G114" s="46">
        <f>'2023-2025 mjcc'!M125</f>
        <v>26307560.190000001</v>
      </c>
      <c r="H114" s="46">
        <f>'2023-2025 mjcc'!N125</f>
        <v>29535000</v>
      </c>
      <c r="I114" s="46">
        <f>'2023-2025 mjcc'!O125</f>
        <v>32310000</v>
      </c>
      <c r="J114" s="46">
        <f>'2023-2025 mjcc'!P125</f>
        <v>34840000</v>
      </c>
      <c r="K114" s="46">
        <f>'2023-2025 mjcc'!Q125</f>
        <v>37417000</v>
      </c>
    </row>
    <row r="115" spans="1:11" ht="45">
      <c r="A115" s="45"/>
      <c r="B115" s="45" t="str">
        <f>'2023-2025 mjcc'!H126</f>
        <v xml:space="preserve"> 12002</v>
      </c>
      <c r="C115" s="49" t="str">
        <f>'2023-2025 mjcc'!I126</f>
        <v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v>
      </c>
      <c r="D115" s="45">
        <f>'2023-2025 mjcc'!D126</f>
        <v>10</v>
      </c>
      <c r="E115" s="45" t="str">
        <f>'2023-2025 mjcc'!E126</f>
        <v>03</v>
      </c>
      <c r="F115" s="45" t="str">
        <f>'2023-2025 mjcc'!F126</f>
        <v>01</v>
      </c>
      <c r="G115" s="46">
        <f>'2023-2025 mjcc'!M126</f>
        <v>5819535.5099999998</v>
      </c>
      <c r="H115" s="46">
        <f>'2023-2025 mjcc'!N126</f>
        <v>5224400</v>
      </c>
      <c r="I115" s="46">
        <f>'2023-2025 mjcc'!O126</f>
        <v>5224400</v>
      </c>
      <c r="J115" s="46">
        <f>'2023-2025 mjcc'!P126</f>
        <v>5224400</v>
      </c>
      <c r="K115" s="46">
        <f>'2023-2025 mjcc'!Q126</f>
        <v>5224400</v>
      </c>
    </row>
    <row r="116" spans="1:11" ht="30">
      <c r="A116" s="45"/>
      <c r="B116" s="45" t="str">
        <f>'2023-2025 mjcc'!H127</f>
        <v xml:space="preserve"> 12003</v>
      </c>
      <c r="C116" s="49" t="str">
        <f>'2023-2025 mjcc'!I127</f>
        <v xml:space="preserve"> ՀՀ քաղաքացիական գործերով վերաքննիչ դատարանի վճիռների համաձայն կերակրողը կորցրած անձանց կրած վնասի փոխհատուցում</v>
      </c>
      <c r="D116" s="45">
        <f>'2023-2025 mjcc'!D127</f>
        <v>10</v>
      </c>
      <c r="E116" s="45" t="str">
        <f>'2023-2025 mjcc'!E127</f>
        <v>04</v>
      </c>
      <c r="F116" s="45" t="str">
        <f>'2023-2025 mjcc'!F127</f>
        <v>01</v>
      </c>
      <c r="G116" s="46">
        <f>'2023-2025 mjcc'!M127</f>
        <v>8762.9</v>
      </c>
      <c r="H116" s="46">
        <f>'2023-2025 mjcc'!N127</f>
        <v>8762.9</v>
      </c>
      <c r="I116" s="46">
        <f>'2023-2025 mjcc'!O127</f>
        <v>8762.9</v>
      </c>
      <c r="J116" s="46">
        <f>'2023-2025 mjcc'!P127</f>
        <v>8762.9</v>
      </c>
      <c r="K116" s="46">
        <f>'2023-2025 mjcc'!Q127</f>
        <v>8762.9</v>
      </c>
    </row>
    <row r="117" spans="1:11" ht="30">
      <c r="A117" s="45"/>
      <c r="B117" s="45" t="str">
        <f>'2023-2025 mjcc'!H128</f>
        <v xml:space="preserve"> 12004</v>
      </c>
      <c r="C117" s="49" t="str">
        <f>'2023-2025 mjcc'!I128</f>
        <v xml:space="preserve"> Աջակցություն հաշմանդամ դարձած զինծառայողներին և զոհվածների ընտանիքներին</v>
      </c>
      <c r="D117" s="45">
        <f>'2023-2025 mjcc'!D128</f>
        <v>10</v>
      </c>
      <c r="E117" s="45" t="str">
        <f>'2023-2025 mjcc'!E128</f>
        <v>04</v>
      </c>
      <c r="F117" s="45" t="str">
        <f>'2023-2025 mjcc'!F128</f>
        <v>01</v>
      </c>
      <c r="G117" s="46">
        <f>'2023-2025 mjcc'!M128</f>
        <v>276400</v>
      </c>
      <c r="H117" s="46">
        <f>'2023-2025 mjcc'!N128</f>
        <v>420000</v>
      </c>
      <c r="I117" s="46">
        <f>'2023-2025 mjcc'!O128</f>
        <v>420000</v>
      </c>
      <c r="J117" s="46">
        <f>'2023-2025 mjcc'!P128</f>
        <v>420000</v>
      </c>
      <c r="K117" s="46">
        <f>'2023-2025 mjcc'!Q128</f>
        <v>420000</v>
      </c>
    </row>
    <row r="118" spans="1:11">
      <c r="A118" s="45"/>
      <c r="B118" s="45" t="str">
        <f>'2023-2025 mjcc'!H129</f>
        <v xml:space="preserve"> 12005</v>
      </c>
      <c r="C118" s="49" t="str">
        <f>'2023-2025 mjcc'!I129</f>
        <v xml:space="preserve"> Աջակցություն զոհվածների ընտանիքներին</v>
      </c>
      <c r="D118" s="45">
        <f>'2023-2025 mjcc'!D129</f>
        <v>10</v>
      </c>
      <c r="E118" s="45" t="str">
        <f>'2023-2025 mjcc'!E129</f>
        <v>04</v>
      </c>
      <c r="F118" s="45" t="str">
        <f>'2023-2025 mjcc'!F129</f>
        <v>01</v>
      </c>
      <c r="G118" s="46">
        <f>'2023-2025 mjcc'!M129</f>
        <v>3411583.33</v>
      </c>
      <c r="H118" s="46">
        <f>'2023-2025 mjcc'!N129</f>
        <v>550000</v>
      </c>
      <c r="I118" s="46">
        <f>'2023-2025 mjcc'!O129</f>
        <v>550000</v>
      </c>
      <c r="J118" s="46">
        <f>'2023-2025 mjcc'!P129</f>
        <v>550000</v>
      </c>
      <c r="K118" s="46">
        <f>'2023-2025 mjcc'!Q129</f>
        <v>550000</v>
      </c>
    </row>
    <row r="119" spans="1:11">
      <c r="A119" s="45"/>
      <c r="B119" s="45" t="str">
        <f>'2023-2025 mjcc'!H130</f>
        <v xml:space="preserve"> 12006</v>
      </c>
      <c r="C119" s="49" t="str">
        <f>'2023-2025 mjcc'!I130</f>
        <v xml:space="preserve"> Վնասի փոխհատուցում կերակրողը կորցրած անձանց</v>
      </c>
      <c r="D119" s="45">
        <f>'2023-2025 mjcc'!D130</f>
        <v>10</v>
      </c>
      <c r="E119" s="45" t="str">
        <f>'2023-2025 mjcc'!E130</f>
        <v>04</v>
      </c>
      <c r="F119" s="45" t="str">
        <f>'2023-2025 mjcc'!F130</f>
        <v>01</v>
      </c>
      <c r="G119" s="46">
        <f>'2023-2025 mjcc'!M130</f>
        <v>3967</v>
      </c>
      <c r="H119" s="46">
        <f>'2023-2025 mjcc'!N130</f>
        <v>4945.8</v>
      </c>
      <c r="I119" s="46">
        <f>'2023-2025 mjcc'!O130</f>
        <v>3891.1</v>
      </c>
      <c r="J119" s="46">
        <f>'2023-2025 mjcc'!P130</f>
        <v>3891.1</v>
      </c>
      <c r="K119" s="46">
        <f>'2023-2025 mjcc'!Q130</f>
        <v>3891.1</v>
      </c>
    </row>
    <row r="120" spans="1:11" ht="45">
      <c r="A120" s="45"/>
      <c r="B120" s="45">
        <f>'2023-2025 mjcc'!H131</f>
        <v>12007</v>
      </c>
      <c r="C120" s="49" t="str">
        <f>'2023-2025 mjcc'!I131</f>
        <v xml:space="preserve"> ՀՀ ՊՆ, ՀՀ ԿԱ ԱԱԾ կրտսեր, միջին, ավագ և ՀՀ ԿԱ ՀՀ ոստիկանության միջին՝ ավագ՝ գլխավոր սպայական անձնակազմին սոցիալական աջակցություն </v>
      </c>
      <c r="D120" s="45" t="str">
        <f>'2023-2025 mjcc'!D131</f>
        <v>03</v>
      </c>
      <c r="E120" s="45" t="str">
        <f>'2023-2025 mjcc'!E131</f>
        <v>01</v>
      </c>
      <c r="F120" s="45" t="str">
        <f>'2023-2025 mjcc'!F131</f>
        <v>01</v>
      </c>
      <c r="G120" s="46">
        <f>'2023-2025 mjcc'!M131</f>
        <v>1207.46</v>
      </c>
      <c r="H120" s="46">
        <f>'2023-2025 mjcc'!N131</f>
        <v>12655.6</v>
      </c>
      <c r="I120" s="46">
        <f>'2023-2025 mjcc'!O131</f>
        <v>3200</v>
      </c>
      <c r="J120" s="46">
        <f>'2023-2025 mjcc'!P131</f>
        <v>3300</v>
      </c>
      <c r="K120" s="46">
        <f>'2023-2025 mjcc'!Q131</f>
        <v>3300</v>
      </c>
    </row>
    <row r="121" spans="1:11" ht="45">
      <c r="A121" s="45"/>
      <c r="B121" s="45" t="str">
        <f>'2023-2025 mjcc'!H132</f>
        <v xml:space="preserve"> 12009</v>
      </c>
      <c r="C121" s="49" t="str">
        <f>'2023-2025 mjcc'!I132</f>
        <v>Հայաստանի Հանրապետության պաշտպանության ժամանակ զինծառայողների կյանքին կամ առողջությանը պատճառված վնասների հատուցում</v>
      </c>
      <c r="D121" s="45">
        <f>'2023-2025 mjcc'!D132</f>
        <v>10</v>
      </c>
      <c r="E121" s="45" t="str">
        <f>'2023-2025 mjcc'!E132</f>
        <v>09</v>
      </c>
      <c r="F121" s="45" t="str">
        <f>'2023-2025 mjcc'!F132</f>
        <v>02</v>
      </c>
      <c r="G121" s="46">
        <f>'2023-2025 mjcc'!M132</f>
        <v>27913586.41</v>
      </c>
      <c r="H121" s="46">
        <f>'2023-2025 mjcc'!N132</f>
        <v>34734200</v>
      </c>
      <c r="I121" s="46">
        <f>'2023-2025 mjcc'!O132</f>
        <v>34734200</v>
      </c>
      <c r="J121" s="46">
        <f>'2023-2025 mjcc'!P132</f>
        <v>34734200</v>
      </c>
      <c r="K121" s="46">
        <f>'2023-2025 mjcc'!Q132</f>
        <v>34734200</v>
      </c>
    </row>
    <row r="122" spans="1:11" ht="30">
      <c r="A122" s="45"/>
      <c r="B122" s="45">
        <f>'2023-2025 mjcc'!H133</f>
        <v>12012</v>
      </c>
      <c r="C122" s="49" t="str">
        <f>'2023-2025 mjcc'!I133</f>
        <v>ՀՀ ՊՆ զինվորական կոչում ունեցող անձնակազմին սոցիալական աջակցություն</v>
      </c>
      <c r="D122" s="45">
        <f>'2023-2025 mjcc'!D133</f>
        <v>10</v>
      </c>
      <c r="E122" s="45" t="str">
        <f>'2023-2025 mjcc'!E133</f>
        <v>04</v>
      </c>
      <c r="F122" s="45" t="str">
        <f>'2023-2025 mjcc'!F133</f>
        <v>01</v>
      </c>
      <c r="G122" s="46">
        <f>'2023-2025 mjcc'!M133</f>
        <v>3598.9</v>
      </c>
      <c r="H122" s="46">
        <f>'2023-2025 mjcc'!N133</f>
        <v>5000</v>
      </c>
      <c r="I122" s="46">
        <f>'2023-2025 mjcc'!O133</f>
        <v>502.7</v>
      </c>
      <c r="J122" s="46">
        <f>'2023-2025 mjcc'!P133</f>
        <v>502.7</v>
      </c>
      <c r="K122" s="46">
        <f>'2023-2025 mjcc'!Q133</f>
        <v>502.7</v>
      </c>
    </row>
    <row r="123" spans="1:11" ht="30">
      <c r="A123" s="45"/>
      <c r="B123" s="45" t="str">
        <f>'2023-2025 mjcc'!H134</f>
        <v xml:space="preserve"> 12026</v>
      </c>
      <c r="C123" s="49" t="str">
        <f>'2023-2025 mjcc'!I134</f>
        <v>Աջակցություն «ՀՀ վետերանների միավորում» հասարակական կազմակերպությանը</v>
      </c>
      <c r="D123" s="45">
        <f>'2023-2025 mjcc'!D134</f>
        <v>10</v>
      </c>
      <c r="E123" s="45" t="str">
        <f>'2023-2025 mjcc'!E134</f>
        <v>09</v>
      </c>
      <c r="F123" s="45" t="str">
        <f>'2023-2025 mjcc'!F134</f>
        <v>02</v>
      </c>
      <c r="G123" s="46">
        <f>'2023-2025 mjcc'!M134</f>
        <v>0</v>
      </c>
      <c r="H123" s="46">
        <f>'2023-2025 mjcc'!N134</f>
        <v>18000</v>
      </c>
      <c r="I123" s="46">
        <f>'2023-2025 mjcc'!O134</f>
        <v>18000</v>
      </c>
      <c r="J123" s="46">
        <f>'2023-2025 mjcc'!P134</f>
        <v>18000</v>
      </c>
      <c r="K123" s="46">
        <f>'2023-2025 mjcc'!Q134</f>
        <v>18000</v>
      </c>
    </row>
    <row r="124" spans="1:11" ht="45">
      <c r="A124" s="45"/>
      <c r="B124" s="45" t="str">
        <f>'2023-2025 mjcc'!H135</f>
        <v xml:space="preserve"> 12008</v>
      </c>
      <c r="C124" s="49" t="str">
        <f>'2023-2025 mjcc'!I135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4" s="45" t="str">
        <f>'2023-2025 mjcc'!D135</f>
        <v>04</v>
      </c>
      <c r="E124" s="45" t="str">
        <f>'2023-2025 mjcc'!E135</f>
        <v>05</v>
      </c>
      <c r="F124" s="45" t="str">
        <f>'2023-2025 mjcc'!F135</f>
        <v>04</v>
      </c>
      <c r="G124" s="46">
        <f>'2023-2025 mjcc'!M135</f>
        <v>1172.69</v>
      </c>
      <c r="H124" s="46">
        <f>'2023-2025 mjcc'!N135</f>
        <v>4735</v>
      </c>
      <c r="I124" s="46">
        <f>'2023-2025 mjcc'!O135</f>
        <v>4735</v>
      </c>
      <c r="J124" s="46">
        <f>'2023-2025 mjcc'!P135</f>
        <v>4735</v>
      </c>
      <c r="K124" s="46">
        <f>'2023-2025 mjcc'!Q135</f>
        <v>4735</v>
      </c>
    </row>
    <row r="125" spans="1:11" ht="90">
      <c r="A125" s="45"/>
      <c r="B125" s="45">
        <f>'2023-2025 mjcc'!H136</f>
        <v>12027</v>
      </c>
      <c r="C125" s="49" t="str">
        <f>'2023-2025 mjcc'!I136</f>
        <v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 (Սոցիալական բնակարանային ֆոնդի  կացարաններում բնակվող միայնակ կենսաթոշակառուներին կոմունալ ծախսերի դիմաց դրամական փոխհատուցում)</v>
      </c>
      <c r="D125" s="45">
        <f>'2023-2025 mjcc'!D136</f>
        <v>10</v>
      </c>
      <c r="E125" s="45" t="str">
        <f>'2023-2025 mjcc'!E136</f>
        <v>02</v>
      </c>
      <c r="F125" s="45" t="str">
        <f>'2023-2025 mjcc'!F136</f>
        <v>01</v>
      </c>
      <c r="G125" s="46">
        <f>'2023-2025 mjcc'!M136</f>
        <v>0</v>
      </c>
      <c r="H125" s="46">
        <f>'2023-2025 mjcc'!N136</f>
        <v>0</v>
      </c>
      <c r="I125" s="46">
        <f>'2023-2025 mjcc'!O136</f>
        <v>15840</v>
      </c>
      <c r="J125" s="46">
        <f>'2023-2025 mjcc'!P136</f>
        <v>15840</v>
      </c>
      <c r="K125" s="46">
        <f>'2023-2025 mjcc'!Q136</f>
        <v>15840</v>
      </c>
    </row>
    <row r="126" spans="1:11" s="93" customFormat="1">
      <c r="A126" s="99">
        <f>'2023-2025 mjcc'!G137</f>
        <v>1206</v>
      </c>
      <c r="B126" s="99"/>
      <c r="C126" s="100" t="str">
        <f>'2023-2025 mjcc'!I137</f>
        <v xml:space="preserve"> Սոցիալական պաշտպանության համակարգի բարեփոխումներ </v>
      </c>
      <c r="D126" s="99">
        <f>'2023-2025 mjcc'!D138</f>
        <v>10</v>
      </c>
      <c r="E126" s="99" t="str">
        <f>'2023-2025 mjcc'!E138</f>
        <v>09</v>
      </c>
      <c r="F126" s="99" t="str">
        <f>'2023-2025 mjcc'!F138</f>
        <v>01</v>
      </c>
      <c r="G126" s="101">
        <f>'2023-2025 mjcc'!L137</f>
        <v>4877235.0999999996</v>
      </c>
      <c r="H126" s="101">
        <f>'2023-2025 mjcc'!M137</f>
        <v>1369287.77</v>
      </c>
      <c r="I126" s="101">
        <f>'2023-2025 mjcc'!N137</f>
        <v>3009128.6</v>
      </c>
      <c r="J126" s="101">
        <f>'2023-2025 mjcc'!O137</f>
        <v>1751398.127987301</v>
      </c>
      <c r="K126" s="101">
        <f>'2023-2025 mjcc'!P137</f>
        <v>0</v>
      </c>
    </row>
    <row r="127" spans="1:11" ht="30">
      <c r="A127" s="45"/>
      <c r="B127" s="45" t="str">
        <f>'2023-2025 mjcc'!H138</f>
        <v xml:space="preserve"> 11001</v>
      </c>
      <c r="C127" s="49" t="str">
        <f>'2023-2025 mjcc'!I138</f>
        <v xml:space="preserve"> Համաշխարհային բանկի աջակցությամբ իրականացվող սոցիալական պաշտպանության ոլորտի վարչարարության երկրորդ ծրագիր</v>
      </c>
      <c r="D127" s="45">
        <f>'2023-2025 mjcc'!D138</f>
        <v>10</v>
      </c>
      <c r="E127" s="45" t="str">
        <f>'2023-2025 mjcc'!E138</f>
        <v>09</v>
      </c>
      <c r="F127" s="45" t="str">
        <f>'2023-2025 mjcc'!F138</f>
        <v>01</v>
      </c>
      <c r="G127" s="46">
        <f>'2023-2025 mjcc'!M138</f>
        <v>168986.87</v>
      </c>
      <c r="H127" s="46">
        <f>'2023-2025 mjcc'!N138</f>
        <v>394421.4</v>
      </c>
      <c r="I127" s="46">
        <f>'2023-2025 mjcc'!O138</f>
        <v>196327.84588730193</v>
      </c>
      <c r="J127" s="46">
        <f>'2023-2025 mjcc'!P138</f>
        <v>0</v>
      </c>
      <c r="K127" s="46">
        <f>'2023-2025 mjcc'!Q138</f>
        <v>0</v>
      </c>
    </row>
    <row r="128" spans="1:11" ht="45">
      <c r="A128" s="45"/>
      <c r="B128" s="45" t="str">
        <f>'2023-2025 mjcc'!H139</f>
        <v xml:space="preserve"> 32001</v>
      </c>
      <c r="C128" s="49" t="str">
        <f>'2023-2025 mjcc'!I139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28" s="45">
        <f>'2023-2025 mjcc'!D139</f>
        <v>10</v>
      </c>
      <c r="E128" s="45" t="str">
        <f>'2023-2025 mjcc'!E139</f>
        <v>09</v>
      </c>
      <c r="F128" s="45" t="str">
        <f>'2023-2025 mjcc'!F139</f>
        <v>01</v>
      </c>
      <c r="G128" s="46">
        <f>'2023-2025 mjcc'!M139</f>
        <v>900479.9</v>
      </c>
      <c r="H128" s="46">
        <f>'2023-2025 mjcc'!N139</f>
        <v>1701393.1</v>
      </c>
      <c r="I128" s="46">
        <f>'2023-2025 mjcc'!O139</f>
        <v>1059312.7060999989</v>
      </c>
      <c r="J128" s="46">
        <f>'2023-2025 mjcc'!P139</f>
        <v>0</v>
      </c>
      <c r="K128" s="46">
        <f>'2023-2025 mjcc'!Q139</f>
        <v>0</v>
      </c>
    </row>
    <row r="129" spans="1:11" ht="60">
      <c r="A129" s="45"/>
      <c r="B129" s="45" t="str">
        <f>'2023-2025 mjcc'!H140</f>
        <v xml:space="preserve"> 32002</v>
      </c>
      <c r="C129" s="49" t="str">
        <f>'2023-2025 mjcc'!I140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29" s="45">
        <f>'2023-2025 mjcc'!D140</f>
        <v>10</v>
      </c>
      <c r="E129" s="45" t="str">
        <f>'2023-2025 mjcc'!E140</f>
        <v>09</v>
      </c>
      <c r="F129" s="45" t="str">
        <f>'2023-2025 mjcc'!F140</f>
        <v>01</v>
      </c>
      <c r="G129" s="46">
        <f>'2023-2025 mjcc'!M140</f>
        <v>299821</v>
      </c>
      <c r="H129" s="46">
        <f>'2023-2025 mjcc'!N140</f>
        <v>913314.1</v>
      </c>
      <c r="I129" s="46">
        <f>'2023-2025 mjcc'!O140</f>
        <v>495757.57600000006</v>
      </c>
      <c r="J129" s="46">
        <f>'2023-2025 mjcc'!P140</f>
        <v>0</v>
      </c>
      <c r="K129" s="46">
        <f>'2023-2025 mjcc'!Q140</f>
        <v>0</v>
      </c>
    </row>
    <row r="130" spans="1:11">
      <c r="A130" s="45"/>
      <c r="B130" s="45"/>
      <c r="C130" s="49"/>
      <c r="D130" s="45"/>
      <c r="E130" s="45"/>
      <c r="F130" s="45"/>
      <c r="G130" s="46"/>
      <c r="H130" s="46"/>
      <c r="I130" s="46"/>
      <c r="J130" s="46"/>
      <c r="K130" s="46"/>
    </row>
    <row r="131" spans="1:11" s="97" customFormat="1" ht="18">
      <c r="A131" s="94"/>
      <c r="B131" s="94"/>
      <c r="C131" s="95" t="str">
        <f>'2023-2025 mjcc'!I142</f>
        <v>Նոր նախաձեռնություններ</v>
      </c>
      <c r="D131" s="94"/>
      <c r="E131" s="94"/>
      <c r="F131" s="94"/>
      <c r="G131" s="96"/>
      <c r="H131" s="96"/>
      <c r="I131" s="96">
        <f>'2023-2025 mjcc'!O142</f>
        <v>6432857.9040000001</v>
      </c>
      <c r="J131" s="96">
        <f>'2023-2025 mjcc'!P142</f>
        <v>14243385.172</v>
      </c>
      <c r="K131" s="96">
        <f>'2023-2025 mjcc'!Q142</f>
        <v>15320020.072000001</v>
      </c>
    </row>
    <row r="132" spans="1:11">
      <c r="A132" s="44">
        <f>'2023-2025 mjcc'!G143</f>
        <v>1005</v>
      </c>
      <c r="B132" s="44"/>
      <c r="C132" s="76" t="str">
        <f>'2023-2025 mjcc'!I143</f>
        <v xml:space="preserve"> Պարգևավճարներ և պատվովճարներ </v>
      </c>
      <c r="D132" s="44"/>
      <c r="E132" s="44"/>
      <c r="F132" s="44"/>
      <c r="G132" s="47">
        <f t="shared" ref="G132:H132" si="0">G133+G134</f>
        <v>0</v>
      </c>
      <c r="H132" s="47">
        <f t="shared" si="0"/>
        <v>0</v>
      </c>
      <c r="I132" s="47">
        <f>'2023-2025 mjcc'!O143</f>
        <v>18000</v>
      </c>
      <c r="J132" s="47">
        <f>'2023-2025 mjcc'!P143</f>
        <v>22800</v>
      </c>
      <c r="K132" s="47">
        <f>'2023-2025 mjcc'!Q143</f>
        <v>27600</v>
      </c>
    </row>
    <row r="133" spans="1:11" ht="30">
      <c r="A133" s="84">
        <f>'2023-2025 mjcc'!G144</f>
        <v>0</v>
      </c>
      <c r="B133" s="84"/>
      <c r="C133" s="89" t="str">
        <f>'2023-2025 mjcc'!I144</f>
        <v>Ծնողական փառքի մեդալով պարգևատրված անձանց ամենամսյա պատվովճարի տրամադրում</v>
      </c>
      <c r="D133" s="84">
        <v>10</v>
      </c>
      <c r="E133" s="84" t="s">
        <v>229</v>
      </c>
      <c r="F133" s="84" t="s">
        <v>149</v>
      </c>
      <c r="G133" s="90">
        <f t="shared" ref="G133:H133" si="1">G134+G135</f>
        <v>0</v>
      </c>
      <c r="H133" s="90">
        <f t="shared" si="1"/>
        <v>0</v>
      </c>
      <c r="I133" s="90">
        <f>'2023-2025 mjcc'!O144</f>
        <v>18000</v>
      </c>
      <c r="J133" s="90">
        <f>'2023-2025 mjcc'!P144</f>
        <v>22800</v>
      </c>
      <c r="K133" s="90">
        <f>'2023-2025 mjcc'!Q144</f>
        <v>27600</v>
      </c>
    </row>
    <row r="134" spans="1:11">
      <c r="A134" s="44">
        <f>'2023-2025 mjcc'!G145</f>
        <v>1032</v>
      </c>
      <c r="B134" s="44"/>
      <c r="C134" s="48" t="str">
        <f>'2023-2025 mjcc'!I145</f>
        <v xml:space="preserve"> Խնամքի ծառայություններ 18 տարեկանից բարձր տարիքի անձանց </v>
      </c>
      <c r="D134" s="44"/>
      <c r="E134" s="44"/>
      <c r="F134" s="44"/>
      <c r="G134" s="47">
        <f>G135</f>
        <v>0</v>
      </c>
      <c r="H134" s="47">
        <f>H135</f>
        <v>0</v>
      </c>
      <c r="I134" s="47">
        <f>'2023-2025 mjcc'!O145</f>
        <v>118241.45</v>
      </c>
      <c r="J134" s="47">
        <f>'2023-2025 mjcc'!P145</f>
        <v>1323000</v>
      </c>
      <c r="K134" s="47">
        <f>'2023-2025 mjcc'!Q145</f>
        <v>1008000</v>
      </c>
    </row>
    <row r="135" spans="1:11" ht="45">
      <c r="A135" s="45"/>
      <c r="B135" s="45" t="str">
        <f>'2023-2025 mjcc'!H146</f>
        <v>նոր  դասիչ</v>
      </c>
      <c r="C135" s="49" t="str">
        <f>'2023-2025 mjcc'!I146</f>
        <v>Տարեց և (կամ) հաշմանդամություն ունեցող անձանց շուրջօրյա խնամք մատուցող պետական ոչ առևտրային կազմակերպությունների շենքային պայմանների բարելավում</v>
      </c>
      <c r="D135" s="45">
        <v>10</v>
      </c>
      <c r="E135" s="45" t="s">
        <v>228</v>
      </c>
      <c r="F135" s="45" t="s">
        <v>149</v>
      </c>
      <c r="G135" s="46">
        <v>0</v>
      </c>
      <c r="H135" s="46">
        <v>0</v>
      </c>
      <c r="I135" s="46">
        <f>'2023-2025 mjcc'!O146</f>
        <v>118241.45</v>
      </c>
      <c r="J135" s="46">
        <f>'2023-2025 mjcc'!P146</f>
        <v>1323000</v>
      </c>
      <c r="K135" s="46">
        <f>'2023-2025 mjcc'!Q146</f>
        <v>1008000</v>
      </c>
    </row>
    <row r="136" spans="1:11">
      <c r="A136" s="44">
        <f>'2023-2025 mjcc'!G147</f>
        <v>1015</v>
      </c>
      <c r="B136" s="44"/>
      <c r="C136" s="48" t="str">
        <f>'2023-2025 mjcc'!I147</f>
        <v xml:space="preserve"> Սոցիալական փաթեթների ապահովում </v>
      </c>
      <c r="D136" s="44"/>
      <c r="E136" s="44"/>
      <c r="F136" s="44"/>
      <c r="G136" s="47">
        <f>G137</f>
        <v>0</v>
      </c>
      <c r="H136" s="47">
        <f>H137</f>
        <v>0</v>
      </c>
      <c r="I136" s="47">
        <f>'2023-2025 mjcc'!O147</f>
        <v>44928</v>
      </c>
      <c r="J136" s="47">
        <f>'2023-2025 mjcc'!P147</f>
        <v>44928</v>
      </c>
      <c r="K136" s="47">
        <f>'2023-2025 mjcc'!Q147</f>
        <v>44928</v>
      </c>
    </row>
    <row r="137" spans="1:11" ht="30">
      <c r="A137" s="45"/>
      <c r="B137" s="45"/>
      <c r="C137" s="49" t="str">
        <f>'2023-2025 mjcc'!I148</f>
        <v>Պետական հիմնարկների և կազմակերպությունների աշխատողների սոցիալական փաթեթով ապահովում</v>
      </c>
      <c r="D137" s="45">
        <v>10</v>
      </c>
      <c r="E137" s="45" t="s">
        <v>227</v>
      </c>
      <c r="F137" s="45" t="s">
        <v>228</v>
      </c>
      <c r="G137" s="46">
        <v>0</v>
      </c>
      <c r="H137" s="46">
        <v>0</v>
      </c>
      <c r="I137" s="46">
        <f>'2023-2025 mjcc'!O148</f>
        <v>44928</v>
      </c>
      <c r="J137" s="46">
        <f>'2023-2025 mjcc'!P148</f>
        <v>44928</v>
      </c>
      <c r="K137" s="46">
        <f>'2023-2025 mjcc'!Q148</f>
        <v>44928</v>
      </c>
    </row>
    <row r="138" spans="1:11">
      <c r="A138" s="44">
        <f>'2023-2025 mjcc'!G149</f>
        <v>1098</v>
      </c>
      <c r="B138" s="44">
        <f>'2023-2025 mjcc'!H149</f>
        <v>0</v>
      </c>
      <c r="C138" s="48" t="str">
        <f>'2023-2025 mjcc'!I149</f>
        <v xml:space="preserve">Բնակարանային ապահովում </v>
      </c>
      <c r="D138" s="44"/>
      <c r="E138" s="44"/>
      <c r="F138" s="44"/>
      <c r="G138" s="47">
        <f>G139+G141+G142</f>
        <v>0</v>
      </c>
      <c r="H138" s="47">
        <f>H139+H141+H142</f>
        <v>0</v>
      </c>
      <c r="I138" s="47">
        <f>'2023-2025 mjcc'!O149</f>
        <v>5823080.25</v>
      </c>
      <c r="J138" s="47">
        <f>'2023-2025 mjcc'!P149</f>
        <v>12249868</v>
      </c>
      <c r="K138" s="47">
        <f>'2023-2025 mjcc'!Q149</f>
        <v>13542768</v>
      </c>
    </row>
    <row r="139" spans="1:11" ht="30">
      <c r="A139" s="45"/>
      <c r="B139" s="45" t="str">
        <f>'2023-2025 mjcc'!H150</f>
        <v>նոր  դասիչ</v>
      </c>
      <c r="C139" s="49" t="str">
        <f>'2023-2025 mjcc'!I150</f>
        <v xml:space="preserve">Կացարանի կարիք ունեցող ընտանիքների կողմից բնակարանի կամ բնակելի տան ձեռքբերմանը պետական աջակցություն տրամադրում    </v>
      </c>
      <c r="D139" s="45">
        <v>10</v>
      </c>
      <c r="E139" s="45" t="s">
        <v>230</v>
      </c>
      <c r="F139" s="45" t="s">
        <v>149</v>
      </c>
      <c r="G139" s="46">
        <v>0</v>
      </c>
      <c r="H139" s="46">
        <v>0</v>
      </c>
      <c r="I139" s="46">
        <f>'2023-2025 mjcc'!O150</f>
        <v>258580</v>
      </c>
      <c r="J139" s="46">
        <f>'2023-2025 mjcc'!P150</f>
        <v>5171600</v>
      </c>
      <c r="K139" s="46">
        <f>'2023-2025 mjcc'!Q150</f>
        <v>6464500</v>
      </c>
    </row>
    <row r="140" spans="1:11" ht="45">
      <c r="A140" s="45"/>
      <c r="B140" s="45" t="str">
        <f>'2023-2025 mjcc'!H151</f>
        <v>նոր  դասիչ</v>
      </c>
      <c r="C140" s="49" t="str">
        <f>'2023-2025 mjcc'!I151</f>
        <v>Արցախի Հանրապետության առանձին շրջաններից տեղահանված ընտանիքների համար բնակարանային մատչելիության ապահովման պետական աջակցության տրամադրում</v>
      </c>
      <c r="D140" s="45">
        <v>11</v>
      </c>
      <c r="E140" s="45" t="s">
        <v>230</v>
      </c>
      <c r="F140" s="45" t="s">
        <v>149</v>
      </c>
      <c r="G140" s="46">
        <v>0</v>
      </c>
      <c r="H140" s="46">
        <v>0</v>
      </c>
      <c r="I140" s="46">
        <f>'2023-2025 mjcc'!O151</f>
        <v>3895000</v>
      </c>
      <c r="J140" s="46">
        <f>'2023-2025 mjcc'!P151</f>
        <v>4278268</v>
      </c>
      <c r="K140" s="46">
        <f>'2023-2025 mjcc'!Q151</f>
        <v>4278268</v>
      </c>
    </row>
    <row r="141" spans="1:11" ht="60">
      <c r="A141" s="45"/>
      <c r="B141" s="45" t="str">
        <f>'2023-2025 mjcc'!H152</f>
        <v>նոր  դասիչ</v>
      </c>
      <c r="C141" s="49" t="str">
        <f>'2023-2025 mjcc'!I152</f>
        <v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v>
      </c>
      <c r="D141" s="45">
        <v>10</v>
      </c>
      <c r="E141" s="45" t="s">
        <v>230</v>
      </c>
      <c r="F141" s="45" t="s">
        <v>149</v>
      </c>
      <c r="G141" s="46">
        <v>0</v>
      </c>
      <c r="H141" s="46">
        <v>0</v>
      </c>
      <c r="I141" s="46">
        <f>'2023-2025 mjcc'!O152</f>
        <v>920994.5</v>
      </c>
      <c r="J141" s="46">
        <f>'2023-2025 mjcc'!P152</f>
        <v>2800000</v>
      </c>
      <c r="K141" s="46">
        <f>'2023-2025 mjcc'!Q152</f>
        <v>2800000</v>
      </c>
    </row>
    <row r="142" spans="1:11" ht="30">
      <c r="A142" s="45"/>
      <c r="B142" s="45" t="str">
        <f>'2023-2025 mjcc'!H153</f>
        <v xml:space="preserve"> 12001</v>
      </c>
      <c r="C142" s="49" t="str">
        <f>'2023-2025 mjcc'!I153</f>
        <v xml:space="preserve"> Երկրաշարժի հետևանքով անօթևան մնացած ընտանիքների բնակարանային ապահովում</v>
      </c>
      <c r="D142" s="45">
        <v>10</v>
      </c>
      <c r="E142" s="45" t="s">
        <v>230</v>
      </c>
      <c r="F142" s="45" t="s">
        <v>149</v>
      </c>
      <c r="G142" s="46">
        <v>0</v>
      </c>
      <c r="H142" s="46">
        <v>0</v>
      </c>
      <c r="I142" s="46">
        <f>'2023-2025 mjcc'!O153</f>
        <v>748505.75</v>
      </c>
      <c r="J142" s="46">
        <f>'2023-2025 mjcc'!P153</f>
        <v>0</v>
      </c>
      <c r="K142" s="46">
        <f>'2023-2025 mjcc'!Q153</f>
        <v>0</v>
      </c>
    </row>
    <row r="143" spans="1:11">
      <c r="A143" s="44">
        <f>'2023-2025 mjcc'!G154</f>
        <v>1160</v>
      </c>
      <c r="B143" s="44"/>
      <c r="C143" s="48" t="str">
        <f>'2023-2025 mjcc'!I154</f>
        <v xml:space="preserve"> Հաշմանդամություն ունեցող անձանց աջակցություն </v>
      </c>
      <c r="D143" s="44"/>
      <c r="E143" s="44"/>
      <c r="F143" s="44"/>
      <c r="G143" s="47">
        <f>G144+G145</f>
        <v>0</v>
      </c>
      <c r="H143" s="47">
        <f>H144+H145</f>
        <v>0</v>
      </c>
      <c r="I143" s="47">
        <f>'2023-2025 mjcc'!O154</f>
        <v>428608.20400000003</v>
      </c>
      <c r="J143" s="47">
        <f>'2023-2025 mjcc'!P154</f>
        <v>602789.17200000002</v>
      </c>
      <c r="K143" s="47">
        <f>'2023-2025 mjcc'!Q154</f>
        <v>696724.07199999993</v>
      </c>
    </row>
    <row r="144" spans="1:11" ht="30">
      <c r="A144" s="45"/>
      <c r="B144" s="45" t="str">
        <f>'2023-2025 mjcc'!H155</f>
        <v>նոր  դասիչ</v>
      </c>
      <c r="C144" s="49" t="str">
        <f>'2023-2025 mjcc'!I155</f>
        <v>Անկախ կյանքի ծառայություններ հաշմանդամություն ունեցող անձանց համար</v>
      </c>
      <c r="D144" s="45">
        <v>10</v>
      </c>
      <c r="E144" s="45" t="s">
        <v>149</v>
      </c>
      <c r="F144" s="45" t="s">
        <v>228</v>
      </c>
      <c r="G144" s="46">
        <v>0</v>
      </c>
      <c r="H144" s="46">
        <v>0</v>
      </c>
      <c r="I144" s="46">
        <f>'2023-2025 mjcc'!O155</f>
        <v>381640.70400000003</v>
      </c>
      <c r="J144" s="46">
        <f>'2023-2025 mjcc'!P155</f>
        <v>508854.272</v>
      </c>
      <c r="K144" s="46">
        <f>'2023-2025 mjcc'!Q155</f>
        <v>508854.272</v>
      </c>
    </row>
    <row r="145" spans="1:11" ht="30">
      <c r="A145" s="45"/>
      <c r="B145" s="45" t="str">
        <f>'2023-2025 mjcc'!H156</f>
        <v>նոր  դասիչ</v>
      </c>
      <c r="C145" s="49" t="str">
        <f>'2023-2025 mjcc'!I156</f>
        <v>Մտավոր և հոգեկան առողջության խնդիրներով հաշմանդամություն ունեցող անձանց այլընտրանքային ծառայություններ համայնքային փոքր տներում</v>
      </c>
      <c r="D145" s="45">
        <v>10</v>
      </c>
      <c r="E145" s="45" t="s">
        <v>149</v>
      </c>
      <c r="F145" s="45" t="s">
        <v>228</v>
      </c>
      <c r="G145" s="46">
        <v>0</v>
      </c>
      <c r="H145" s="46">
        <v>0</v>
      </c>
      <c r="I145" s="46">
        <f>'2023-2025 mjcc'!O156</f>
        <v>46967.5</v>
      </c>
      <c r="J145" s="46">
        <f>'2023-2025 mjcc'!P156</f>
        <v>93934.9</v>
      </c>
      <c r="K145" s="46">
        <f>'2023-2025 mjcc'!Q156</f>
        <v>187869.8</v>
      </c>
    </row>
  </sheetData>
  <mergeCells count="9">
    <mergeCell ref="A2:K2"/>
    <mergeCell ref="A4:B5"/>
    <mergeCell ref="C4:C5"/>
    <mergeCell ref="D4:F4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U58"/>
  <sheetViews>
    <sheetView view="pageBreakPreview" zoomScaleNormal="100" zoomScaleSheetLayoutView="100" workbookViewId="0">
      <selection activeCell="I24" sqref="I24"/>
    </sheetView>
  </sheetViews>
  <sheetFormatPr defaultColWidth="9.109375" defaultRowHeight="15"/>
  <cols>
    <col min="1" max="1" width="11.44140625" style="11" customWidth="1"/>
    <col min="2" max="2" width="15.109375" style="11" customWidth="1"/>
    <col min="3" max="3" width="87.5546875" style="25" customWidth="1"/>
    <col min="4" max="4" width="21.44140625" style="11" customWidth="1"/>
    <col min="5" max="5" width="15.44140625" style="11" customWidth="1"/>
    <col min="6" max="6" width="20.33203125" style="11" customWidth="1"/>
    <col min="7" max="16384" width="9.109375" style="11"/>
  </cols>
  <sheetData>
    <row r="1" spans="1:6" s="75" customFormat="1">
      <c r="C1" s="77"/>
    </row>
    <row r="2" spans="1:6" ht="18">
      <c r="A2" s="92" t="s">
        <v>184</v>
      </c>
    </row>
    <row r="4" spans="1:6">
      <c r="F4" s="11" t="s">
        <v>177</v>
      </c>
    </row>
    <row r="5" spans="1:6">
      <c r="A5" s="23"/>
      <c r="B5" s="23"/>
      <c r="C5" s="26"/>
      <c r="D5" s="24" t="s">
        <v>90</v>
      </c>
      <c r="E5" s="24" t="s">
        <v>190</v>
      </c>
      <c r="F5" s="24" t="s">
        <v>264</v>
      </c>
    </row>
    <row r="6" spans="1:6">
      <c r="A6" s="23">
        <v>1</v>
      </c>
      <c r="B6" s="23"/>
      <c r="C6" s="26" t="s">
        <v>191</v>
      </c>
      <c r="D6" s="24">
        <f>'2023-2025 mjcc'!O142</f>
        <v>6432857.9040000001</v>
      </c>
      <c r="E6" s="24">
        <f>'2023-2025 mjcc'!P142</f>
        <v>14243385.172</v>
      </c>
      <c r="F6" s="24">
        <f>'2023-2025 mjcc'!Q142</f>
        <v>15320020.072000001</v>
      </c>
    </row>
    <row r="7" spans="1:6" s="75" customFormat="1">
      <c r="A7" s="3">
        <f>'2023-2025 mjcc'!G143</f>
        <v>1005</v>
      </c>
      <c r="B7" s="3"/>
      <c r="C7" s="27" t="str">
        <f>'2023-2025 mjcc'!I143</f>
        <v xml:space="preserve"> Պարգևավճարներ և պատվովճարներ </v>
      </c>
      <c r="D7" s="19">
        <f>'2023-2025 mjcc'!O143</f>
        <v>18000</v>
      </c>
      <c r="E7" s="19">
        <f>'2023-2025 mjcc'!P143</f>
        <v>22800</v>
      </c>
      <c r="F7" s="19">
        <f>'2023-2025 mjcc'!Q143</f>
        <v>27600</v>
      </c>
    </row>
    <row r="8" spans="1:6" s="75" customFormat="1">
      <c r="A8" s="86"/>
      <c r="B8" s="4" t="str">
        <f>'2023-2025 mjcc'!H144</f>
        <v>նոր  դասիչ</v>
      </c>
      <c r="C8" s="91" t="str">
        <f>'2023-2025 mjcc'!I144</f>
        <v>Ծնողական փառքի մեդալով պարգևատրված անձանց ամենամսյա պատվովճարի տրամադրում</v>
      </c>
      <c r="D8" s="5">
        <f>'2023-2025 mjcc'!O144</f>
        <v>18000</v>
      </c>
      <c r="E8" s="5">
        <f>'2023-2025 mjcc'!P144</f>
        <v>22800</v>
      </c>
      <c r="F8" s="5">
        <f>'2023-2025 mjcc'!Q144</f>
        <v>27600</v>
      </c>
    </row>
    <row r="9" spans="1:6">
      <c r="A9" s="3">
        <f>'2023-2025 mjcc'!G145</f>
        <v>1032</v>
      </c>
      <c r="B9" s="3"/>
      <c r="C9" s="27" t="str">
        <f>'2023-2025 mjcc'!I145</f>
        <v xml:space="preserve"> Խնամքի ծառայություններ 18 տարեկանից բարձր տարիքի անձանց </v>
      </c>
      <c r="D9" s="19">
        <f>'2023-2025 mjcc'!O145</f>
        <v>118241.45</v>
      </c>
      <c r="E9" s="19">
        <f>'2023-2025 mjcc'!P145</f>
        <v>1323000</v>
      </c>
      <c r="F9" s="19">
        <f>'2023-2025 mjcc'!Q145</f>
        <v>1008000</v>
      </c>
    </row>
    <row r="10" spans="1:6" ht="30.75" customHeight="1">
      <c r="A10" s="4"/>
      <c r="B10" s="4" t="str">
        <f>'2023-2025 mjcc'!H146</f>
        <v>նոր  դասիչ</v>
      </c>
      <c r="C10" s="12" t="str">
        <f>'2023-2025 mjcc'!I146</f>
        <v>Տարեց և (կամ) հաշմանդամություն ունեցող անձանց շուրջօրյա խնամք մատուցող պետական ոչ առևտրային կազմակերպությունների շենքային պայմանների բարելավում</v>
      </c>
      <c r="D10" s="18">
        <f>'2023-2025 mjcc'!O146</f>
        <v>118241.45</v>
      </c>
      <c r="E10" s="18">
        <f>'2023-2025 mjcc'!P146</f>
        <v>1323000</v>
      </c>
      <c r="F10" s="18">
        <f>'2023-2025 mjcc'!Q146</f>
        <v>1008000</v>
      </c>
    </row>
    <row r="11" spans="1:6">
      <c r="A11" s="3">
        <f>'2023-2025 mjcc'!G147</f>
        <v>1015</v>
      </c>
      <c r="B11" s="3"/>
      <c r="C11" s="27" t="str">
        <f>'2023-2025 mjcc'!I147</f>
        <v xml:space="preserve"> Սոցիալական փաթեթների ապահովում </v>
      </c>
      <c r="D11" s="19">
        <f>'2023-2025 mjcc'!O147</f>
        <v>44928</v>
      </c>
      <c r="E11" s="19">
        <f>'2023-2025 mjcc'!P147</f>
        <v>44928</v>
      </c>
      <c r="F11" s="19">
        <f>'2023-2025 mjcc'!Q147</f>
        <v>44928</v>
      </c>
    </row>
    <row r="12" spans="1:6" ht="30">
      <c r="A12" s="4"/>
      <c r="B12" s="4" t="str">
        <f>'2023-2025 mjcc'!H148</f>
        <v>նոր  դասիչ</v>
      </c>
      <c r="C12" s="28" t="str">
        <f>'2023-2025 mjcc'!I148</f>
        <v>Պետական հիմնարկների և կազմակերպությունների աշխատողների սոցիալական փաթեթով ապահովում</v>
      </c>
      <c r="D12" s="18">
        <f>'2023-2025 mjcc'!O148</f>
        <v>44928</v>
      </c>
      <c r="E12" s="18">
        <f>'2023-2025 mjcc'!P148</f>
        <v>44928</v>
      </c>
      <c r="F12" s="18">
        <f>'2023-2025 mjcc'!Q148</f>
        <v>44928</v>
      </c>
    </row>
    <row r="13" spans="1:6">
      <c r="A13" s="3">
        <f>'2023-2025 mjcc'!G149</f>
        <v>1098</v>
      </c>
      <c r="B13" s="3">
        <f>'2023-2025 mjcc'!H149</f>
        <v>0</v>
      </c>
      <c r="C13" s="27" t="str">
        <f>'2023-2025 mjcc'!I149</f>
        <v xml:space="preserve">Բնակարանային ապահովում </v>
      </c>
      <c r="D13" s="19">
        <f>'2023-2025 mjcc'!O149</f>
        <v>5823080.25</v>
      </c>
      <c r="E13" s="19">
        <f>'2023-2025 mjcc'!P149</f>
        <v>12249868</v>
      </c>
      <c r="F13" s="19">
        <f>'2023-2025 mjcc'!Q149</f>
        <v>13542768</v>
      </c>
    </row>
    <row r="14" spans="1:6" ht="30">
      <c r="A14" s="4"/>
      <c r="B14" s="4" t="str">
        <f>'2023-2025 mjcc'!H150</f>
        <v>նոր  դասիչ</v>
      </c>
      <c r="C14" s="28" t="str">
        <f>'2023-2025 mjcc'!I150</f>
        <v xml:space="preserve">Կացարանի կարիք ունեցող ընտանիքների կողմից բնակարանի կամ բնակելի տան ձեռքբերմանը պետական աջակցություն տրամադրում    </v>
      </c>
      <c r="D14" s="18">
        <f>'2023-2025 mjcc'!O150</f>
        <v>258580</v>
      </c>
      <c r="E14" s="18">
        <f>'2023-2025 mjcc'!P150</f>
        <v>5171600</v>
      </c>
      <c r="F14" s="18">
        <f>'2023-2025 mjcc'!Q150</f>
        <v>6464500</v>
      </c>
    </row>
    <row r="15" spans="1:6" ht="30">
      <c r="A15" s="4"/>
      <c r="B15" s="4" t="str">
        <f>'2023-2025 mjcc'!H151</f>
        <v>նոր  դասիչ</v>
      </c>
      <c r="C15" s="28" t="str">
        <f>'2023-2025 mjcc'!I151</f>
        <v>Արցախի Հանրապետության առանձին շրջաններից տեղահանված ընտանիքների համար բնակարանային մատչելիության ապահովման պետական աջակցության տրամադրում</v>
      </c>
      <c r="D15" s="18">
        <f>'2023-2025 mjcc'!O151</f>
        <v>3895000</v>
      </c>
      <c r="E15" s="18">
        <f>'2023-2025 mjcc'!P151</f>
        <v>4278268</v>
      </c>
      <c r="F15" s="18">
        <f>'2023-2025 mjcc'!Q151</f>
        <v>4278268</v>
      </c>
    </row>
    <row r="16" spans="1:6" ht="60">
      <c r="A16" s="4"/>
      <c r="B16" s="4" t="str">
        <f>'2023-2025 mjcc'!H152</f>
        <v>նոր  դասիչ</v>
      </c>
      <c r="C16" s="28" t="str">
        <f>'2023-2025 mjcc'!I152</f>
        <v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v>
      </c>
      <c r="D16" s="18">
        <f>'2023-2025 mjcc'!O152</f>
        <v>920994.5</v>
      </c>
      <c r="E16" s="18">
        <f>'2023-2025 mjcc'!P152</f>
        <v>2800000</v>
      </c>
      <c r="F16" s="18">
        <f>'2023-2025 mjcc'!Q152</f>
        <v>2800000</v>
      </c>
    </row>
    <row r="17" spans="1:6">
      <c r="A17" s="4"/>
      <c r="B17" s="4" t="str">
        <f>'2023-2025 mjcc'!H153</f>
        <v xml:space="preserve"> 12001</v>
      </c>
      <c r="C17" s="28" t="str">
        <f>'2023-2025 mjcc'!I153</f>
        <v xml:space="preserve"> Երկրաշարժի հետևանքով անօթևան մնացած ընտանիքների բնակարանային ապահովում</v>
      </c>
      <c r="D17" s="18">
        <f>'2023-2025 mjcc'!O153</f>
        <v>748505.75</v>
      </c>
      <c r="E17" s="18">
        <f>'2023-2025 mjcc'!P153</f>
        <v>0</v>
      </c>
      <c r="F17" s="18">
        <f>'2023-2025 mjcc'!Q153</f>
        <v>0</v>
      </c>
    </row>
    <row r="18" spans="1:6">
      <c r="A18" s="3">
        <f>'2023-2025 mjcc'!G154</f>
        <v>1160</v>
      </c>
      <c r="B18" s="3"/>
      <c r="C18" s="27" t="str">
        <f>'2023-2025 mjcc'!I154</f>
        <v xml:space="preserve"> Հաշմանդամություն ունեցող անձանց աջակցություն </v>
      </c>
      <c r="D18" s="19">
        <f>'2023-2025 mjcc'!O154</f>
        <v>428608.20400000003</v>
      </c>
      <c r="E18" s="19">
        <f>'2023-2025 mjcc'!P154</f>
        <v>602789.17200000002</v>
      </c>
      <c r="F18" s="19">
        <f>'2023-2025 mjcc'!Q154</f>
        <v>696724.07199999993</v>
      </c>
    </row>
    <row r="19" spans="1:6">
      <c r="A19" s="4"/>
      <c r="B19" s="4" t="str">
        <f>'2023-2025 mjcc'!H155</f>
        <v>նոր  դասիչ</v>
      </c>
      <c r="C19" s="28" t="str">
        <f>'2023-2025 mjcc'!I155</f>
        <v>Անկախ կյանքի ծառայություններ հաշմանդամություն ունեցող անձանց համար</v>
      </c>
      <c r="D19" s="18">
        <f>'2023-2025 mjcc'!O155</f>
        <v>381640.70400000003</v>
      </c>
      <c r="E19" s="18">
        <f>'2023-2025 mjcc'!P155</f>
        <v>508854.272</v>
      </c>
      <c r="F19" s="18">
        <f>'2023-2025 mjcc'!Q155</f>
        <v>508854.272</v>
      </c>
    </row>
    <row r="20" spans="1:6" ht="30">
      <c r="A20" s="4"/>
      <c r="B20" s="4" t="str">
        <f>'2023-2025 mjcc'!H156</f>
        <v>նոր  դասիչ</v>
      </c>
      <c r="C20" s="28" t="str">
        <f>'2023-2025 mjcc'!I156</f>
        <v>Մտավոր և հոգեկան առողջության խնդիրներով հաշմանդամություն ունեցող անձանց այլընտրանքային ծառայություններ համայնքային փոքր տներում</v>
      </c>
      <c r="D20" s="18">
        <f>'2023-2025 mjcc'!O156</f>
        <v>46967.5</v>
      </c>
      <c r="E20" s="18">
        <f>'2023-2025 mjcc'!P156</f>
        <v>93934.9</v>
      </c>
      <c r="F20" s="18">
        <f>'2023-2025 mjcc'!Q156</f>
        <v>187869.8</v>
      </c>
    </row>
    <row r="21" spans="1:6" ht="24.75" customHeight="1">
      <c r="A21" s="23">
        <v>2</v>
      </c>
      <c r="B21" s="23"/>
      <c r="C21" s="26" t="s">
        <v>192</v>
      </c>
      <c r="D21" s="24">
        <f>D22+D23</f>
        <v>0</v>
      </c>
      <c r="E21" s="24">
        <f>E22+E23</f>
        <v>0</v>
      </c>
      <c r="F21" s="24">
        <f>F22+F23</f>
        <v>0</v>
      </c>
    </row>
    <row r="22" spans="1:6">
      <c r="A22" s="4">
        <v>2.1</v>
      </c>
      <c r="B22" s="4"/>
      <c r="C22" s="28" t="s">
        <v>178</v>
      </c>
      <c r="D22" s="18">
        <v>0</v>
      </c>
      <c r="E22" s="18">
        <v>0</v>
      </c>
      <c r="F22" s="18">
        <v>0</v>
      </c>
    </row>
    <row r="23" spans="1:6">
      <c r="A23" s="4">
        <v>2.2000000000000002</v>
      </c>
      <c r="B23" s="4"/>
      <c r="C23" s="28" t="s">
        <v>179</v>
      </c>
      <c r="D23" s="18">
        <v>0</v>
      </c>
      <c r="E23" s="18">
        <v>0</v>
      </c>
      <c r="F23" s="18">
        <v>0</v>
      </c>
    </row>
    <row r="24" spans="1:6" ht="45">
      <c r="A24" s="23">
        <v>3</v>
      </c>
      <c r="B24" s="23"/>
      <c r="C24" s="26" t="s">
        <v>180</v>
      </c>
      <c r="D24" s="24">
        <f>D6-D21</f>
        <v>6432857.9040000001</v>
      </c>
      <c r="E24" s="24">
        <f>E6-E21</f>
        <v>14243385.172</v>
      </c>
      <c r="F24" s="24">
        <f>F6-F21</f>
        <v>15320020.072000001</v>
      </c>
    </row>
    <row r="57" spans="3:47">
      <c r="C57" s="135"/>
      <c r="AU57" s="11">
        <f>67411.2</f>
        <v>67411.199999999997</v>
      </c>
    </row>
    <row r="58" spans="3:47">
      <c r="C58" s="135"/>
      <c r="AL58" s="11">
        <v>1300</v>
      </c>
      <c r="AU58" s="11">
        <v>1300</v>
      </c>
    </row>
  </sheetData>
  <mergeCells count="1">
    <mergeCell ref="C57:C58"/>
  </mergeCells>
  <pageMargins left="0.7" right="0.7" top="0.75" bottom="0.75" header="0.3" footer="0.3"/>
  <pageSetup scale="53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148"/>
  <sheetViews>
    <sheetView view="pageBreakPreview" zoomScaleNormal="87" zoomScaleSheetLayoutView="100" workbookViewId="0">
      <selection activeCell="B135" sqref="B135"/>
    </sheetView>
  </sheetViews>
  <sheetFormatPr defaultColWidth="9.109375" defaultRowHeight="15"/>
  <cols>
    <col min="1" max="1" width="11.6640625" style="11" customWidth="1"/>
    <col min="2" max="2" width="16.5546875" style="17" customWidth="1"/>
    <col min="3" max="3" width="80.6640625" style="25" customWidth="1"/>
    <col min="4" max="4" width="17.5546875" style="11" customWidth="1"/>
    <col min="5" max="5" width="17.44140625" style="11" customWidth="1"/>
    <col min="6" max="6" width="17.6640625" style="11" customWidth="1"/>
    <col min="7" max="7" width="24.88671875" style="17" customWidth="1"/>
    <col min="8" max="8" width="24.88671875" style="11" customWidth="1"/>
    <col min="9" max="10" width="9.109375" style="11"/>
    <col min="11" max="11" width="16.33203125" style="11" customWidth="1"/>
    <col min="12" max="16384" width="9.109375" style="11"/>
  </cols>
  <sheetData>
    <row r="1" spans="1:8" s="75" customFormat="1">
      <c r="B1" s="17"/>
      <c r="C1" s="77"/>
      <c r="G1" s="17"/>
    </row>
    <row r="2" spans="1:8">
      <c r="A2" s="15" t="s">
        <v>184</v>
      </c>
    </row>
    <row r="4" spans="1:8">
      <c r="A4" s="15" t="s">
        <v>185</v>
      </c>
    </row>
    <row r="6" spans="1:8">
      <c r="A6" s="136" t="s">
        <v>82</v>
      </c>
      <c r="B6" s="136"/>
      <c r="C6" s="138" t="s">
        <v>186</v>
      </c>
      <c r="D6" s="136" t="s">
        <v>181</v>
      </c>
      <c r="E6" s="136" t="s">
        <v>188</v>
      </c>
      <c r="F6" s="136" t="s">
        <v>258</v>
      </c>
      <c r="G6" s="136" t="s">
        <v>259</v>
      </c>
      <c r="H6" s="136" t="s">
        <v>260</v>
      </c>
    </row>
    <row r="7" spans="1:8">
      <c r="A7" s="102" t="s">
        <v>135</v>
      </c>
      <c r="B7" s="102" t="s">
        <v>136</v>
      </c>
      <c r="C7" s="138"/>
      <c r="D7" s="136"/>
      <c r="E7" s="136"/>
      <c r="F7" s="136"/>
      <c r="G7" s="136"/>
      <c r="H7" s="136"/>
    </row>
    <row r="8" spans="1:8">
      <c r="A8" s="137" t="s">
        <v>187</v>
      </c>
      <c r="B8" s="137"/>
      <c r="C8" s="137"/>
      <c r="D8" s="13"/>
      <c r="E8" s="13"/>
      <c r="F8" s="13"/>
      <c r="G8" s="16"/>
      <c r="H8" s="4"/>
    </row>
    <row r="9" spans="1:8" s="80" customFormat="1">
      <c r="A9" s="79">
        <f>'2023-2025 mjcc'!G17</f>
        <v>1005</v>
      </c>
      <c r="B9" s="54"/>
      <c r="C9" s="26" t="str">
        <f>'2023-2025 mjcc'!I17</f>
        <v xml:space="preserve"> Պարգևավճարներ և պատվովճարներ </v>
      </c>
      <c r="D9" s="53">
        <f>'2023-2025 mjcc'!O17</f>
        <v>11022316</v>
      </c>
      <c r="E9" s="53">
        <f>'2023-2025 mjcc'!P17</f>
        <v>11015130</v>
      </c>
      <c r="F9" s="53">
        <f>'2023-2025 mjcc'!Q17</f>
        <v>11077684</v>
      </c>
      <c r="G9" s="54"/>
      <c r="H9" s="79"/>
    </row>
    <row r="10" spans="1:8" ht="45" hidden="1">
      <c r="A10" s="4"/>
      <c r="B10" s="16" t="str">
        <f>'2023-2025 mjcc'!H18</f>
        <v xml:space="preserve"> 11001</v>
      </c>
      <c r="C10" s="28" t="str">
        <f>'2023-2025 mjcc'!I18</f>
        <v>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10" s="13">
        <f>'2023-2025 mjcc'!O18</f>
        <v>0</v>
      </c>
      <c r="E10" s="13">
        <f>'2023-2025 mjcc'!P18</f>
        <v>0</v>
      </c>
      <c r="F10" s="13">
        <f>'2023-2025 mjcc'!Q18</f>
        <v>0</v>
      </c>
      <c r="G10" s="16"/>
      <c r="H10" s="4"/>
    </row>
    <row r="11" spans="1:8" ht="45">
      <c r="A11" s="4"/>
      <c r="B11" s="16" t="str">
        <f>'2023-2025 mjcc'!H19</f>
        <v xml:space="preserve"> 12001</v>
      </c>
      <c r="C11" s="28" t="str">
        <f>'2023-2025 mjcc'!I19</f>
        <v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11" s="13">
        <f>'2023-2025 mjcc'!O19</f>
        <v>10670616</v>
      </c>
      <c r="E11" s="13">
        <f>'2023-2025 mjcc'!P19</f>
        <v>10687430</v>
      </c>
      <c r="F11" s="13">
        <f>'2023-2025 mjcc'!Q19</f>
        <v>10749384</v>
      </c>
      <c r="G11" s="16" t="s">
        <v>298</v>
      </c>
      <c r="H11" s="4"/>
    </row>
    <row r="12" spans="1:8">
      <c r="A12" s="4"/>
      <c r="B12" s="16" t="str">
        <f>'2023-2025 mjcc'!H20</f>
        <v xml:space="preserve"> 12002</v>
      </c>
      <c r="C12" s="28" t="str">
        <f>'2023-2025 mjcc'!I20</f>
        <v>Վետերանների պատվովճարներ</v>
      </c>
      <c r="D12" s="13">
        <f>'2023-2025 mjcc'!O20</f>
        <v>97200</v>
      </c>
      <c r="E12" s="13">
        <f>'2023-2025 mjcc'!P20</f>
        <v>73200</v>
      </c>
      <c r="F12" s="13">
        <f>'2023-2025 mjcc'!Q20</f>
        <v>73800</v>
      </c>
      <c r="G12" s="16" t="s">
        <v>298</v>
      </c>
      <c r="H12" s="4"/>
    </row>
    <row r="13" spans="1:8" ht="30">
      <c r="A13" s="4"/>
      <c r="B13" s="16" t="str">
        <f>'2023-2025 mjcc'!H21</f>
        <v xml:space="preserve"> 12003</v>
      </c>
      <c r="C13" s="28" t="str">
        <f>'2023-2025 mjcc'!I21</f>
        <v>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3" s="13">
        <f>'2023-2025 mjcc'!O21</f>
        <v>254500</v>
      </c>
      <c r="E13" s="13">
        <f>'2023-2025 mjcc'!P21</f>
        <v>254500</v>
      </c>
      <c r="F13" s="13">
        <f>'2023-2025 mjcc'!Q21</f>
        <v>254500</v>
      </c>
      <c r="G13" s="16" t="s">
        <v>298</v>
      </c>
      <c r="H13" s="4"/>
    </row>
    <row r="14" spans="1:8" s="80" customFormat="1">
      <c r="A14" s="79">
        <f>'2023-2025 mjcc'!G22</f>
        <v>1011</v>
      </c>
      <c r="B14" s="54"/>
      <c r="C14" s="26" t="str">
        <f>'2023-2025 mjcc'!I22</f>
        <v xml:space="preserve"> Անապահով սոցիալական խմբերին աջակցություն </v>
      </c>
      <c r="D14" s="53">
        <f>'2023-2025 mjcc'!O22</f>
        <v>37280234.809999995</v>
      </c>
      <c r="E14" s="53">
        <f>'2023-2025 mjcc'!P22</f>
        <v>45487757.012000002</v>
      </c>
      <c r="F14" s="53">
        <f>'2023-2025 mjcc'!Q22</f>
        <v>45487757.012000002</v>
      </c>
      <c r="G14" s="54"/>
      <c r="H14" s="79"/>
    </row>
    <row r="15" spans="1:8" ht="30">
      <c r="A15" s="4"/>
      <c r="B15" s="16" t="str">
        <f>'2023-2025 mjcc'!H23</f>
        <v xml:space="preserve"> 11001</v>
      </c>
      <c r="C15" s="28" t="str">
        <f>'2023-2025 mjcc'!I23</f>
        <v xml:space="preserve"> Ընտանիքի կենսամակարդակի բարձրացմանն ուղղված նպաստների իրականացման ապահովում</v>
      </c>
      <c r="D15" s="13">
        <f>'2023-2025 mjcc'!O23</f>
        <v>367342.71</v>
      </c>
      <c r="E15" s="13">
        <f>'2023-2025 mjcc'!P23</f>
        <v>448554.51200000005</v>
      </c>
      <c r="F15" s="13">
        <f>'2023-2025 mjcc'!Q23</f>
        <v>448554.51200000005</v>
      </c>
      <c r="G15" s="16" t="s">
        <v>298</v>
      </c>
      <c r="H15" s="4"/>
    </row>
    <row r="16" spans="1:8" ht="30" hidden="1">
      <c r="A16" s="4"/>
      <c r="B16" s="16" t="str">
        <f>'2023-2025 mjcc'!H24</f>
        <v xml:space="preserve"> 11002</v>
      </c>
      <c r="C16" s="28" t="str">
        <f>'2023-2025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6" s="13">
        <f>'2023-2025 mjcc'!O24</f>
        <v>0</v>
      </c>
      <c r="E16" s="13">
        <f>'2023-2025 mjcc'!P24</f>
        <v>0</v>
      </c>
      <c r="F16" s="13">
        <f>'2023-2025 mjcc'!Q24</f>
        <v>0</v>
      </c>
      <c r="G16" s="16"/>
      <c r="H16" s="4"/>
    </row>
    <row r="17" spans="1:8" ht="30">
      <c r="A17" s="4"/>
      <c r="B17" s="16" t="str">
        <f>'2023-2025 mjcc'!H25</f>
        <v xml:space="preserve"> 11004</v>
      </c>
      <c r="C17" s="28" t="str">
        <f>'2023-2025 mjcc'!I25</f>
        <v>Ընտանիքի կենսամակարդակի բարձրացմանն ուղղված նպաստների տրամադրման համար անհրաժեշտ ձևաթղթերի տպագրություն</v>
      </c>
      <c r="D17" s="13">
        <f>'2023-2025 mjcc'!O25</f>
        <v>4504.2</v>
      </c>
      <c r="E17" s="13">
        <f>'2023-2025 mjcc'!P25</f>
        <v>4504.2</v>
      </c>
      <c r="F17" s="13">
        <f>'2023-2025 mjcc'!Q25</f>
        <v>4504.2</v>
      </c>
      <c r="G17" s="16" t="s">
        <v>298</v>
      </c>
      <c r="H17" s="4"/>
    </row>
    <row r="18" spans="1:8">
      <c r="A18" s="4"/>
      <c r="B18" s="16" t="str">
        <f>'2023-2025 mjcc'!H26</f>
        <v xml:space="preserve"> 12001</v>
      </c>
      <c r="C18" s="28" t="str">
        <f>'2023-2025 mjcc'!I26</f>
        <v>Ընտանիքի կենսամակարդակի բարձրացմանն ուղղված նպաստներ</v>
      </c>
      <c r="D18" s="13">
        <f>'2023-2025 mjcc'!O26</f>
        <v>36734271</v>
      </c>
      <c r="E18" s="13">
        <f>'2023-2025 mjcc'!P26</f>
        <v>44855451.200000003</v>
      </c>
      <c r="F18" s="13">
        <f>'2023-2025 mjcc'!Q26</f>
        <v>44855451.200000003</v>
      </c>
      <c r="G18" s="16" t="s">
        <v>298</v>
      </c>
      <c r="H18" s="4"/>
    </row>
    <row r="19" spans="1:8">
      <c r="A19" s="4"/>
      <c r="B19" s="16" t="str">
        <f>'2023-2025 mjcc'!H27</f>
        <v xml:space="preserve"> 11003</v>
      </c>
      <c r="C19" s="28" t="str">
        <f>'2023-2025 mjcc'!I27</f>
        <v>Սոցիալական դեպքի վարման ծառայության ձեռք բերում</v>
      </c>
      <c r="D19" s="13">
        <f>'2023-2025 mjcc'!O27</f>
        <v>132206</v>
      </c>
      <c r="E19" s="13">
        <f>'2023-2025 mjcc'!P27</f>
        <v>137336.20000000001</v>
      </c>
      <c r="F19" s="13">
        <f>'2023-2025 mjcc'!Q27</f>
        <v>137336.20000000001</v>
      </c>
      <c r="G19" s="16" t="s">
        <v>298</v>
      </c>
      <c r="H19" s="4"/>
    </row>
    <row r="20" spans="1:8">
      <c r="A20" s="4"/>
      <c r="B20" s="16">
        <f>'2023-2025 mjcc'!H29</f>
        <v>11005</v>
      </c>
      <c r="C20" s="28" t="str">
        <f>'2023-2025 mjcc'!I29</f>
        <v>Սոցիալական շտապ օգնություն</v>
      </c>
      <c r="D20" s="13">
        <f>'2023-2025 mjcc'!O29</f>
        <v>23206.6</v>
      </c>
      <c r="E20" s="13">
        <f>'2023-2025 mjcc'!P29</f>
        <v>23206.6</v>
      </c>
      <c r="F20" s="13">
        <f>'2023-2025 mjcc'!Q29</f>
        <v>23206.6</v>
      </c>
      <c r="G20" s="16" t="s">
        <v>298</v>
      </c>
      <c r="H20" s="4"/>
    </row>
    <row r="21" spans="1:8" s="80" customFormat="1">
      <c r="A21" s="79">
        <f>'2023-2025 mjcc'!G30</f>
        <v>1015</v>
      </c>
      <c r="B21" s="54"/>
      <c r="C21" s="26" t="str">
        <f>'2023-2025 mjcc'!I30</f>
        <v xml:space="preserve"> Սոցիալական փաթեթների ապահովում </v>
      </c>
      <c r="D21" s="53">
        <f>'2023-2025 mjcc'!O30</f>
        <v>10619496</v>
      </c>
      <c r="E21" s="53">
        <f>'2023-2025 mjcc'!P30</f>
        <v>10619496</v>
      </c>
      <c r="F21" s="53">
        <f>'2023-2025 mjcc'!Q30</f>
        <v>10619496</v>
      </c>
      <c r="G21" s="54"/>
      <c r="H21" s="79"/>
    </row>
    <row r="22" spans="1:8" ht="30">
      <c r="A22" s="4"/>
      <c r="B22" s="16" t="str">
        <f>'2023-2025 mjcc'!H31</f>
        <v xml:space="preserve"> 12001</v>
      </c>
      <c r="C22" s="28" t="str">
        <f>'2023-2025 mjcc'!I31</f>
        <v>Պետական հիմնարկների և կազմակերպությունների աշխատողների սոցիալական փաթեթով ապահովում</v>
      </c>
      <c r="D22" s="13">
        <f>'2023-2025 mjcc'!O31</f>
        <v>10619496</v>
      </c>
      <c r="E22" s="13">
        <f>'2023-2025 mjcc'!P31</f>
        <v>10619496</v>
      </c>
      <c r="F22" s="13">
        <f>'2023-2025 mjcc'!Q31</f>
        <v>10619496</v>
      </c>
      <c r="G22" s="16" t="s">
        <v>298</v>
      </c>
      <c r="H22" s="4"/>
    </row>
    <row r="23" spans="1:8" s="80" customFormat="1">
      <c r="A23" s="79">
        <f>'2023-2025 mjcc'!G32</f>
        <v>1032</v>
      </c>
      <c r="B23" s="54"/>
      <c r="C23" s="26" t="str">
        <f>'2023-2025 mjcc'!I32</f>
        <v xml:space="preserve"> Խնամքի ծառայություններ 18 տարեկանից բարձր տարիքի անձանց </v>
      </c>
      <c r="D23" s="53">
        <f>'2023-2025 mjcc'!O32</f>
        <v>3645138.8711111108</v>
      </c>
      <c r="E23" s="53">
        <f>'2023-2025 mjcc'!P32</f>
        <v>3963499.3905128199</v>
      </c>
      <c r="F23" s="53">
        <f>'2023-2025 mjcc'!Q32</f>
        <v>3963499.4205128201</v>
      </c>
      <c r="G23" s="54"/>
      <c r="H23" s="79"/>
    </row>
    <row r="24" spans="1:8" ht="45">
      <c r="A24" s="4"/>
      <c r="B24" s="16" t="str">
        <f>'2023-2025 mjcc'!H33</f>
        <v xml:space="preserve"> 11001</v>
      </c>
      <c r="C24" s="28" t="str">
        <f>'2023-2025 mjcc'!I33</f>
        <v xml:space="preserve">Տարեց և (կամ) հաշմանդամություն ունեցող անձանց շուրջօրյա խնամքի ծառայություններ  (Տարեցների և հաշմանդամություն ունեցող 18 տարին լրացած անձանց շուրջօրյա խնամքի ծառայություններ) </v>
      </c>
      <c r="D24" s="13">
        <f>'2023-2025 mjcc'!O33</f>
        <v>3152380.6711111111</v>
      </c>
      <c r="E24" s="13">
        <f>'2023-2025 mjcc'!P33</f>
        <v>3459245.99051282</v>
      </c>
      <c r="F24" s="13">
        <f>'2023-2025 mjcc'!Q33</f>
        <v>3459246.0205128202</v>
      </c>
      <c r="G24" s="16" t="s">
        <v>298</v>
      </c>
      <c r="H24" s="4"/>
    </row>
    <row r="25" spans="1:8" ht="45">
      <c r="A25" s="4"/>
      <c r="B25" s="16" t="str">
        <f>'2023-2025 mjcc'!H34</f>
        <v xml:space="preserve"> 11002</v>
      </c>
      <c r="C25" s="28" t="str">
        <f>'2023-2025 mjcc'!I34</f>
        <v>Տարեց և (կամ) հաշմանդամություն ունեցող անձանց տնային պայմաններում խնամքի ծառայություններ  (Տարեցներին և հաշմանդամություն ունեցող անձանց տնային պայմաններում խնամքի ծառայություններ)</v>
      </c>
      <c r="D25" s="13">
        <f>'2023-2025 mjcc'!O34</f>
        <v>230817.3</v>
      </c>
      <c r="E25" s="13">
        <f>'2023-2025 mjcc'!P34</f>
        <v>237729.3</v>
      </c>
      <c r="F25" s="13">
        <f>'2023-2025 mjcc'!Q34</f>
        <v>237729.3</v>
      </c>
      <c r="G25" s="16" t="s">
        <v>298</v>
      </c>
      <c r="H25" s="4"/>
    </row>
    <row r="26" spans="1:8" ht="45">
      <c r="A26" s="4"/>
      <c r="B26" s="16" t="str">
        <f>'2023-2025 mjcc'!H35</f>
        <v xml:space="preserve"> 11003</v>
      </c>
      <c r="C26" s="28" t="str">
        <f>'2023-2025 mjcc'!I35</f>
        <v>18 տարին լրացած անձանց ցերեկային կենտրոններում խնամքի և սննդի տրամադրման ծառայություններ  (Տարեցներին, հաշմանդամություն ունեցող անձանց ցերեկային խնամքի ծառայություններ)</v>
      </c>
      <c r="D26" s="13">
        <f>'2023-2025 mjcc'!O35</f>
        <v>155915.29999999999</v>
      </c>
      <c r="E26" s="13">
        <f>'2023-2025 mjcc'!P35</f>
        <v>155915.29999999999</v>
      </c>
      <c r="F26" s="13">
        <f>'2023-2025 mjcc'!Q35</f>
        <v>155915.29999999999</v>
      </c>
      <c r="G26" s="16" t="s">
        <v>298</v>
      </c>
      <c r="H26" s="4"/>
    </row>
    <row r="27" spans="1:8" ht="30">
      <c r="A27" s="4"/>
      <c r="B27" s="16" t="str">
        <f>'2023-2025 mjcc'!H36</f>
        <v xml:space="preserve"> 11004</v>
      </c>
      <c r="C27" s="28" t="str">
        <f>'2023-2025 mjcc'!I36</f>
        <v>Տարեց և (կամ) հաշմանդամություն ունեցող անձանց շուրջօրյա խնամքի ծառայություններ Լոռու մարզում  (Տարեցների շուրջօրյա խնամքի ծառայություններ)</v>
      </c>
      <c r="D27" s="13">
        <f>'2023-2025 mjcc'!O36</f>
        <v>35263.199999999997</v>
      </c>
      <c r="E27" s="13">
        <f>'2023-2025 mjcc'!P36</f>
        <v>35263.199999999997</v>
      </c>
      <c r="F27" s="13">
        <f>'2023-2025 mjcc'!Q36</f>
        <v>35263.199999999997</v>
      </c>
      <c r="G27" s="16" t="s">
        <v>298</v>
      </c>
      <c r="H27" s="4"/>
    </row>
    <row r="28" spans="1:8">
      <c r="A28" s="4"/>
      <c r="B28" s="16" t="str">
        <f>'2023-2025 mjcc'!H37</f>
        <v xml:space="preserve"> 11005</v>
      </c>
      <c r="C28" s="28" t="str">
        <f>'2023-2025 mjcc'!I37</f>
        <v xml:space="preserve"> Անօթևան մարդկանց համար ժամանակավոր օթևանի տրամադրման ծառայություններ</v>
      </c>
      <c r="D28" s="13">
        <f>'2023-2025 mjcc'!O37</f>
        <v>70762.400000000009</v>
      </c>
      <c r="E28" s="13">
        <f>'2023-2025 mjcc'!P37</f>
        <v>75345.600000000006</v>
      </c>
      <c r="F28" s="13">
        <f>'2023-2025 mjcc'!Q37</f>
        <v>75345.600000000006</v>
      </c>
      <c r="G28" s="16" t="s">
        <v>298</v>
      </c>
      <c r="H28" s="4"/>
    </row>
    <row r="29" spans="1:8" hidden="1">
      <c r="A29" s="4"/>
      <c r="B29" s="16">
        <f>'2023-2025 mjcc'!H38</f>
        <v>11007</v>
      </c>
      <c r="C29" s="28" t="str">
        <f>'2023-2025 mjcc'!I38</f>
        <v xml:space="preserve"> Սոցիալական բնակարանային ֆոնդի սպասարկման ծառայություններ</v>
      </c>
      <c r="D29" s="13">
        <f>'2023-2025 mjcc'!O38</f>
        <v>0</v>
      </c>
      <c r="E29" s="13">
        <f>'2023-2025 mjcc'!P38</f>
        <v>0</v>
      </c>
      <c r="F29" s="13">
        <f>'2023-2025 mjcc'!Q38</f>
        <v>0</v>
      </c>
      <c r="G29" s="16"/>
      <c r="H29" s="4"/>
    </row>
    <row r="30" spans="1:8" ht="30" hidden="1">
      <c r="A30" s="4"/>
      <c r="B30" s="16">
        <f>'2023-2025 mjcc'!H39</f>
        <v>11010</v>
      </c>
      <c r="C30" s="28" t="str">
        <f>'2023-2025 mjcc'!I39</f>
        <v xml:space="preserve"> Հատուկ խմբերին դասված որոշակի կատեգորիայի անձանց կացարանով ապահովման ծառայություններ</v>
      </c>
      <c r="D30" s="13">
        <f>'2023-2025 mjcc'!O39</f>
        <v>0</v>
      </c>
      <c r="E30" s="13">
        <f>'2023-2025 mjcc'!P39</f>
        <v>0</v>
      </c>
      <c r="F30" s="13">
        <f>'2023-2025 mjcc'!Q39</f>
        <v>0</v>
      </c>
      <c r="G30" s="16"/>
      <c r="H30" s="4"/>
    </row>
    <row r="31" spans="1:8" ht="45" hidden="1">
      <c r="A31" s="4"/>
      <c r="B31" s="16" t="str">
        <f>'2023-2025 mjcc'!H40</f>
        <v xml:space="preserve"> 11011</v>
      </c>
      <c r="C31" s="28" t="str">
        <f>'2023-2025 mjcc'!I40</f>
        <v xml:space="preserve"> Տնային խնամքի ծառայություններ հոգեկան առողջության խնդիրներ ունեցող անձանց համար_x000D_
</v>
      </c>
      <c r="D31" s="13">
        <f>'2023-2025 mjcc'!O40</f>
        <v>0</v>
      </c>
      <c r="E31" s="13">
        <f>'2023-2025 mjcc'!P40</f>
        <v>0</v>
      </c>
      <c r="F31" s="13">
        <f>'2023-2025 mjcc'!Q40</f>
        <v>0</v>
      </c>
      <c r="G31" s="16"/>
      <c r="H31" s="4"/>
    </row>
    <row r="32" spans="1:8" ht="30" hidden="1">
      <c r="A32" s="4"/>
      <c r="B32" s="16" t="str">
        <f>'2023-2025 mjcc'!H41</f>
        <v xml:space="preserve"> 12001</v>
      </c>
      <c r="C32" s="28" t="str">
        <f>'2023-2025 mjcc'!I41</f>
        <v xml:space="preserve"> Սոցիալական բնակարանային ֆոնդի  կացարաններում բնակվող միայնակ կենսաթոշակառուներին կոմունալ ծախսերի դիմաց դրամական փոխհատուցում</v>
      </c>
      <c r="D32" s="13">
        <f>'2023-2025 mjcc'!O41</f>
        <v>0</v>
      </c>
      <c r="E32" s="13">
        <f>'2023-2025 mjcc'!P41</f>
        <v>0</v>
      </c>
      <c r="F32" s="13">
        <f>'2023-2025 mjcc'!Q41</f>
        <v>0</v>
      </c>
      <c r="G32" s="16"/>
      <c r="H32" s="4"/>
    </row>
    <row r="33" spans="1:8" s="80" customFormat="1">
      <c r="A33" s="79">
        <f>'2023-2025 mjcc'!G42</f>
        <v>1068</v>
      </c>
      <c r="B33" s="54"/>
      <c r="C33" s="26" t="str">
        <f>'2023-2025 mjcc'!I42</f>
        <v xml:space="preserve"> Ժողովրդագրական վիճակի բարելավում </v>
      </c>
      <c r="D33" s="53">
        <f>'2023-2025 mjcc'!O42</f>
        <v>49003893</v>
      </c>
      <c r="E33" s="53">
        <f>'2023-2025 mjcc'!P42</f>
        <v>63014492</v>
      </c>
      <c r="F33" s="53">
        <f>'2023-2025 mjcc'!Q42</f>
        <v>74587617</v>
      </c>
      <c r="G33" s="54"/>
      <c r="H33" s="79"/>
    </row>
    <row r="34" spans="1:8">
      <c r="A34" s="4"/>
      <c r="B34" s="16" t="str">
        <f>'2023-2025 mjcc'!H43</f>
        <v xml:space="preserve"> 11001</v>
      </c>
      <c r="C34" s="28" t="str">
        <f>'2023-2025 mjcc'!I43</f>
        <v xml:space="preserve"> Մինչև 2 տարեկան երեխայի խնամքի նպաստի տրամադրման ապահովում</v>
      </c>
      <c r="D34" s="13">
        <f>'2023-2025 mjcc'!O43</f>
        <v>26338</v>
      </c>
      <c r="E34" s="13">
        <f>'2023-2025 mjcc'!P43</f>
        <v>24492</v>
      </c>
      <c r="F34" s="13">
        <f>'2023-2025 mjcc'!Q43</f>
        <v>23617</v>
      </c>
      <c r="G34" s="16" t="s">
        <v>298</v>
      </c>
      <c r="H34" s="4"/>
    </row>
    <row r="35" spans="1:8">
      <c r="A35" s="4"/>
      <c r="B35" s="16" t="str">
        <f>'2023-2025 mjcc'!H44</f>
        <v xml:space="preserve"> 12001</v>
      </c>
      <c r="C35" s="28" t="str">
        <f>'2023-2025 mjcc'!I44</f>
        <v xml:space="preserve"> Մինչև 2 տարեկան երեխայի խնամքի նպաստ</v>
      </c>
      <c r="D35" s="13">
        <f>'2023-2025 mjcc'!O44</f>
        <v>17558600</v>
      </c>
      <c r="E35" s="13">
        <f>'2023-2025 mjcc'!P44</f>
        <v>24492000</v>
      </c>
      <c r="F35" s="13">
        <f>'2023-2025 mjcc'!Q44</f>
        <v>26927000</v>
      </c>
      <c r="G35" s="16" t="s">
        <v>298</v>
      </c>
      <c r="H35" s="4"/>
    </row>
    <row r="36" spans="1:8">
      <c r="A36" s="4"/>
      <c r="B36" s="16" t="str">
        <f>'2023-2025 mjcc'!H45</f>
        <v xml:space="preserve"> 12002</v>
      </c>
      <c r="C36" s="28" t="str">
        <f>'2023-2025 mjcc'!I45</f>
        <v xml:space="preserve"> Երեխայի ծննդյան միանվագ նպաստ</v>
      </c>
      <c r="D36" s="13">
        <f>'2023-2025 mjcc'!O45</f>
        <v>20397400</v>
      </c>
      <c r="E36" s="13">
        <f>'2023-2025 mjcc'!P45</f>
        <v>21464600</v>
      </c>
      <c r="F36" s="13">
        <f>'2023-2025 mjcc'!Q45</f>
        <v>22716000</v>
      </c>
      <c r="G36" s="16" t="s">
        <v>298</v>
      </c>
      <c r="H36" s="4"/>
    </row>
    <row r="37" spans="1:8">
      <c r="A37" s="4"/>
      <c r="B37" s="16">
        <f>'2023-2025 mjcc'!H46</f>
        <v>12004</v>
      </c>
      <c r="C37" s="28" t="str">
        <f>'2023-2025 mjcc'!I46</f>
        <v>Դրամական աջակցություն ընտանիքում 3 և ավելի երեխա ունեցող ընտանիքներին</v>
      </c>
      <c r="D37" s="13">
        <f>'2023-2025 mjcc'!O46</f>
        <v>9730800</v>
      </c>
      <c r="E37" s="13">
        <f>'2023-2025 mjcc'!P46</f>
        <v>17033400</v>
      </c>
      <c r="F37" s="13">
        <f>'2023-2025 mjcc'!Q46</f>
        <v>24921000</v>
      </c>
      <c r="G37" s="16" t="s">
        <v>313</v>
      </c>
      <c r="H37" s="4"/>
    </row>
    <row r="38" spans="1:8">
      <c r="A38" s="4"/>
      <c r="B38" s="16" t="str">
        <f>'2023-2025 mjcc'!H47</f>
        <v xml:space="preserve"> 12003</v>
      </c>
      <c r="C38" s="28" t="str">
        <f>'2023-2025 mjcc'!I47</f>
        <v>Երեխա ունեցող ընտանիքների բնակարանային ապահովման աջակցություն</v>
      </c>
      <c r="D38" s="13">
        <f>'2023-2025 mjcc'!O47</f>
        <v>1290755</v>
      </c>
      <c r="E38" s="13">
        <f>'2023-2025 mjcc'!P47</f>
        <v>0</v>
      </c>
      <c r="F38" s="13">
        <f>'2023-2025 mjcc'!Q47</f>
        <v>0</v>
      </c>
      <c r="G38" s="16" t="s">
        <v>313</v>
      </c>
      <c r="H38" s="4"/>
    </row>
    <row r="39" spans="1:8" s="80" customFormat="1">
      <c r="A39" s="79">
        <f>'2023-2025 mjcc'!G48</f>
        <v>1082</v>
      </c>
      <c r="B39" s="54"/>
      <c r="C39" s="26" t="str">
        <f>'2023-2025 mjcc'!I48</f>
        <v xml:space="preserve"> Սոցիալական աջակցություն անաշխատունակության դեպքում </v>
      </c>
      <c r="D39" s="53">
        <f>'2023-2025 mjcc'!O48</f>
        <v>20246954.932999998</v>
      </c>
      <c r="E39" s="53">
        <f>'2023-2025 mjcc'!P48</f>
        <v>20966506.143990003</v>
      </c>
      <c r="F39" s="53">
        <f>'2023-2025 mjcc'!Q48</f>
        <v>21973956.575309701</v>
      </c>
      <c r="G39" s="54"/>
      <c r="H39" s="79"/>
    </row>
    <row r="40" spans="1:8">
      <c r="A40" s="4"/>
      <c r="B40" s="16" t="str">
        <f>'2023-2025 mjcc'!H49</f>
        <v xml:space="preserve"> 11001</v>
      </c>
      <c r="C40" s="28" t="str">
        <f>'2023-2025 mjcc'!I49</f>
        <v xml:space="preserve"> Ժամանակավոր անաշխատունակության թերթիկների տպագրություն</v>
      </c>
      <c r="D40" s="13">
        <f>'2023-2025 mjcc'!O49</f>
        <v>13500</v>
      </c>
      <c r="E40" s="13">
        <f>'2023-2025 mjcc'!P49</f>
        <v>0</v>
      </c>
      <c r="F40" s="13">
        <f>'2023-2025 mjcc'!Q49</f>
        <v>0</v>
      </c>
      <c r="G40" s="16" t="s">
        <v>298</v>
      </c>
      <c r="H40" s="4"/>
    </row>
    <row r="41" spans="1:8">
      <c r="A41" s="4"/>
      <c r="B41" s="16" t="str">
        <f>'2023-2025 mjcc'!H50</f>
        <v xml:space="preserve"> 12001</v>
      </c>
      <c r="C41" s="28" t="str">
        <f>'2023-2025 mjcc'!I50</f>
        <v xml:space="preserve"> Ժամանակավոր անաշխատունակության դեպքում նպաստ</v>
      </c>
      <c r="D41" s="13">
        <f>'2023-2025 mjcc'!O50</f>
        <v>6040467.0330000008</v>
      </c>
      <c r="E41" s="13">
        <f>'2023-2025 mjcc'!P50</f>
        <v>6221681.0439900011</v>
      </c>
      <c r="F41" s="13">
        <f>'2023-2025 mjcc'!Q50</f>
        <v>6408331.4753097016</v>
      </c>
      <c r="G41" s="16" t="s">
        <v>298</v>
      </c>
      <c r="H41" s="4"/>
    </row>
    <row r="42" spans="1:8">
      <c r="A42" s="4"/>
      <c r="B42" s="16" t="str">
        <f>'2023-2025 mjcc'!H51</f>
        <v xml:space="preserve"> 12002</v>
      </c>
      <c r="C42" s="28" t="str">
        <f>'2023-2025 mjcc'!I51</f>
        <v xml:space="preserve"> Մայրության նպաստ</v>
      </c>
      <c r="D42" s="13">
        <f>'2023-2025 mjcc'!O51</f>
        <v>13982400</v>
      </c>
      <c r="E42" s="13">
        <f>'2023-2025 mjcc'!P51</f>
        <v>14640400</v>
      </c>
      <c r="F42" s="13">
        <f>'2023-2025 mjcc'!Q51</f>
        <v>15467300</v>
      </c>
      <c r="G42" s="16" t="s">
        <v>298</v>
      </c>
      <c r="H42" s="4"/>
    </row>
    <row r="43" spans="1:8" ht="45">
      <c r="A43" s="4"/>
      <c r="B43" s="16" t="str">
        <f>'2023-2025 mjcc'!H52</f>
        <v xml:space="preserve"> 12003</v>
      </c>
      <c r="C43" s="28" t="str">
        <f>'2023-2025 mjcc'!I52</f>
        <v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v>
      </c>
      <c r="D43" s="13">
        <f>'2023-2025 mjcc'!O52</f>
        <v>210587.9</v>
      </c>
      <c r="E43" s="13">
        <f>'2023-2025 mjcc'!P52</f>
        <v>104425.1</v>
      </c>
      <c r="F43" s="13">
        <f>'2023-2025 mjcc'!Q52</f>
        <v>98325.1</v>
      </c>
      <c r="G43" s="16" t="s">
        <v>298</v>
      </c>
      <c r="H43" s="4"/>
    </row>
    <row r="44" spans="1:8">
      <c r="A44" s="79">
        <f>'2023-2025 mjcc'!G53</f>
        <v>1088</v>
      </c>
      <c r="B44" s="54"/>
      <c r="C44" s="26" t="str">
        <f>'2023-2025 mjcc'!I53</f>
        <v xml:space="preserve"> Զբաղվածության ծրագիր </v>
      </c>
      <c r="D44" s="53">
        <f>'2023-2025 mjcc'!O53</f>
        <v>1536073.1245185945</v>
      </c>
      <c r="E44" s="53">
        <f>'2023-2025 mjcc'!P53</f>
        <v>1536073.1245185945</v>
      </c>
      <c r="F44" s="53">
        <f>'2023-2025 mjcc'!Q53</f>
        <v>1536073.1245185945</v>
      </c>
      <c r="G44" s="54"/>
      <c r="H44" s="79"/>
    </row>
    <row r="45" spans="1:8" ht="45">
      <c r="A45" s="4"/>
      <c r="B45" s="16" t="str">
        <f>'2023-2025 mjcc'!H54</f>
        <v xml:space="preserve"> 11001</v>
      </c>
      <c r="C45" s="28" t="str">
        <f>'2023-2025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5" s="13">
        <f>'2023-2025 mjcc'!O54</f>
        <v>59312.5</v>
      </c>
      <c r="E45" s="13">
        <f>'2023-2025 mjcc'!P54</f>
        <v>59312.5</v>
      </c>
      <c r="F45" s="13">
        <f>'2023-2025 mjcc'!Q54</f>
        <v>59312.5</v>
      </c>
      <c r="G45" s="16" t="s">
        <v>298</v>
      </c>
      <c r="H45" s="4"/>
    </row>
    <row r="46" spans="1:8" hidden="1">
      <c r="A46" s="4"/>
      <c r="B46" s="16" t="str">
        <f>'2023-2025 mjcc'!H55</f>
        <v xml:space="preserve"> 11002</v>
      </c>
      <c r="C46" s="28" t="str">
        <f>'2023-2025 mjcc'!I55</f>
        <v xml:space="preserve"> Աշխատանքի տոնավաճառի կազմակերպում</v>
      </c>
      <c r="D46" s="13">
        <f>'2023-2025 mjcc'!O55</f>
        <v>0</v>
      </c>
      <c r="E46" s="13">
        <f>'2023-2025 mjcc'!P55</f>
        <v>0</v>
      </c>
      <c r="F46" s="13">
        <f>'2023-2025 mjcc'!Q55</f>
        <v>0</v>
      </c>
      <c r="G46" s="16" t="s">
        <v>298</v>
      </c>
      <c r="H46" s="4"/>
    </row>
    <row r="47" spans="1:8" ht="45">
      <c r="A47" s="4"/>
      <c r="B47" s="16" t="str">
        <f>'2023-2025 mjcc'!H56</f>
        <v xml:space="preserve"> 11004</v>
      </c>
      <c r="C47" s="28" t="str">
        <f>'2023-2025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7" s="13">
        <f>'2023-2025 mjcc'!O56</f>
        <v>30000</v>
      </c>
      <c r="E47" s="13">
        <f>'2023-2025 mjcc'!P56</f>
        <v>30000</v>
      </c>
      <c r="F47" s="13">
        <f>'2023-2025 mjcc'!Q56</f>
        <v>30000</v>
      </c>
      <c r="G47" s="16" t="s">
        <v>298</v>
      </c>
      <c r="H47" s="4"/>
    </row>
    <row r="48" spans="1:8">
      <c r="A48" s="4"/>
      <c r="B48" s="16" t="str">
        <f>'2023-2025 mjcc'!H57</f>
        <v xml:space="preserve"> 11006</v>
      </c>
      <c r="C48" s="28" t="str">
        <f>'2023-2025 mjcc'!I57</f>
        <v xml:space="preserve"> Վարձատրվող հասարակական աշխատանքների իրականացման ապահովում</v>
      </c>
      <c r="D48" s="13">
        <f>'2023-2025 mjcc'!O57</f>
        <v>1500</v>
      </c>
      <c r="E48" s="13">
        <f>'2023-2025 mjcc'!P57</f>
        <v>1500</v>
      </c>
      <c r="F48" s="13">
        <f>'2023-2025 mjcc'!Q57</f>
        <v>1500</v>
      </c>
      <c r="G48" s="16" t="s">
        <v>298</v>
      </c>
      <c r="H48" s="4"/>
    </row>
    <row r="49" spans="1:8" ht="45" hidden="1">
      <c r="A49" s="4"/>
      <c r="B49" s="16" t="str">
        <f>'2023-2025 mjcc'!H58</f>
        <v xml:space="preserve"> 11007</v>
      </c>
      <c r="C49" s="28" t="str">
        <f>'2023-2025 mjcc'!I58</f>
        <v xml:space="preserve"> Հաշմանդամություն ունեցող երեխաների ծնողների համար դասընթացների կազմակերպում_x000D_
</v>
      </c>
      <c r="D49" s="13">
        <f>'2023-2025 mjcc'!O58</f>
        <v>0</v>
      </c>
      <c r="E49" s="13">
        <f>'2023-2025 mjcc'!P58</f>
        <v>0</v>
      </c>
      <c r="F49" s="13">
        <f>'2023-2025 mjcc'!Q58</f>
        <v>0</v>
      </c>
      <c r="G49" s="16"/>
      <c r="H49" s="4"/>
    </row>
    <row r="50" spans="1:8" ht="30">
      <c r="A50" s="4"/>
      <c r="B50" s="16" t="str">
        <f>'2023-2025 mjcc'!H59</f>
        <v xml:space="preserve"> 12001</v>
      </c>
      <c r="C50" s="28" t="str">
        <f>'2023-2025 mjcc'!I59</f>
        <v xml:space="preserve"> Աշխատաշուկայում անմրցունակ անձանց փոքր ձեռնարկատիրական գործունեության աջակցության տրամադրում</v>
      </c>
      <c r="D50" s="13">
        <f>'2023-2025 mjcc'!O59</f>
        <v>182250</v>
      </c>
      <c r="E50" s="13">
        <f>'2023-2025 mjcc'!P59</f>
        <v>182250</v>
      </c>
      <c r="F50" s="13">
        <f>'2023-2025 mjcc'!Q59</f>
        <v>182250</v>
      </c>
      <c r="G50" s="16" t="s">
        <v>298</v>
      </c>
      <c r="H50" s="4"/>
    </row>
    <row r="51" spans="1:8" ht="60">
      <c r="A51" s="4"/>
      <c r="B51" s="16" t="str">
        <f>'2023-2025 mjcc'!H60</f>
        <v xml:space="preserve"> 12002</v>
      </c>
      <c r="C51" s="28" t="str">
        <f>'2023-2025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51" s="13">
        <f>'2023-2025 mjcc'!O60</f>
        <v>69768</v>
      </c>
      <c r="E51" s="13">
        <f>'2023-2025 mjcc'!P60</f>
        <v>69768</v>
      </c>
      <c r="F51" s="13">
        <f>'2023-2025 mjcc'!Q60</f>
        <v>69768</v>
      </c>
      <c r="G51" s="16" t="s">
        <v>298</v>
      </c>
      <c r="H51" s="4"/>
    </row>
    <row r="52" spans="1:8" hidden="1">
      <c r="A52" s="4"/>
      <c r="B52" s="16" t="str">
        <f>'2023-2025 mjcc'!H61</f>
        <v xml:space="preserve"> 12003</v>
      </c>
      <c r="C52" s="28" t="str">
        <f>'2023-2025 mjcc'!I61</f>
        <v xml:space="preserve"> Գործազուրկին այլ վայրում աշխատանքի տեղավորման աջակցության տրամադրում</v>
      </c>
      <c r="D52" s="13">
        <f>'2023-2025 mjcc'!O61</f>
        <v>0</v>
      </c>
      <c r="E52" s="13">
        <f>'2023-2025 mjcc'!P61</f>
        <v>0</v>
      </c>
      <c r="F52" s="13">
        <f>'2023-2025 mjcc'!Q61</f>
        <v>0</v>
      </c>
      <c r="G52" s="16"/>
      <c r="H52" s="4"/>
    </row>
    <row r="53" spans="1:8" ht="30" hidden="1">
      <c r="A53" s="4"/>
      <c r="B53" s="16" t="str">
        <f>'2023-2025 mjcc'!H62</f>
        <v xml:space="preserve"> 12004</v>
      </c>
      <c r="C53" s="28" t="str">
        <f>'2023-2025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3" s="13">
        <f>'2023-2025 mjcc'!O62</f>
        <v>181541.15803814714</v>
      </c>
      <c r="E53" s="13">
        <f>'2023-2025 mjcc'!P62</f>
        <v>181541.15803814714</v>
      </c>
      <c r="F53" s="13">
        <f>'2023-2025 mjcc'!Q62</f>
        <v>181541.15803814714</v>
      </c>
      <c r="G53" s="16"/>
      <c r="H53" s="4"/>
    </row>
    <row r="54" spans="1:8" ht="30">
      <c r="A54" s="4"/>
      <c r="B54" s="16" t="str">
        <f>'2023-2025 mjcc'!H63</f>
        <v xml:space="preserve"> 12005</v>
      </c>
      <c r="C54" s="28" t="str">
        <f>'2023-2025 mjcc'!I63</f>
        <v xml:space="preserve"> Աշխատաշուկայում անմրցունակ անձանց աշխատանքի տեղավորման դեպքում գործատուին միանվագ փոխհատուցման տրամադրում</v>
      </c>
      <c r="D54" s="13">
        <f>'2023-2025 mjcc'!O63</f>
        <v>215000</v>
      </c>
      <c r="E54" s="13">
        <f>'2023-2025 mjcc'!P63</f>
        <v>215000</v>
      </c>
      <c r="F54" s="13">
        <f>'2023-2025 mjcc'!Q63</f>
        <v>215000</v>
      </c>
      <c r="G54" s="16" t="s">
        <v>298</v>
      </c>
      <c r="H54" s="4"/>
    </row>
    <row r="55" spans="1:8" ht="30">
      <c r="A55" s="4"/>
      <c r="B55" s="16" t="str">
        <f>'2023-2025 mjcc'!H64</f>
        <v xml:space="preserve"> 12006</v>
      </c>
      <c r="C55" s="28" t="str">
        <f>'2023-2025 mjcc'!I64</f>
        <v xml:space="preserve"> Սեզոնային զբաղվածության խթանման միջոցով գյուղացիական տնտեսությանն աջակցության տրամադրում</v>
      </c>
      <c r="D55" s="13">
        <f>'2023-2025 mjcc'!O64</f>
        <v>580401.46648044733</v>
      </c>
      <c r="E55" s="13">
        <f>'2023-2025 mjcc'!P64</f>
        <v>580401.46648044733</v>
      </c>
      <c r="F55" s="13">
        <f>'2023-2025 mjcc'!Q64</f>
        <v>580401.46648044733</v>
      </c>
      <c r="G55" s="16" t="s">
        <v>298</v>
      </c>
      <c r="H55" s="4"/>
    </row>
    <row r="56" spans="1:8" ht="45">
      <c r="A56" s="4"/>
      <c r="B56" s="16" t="str">
        <f>'2023-2025 mjcc'!H65</f>
        <v xml:space="preserve"> 12008</v>
      </c>
      <c r="C56" s="28" t="str">
        <f>'2023-2025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6" s="13">
        <f>'2023-2025 mjcc'!O65</f>
        <v>66300</v>
      </c>
      <c r="E56" s="13">
        <f>'2023-2025 mjcc'!P65</f>
        <v>66300</v>
      </c>
      <c r="F56" s="13">
        <f>'2023-2025 mjcc'!Q65</f>
        <v>66300</v>
      </c>
      <c r="G56" s="16" t="s">
        <v>298</v>
      </c>
      <c r="H56" s="4"/>
    </row>
    <row r="57" spans="1:8" ht="45">
      <c r="A57" s="4"/>
      <c r="B57" s="16" t="str">
        <f>'2023-2025 mjcc'!H66</f>
        <v xml:space="preserve"> 12009</v>
      </c>
      <c r="C57" s="28" t="str">
        <f>'2023-2025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57" s="13">
        <f>'2023-2025 mjcc'!O66</f>
        <v>0</v>
      </c>
      <c r="E57" s="13">
        <f>'2023-2025 mjcc'!P66</f>
        <v>0</v>
      </c>
      <c r="F57" s="13">
        <f>'2023-2025 mjcc'!Q66</f>
        <v>0</v>
      </c>
      <c r="G57" s="16" t="s">
        <v>298</v>
      </c>
      <c r="H57" s="4"/>
    </row>
    <row r="58" spans="1:8" ht="30" hidden="1">
      <c r="A58" s="4"/>
      <c r="B58" s="16" t="str">
        <f>'2023-2025 mjcc'!H67</f>
        <v xml:space="preserve"> 12010</v>
      </c>
      <c r="C58" s="28" t="str">
        <f>'2023-2025 mjcc'!I67</f>
        <v xml:space="preserve"> Աշխատաշուկայում անմրցունակ և մասնագիտություն չունեցող  մայրերի համար գործատուի մոտ մասնագիտական ուսուցման կազմակերպում</v>
      </c>
      <c r="D58" s="13">
        <f>'2023-2025 mjcc'!O67</f>
        <v>0</v>
      </c>
      <c r="E58" s="13">
        <f>'2023-2025 mjcc'!P67</f>
        <v>0</v>
      </c>
      <c r="F58" s="13">
        <f>'2023-2025 mjcc'!Q67</f>
        <v>0</v>
      </c>
      <c r="G58" s="16"/>
      <c r="H58" s="4"/>
    </row>
    <row r="59" spans="1:8" ht="30">
      <c r="A59" s="4"/>
      <c r="B59" s="16" t="str">
        <f>'2023-2025 mjcc'!H68</f>
        <v xml:space="preserve"> 12011</v>
      </c>
      <c r="C59" s="28" t="str">
        <f>'2023-2025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59" s="13">
        <f>'2023-2025 mjcc'!O68</f>
        <v>150000</v>
      </c>
      <c r="E59" s="13">
        <f>'2023-2025 mjcc'!P68</f>
        <v>150000</v>
      </c>
      <c r="F59" s="13">
        <f>'2023-2025 mjcc'!Q68</f>
        <v>150000</v>
      </c>
      <c r="G59" s="16" t="s">
        <v>298</v>
      </c>
      <c r="H59" s="4"/>
    </row>
    <row r="60" spans="1:8" ht="30" hidden="1">
      <c r="A60" s="4"/>
      <c r="B60" s="16" t="str">
        <f>'2023-2025 mjcc'!H69</f>
        <v xml:space="preserve"> 12013</v>
      </c>
      <c r="C60" s="28" t="str">
        <f>'2023-2025 mjcc'!I69</f>
        <v xml:space="preserve"> Աշխատաշուկայում անմրցունակ անձանց անասնապահությամբ զբաղվելու համար աջակցության տրամադրում</v>
      </c>
      <c r="D60" s="13">
        <f>'2023-2025 mjcc'!O69</f>
        <v>0</v>
      </c>
      <c r="E60" s="13">
        <f>'2023-2025 mjcc'!P69</f>
        <v>0</v>
      </c>
      <c r="F60" s="13">
        <f>'2023-2025 mjcc'!Q69</f>
        <v>0</v>
      </c>
      <c r="G60" s="16"/>
      <c r="H60" s="4"/>
    </row>
    <row r="61" spans="1:8" s="80" customFormat="1">
      <c r="A61" s="79">
        <f>'2023-2025 mjcc'!G70</f>
        <v>1098</v>
      </c>
      <c r="B61" s="54"/>
      <c r="C61" s="26" t="str">
        <f>'2023-2025 mjcc'!I70</f>
        <v xml:space="preserve"> Բնակարանային ապահովում</v>
      </c>
      <c r="D61" s="53">
        <f>'2023-2025 mjcc'!O70</f>
        <v>814086.6</v>
      </c>
      <c r="E61" s="53">
        <f>'2023-2025 mjcc'!P70</f>
        <v>494000</v>
      </c>
      <c r="F61" s="53">
        <f>'2023-2025 mjcc'!Q70</f>
        <v>500000</v>
      </c>
      <c r="G61" s="54"/>
      <c r="H61" s="79"/>
    </row>
    <row r="62" spans="1:8">
      <c r="A62" s="4"/>
      <c r="B62" s="16" t="str">
        <f>'2023-2025 mjcc'!H71</f>
        <v xml:space="preserve"> 12001</v>
      </c>
      <c r="C62" s="28" t="str">
        <f>'2023-2025 mjcc'!I71</f>
        <v xml:space="preserve"> Երկրաշարժի հետևանքով անօթևան մնացած ընտանիքների բնակարանային ապահովում</v>
      </c>
      <c r="D62" s="13">
        <f>'2023-2025 mjcc'!O71</f>
        <v>0</v>
      </c>
      <c r="E62" s="13">
        <f>'2023-2025 mjcc'!P71</f>
        <v>0</v>
      </c>
      <c r="F62" s="13">
        <f>'2023-2025 mjcc'!Q71</f>
        <v>0</v>
      </c>
      <c r="G62" s="16"/>
      <c r="H62" s="4"/>
    </row>
    <row r="63" spans="1:8" ht="45">
      <c r="A63" s="4"/>
      <c r="B63" s="16" t="str">
        <f>'2023-2025 mjcc'!H72</f>
        <v xml:space="preserve"> 12002</v>
      </c>
      <c r="C63" s="28" t="str">
        <f>'2023-2025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3" s="13">
        <f>'2023-2025 mjcc'!O72</f>
        <v>494000</v>
      </c>
      <c r="E63" s="13">
        <f>'2023-2025 mjcc'!P72</f>
        <v>494000</v>
      </c>
      <c r="F63" s="13">
        <f>'2023-2025 mjcc'!Q72</f>
        <v>500000</v>
      </c>
      <c r="G63" s="16" t="s">
        <v>298</v>
      </c>
      <c r="H63" s="4"/>
    </row>
    <row r="64" spans="1:8" ht="30" hidden="1">
      <c r="A64" s="4"/>
      <c r="B64" s="16">
        <f>'2023-2025 mjcc'!H73</f>
        <v>21001</v>
      </c>
      <c r="C64" s="28" t="str">
        <f>'2023-2025 mjcc'!I73</f>
        <v>Բնակարանային շինարարություն (ՀՀ Արագածոտնի, Շիրակի և Լոռու մարզերում բազմաբնակարան շենքերի կառուցում)</v>
      </c>
      <c r="D64" s="13">
        <f>'2023-2025 mjcc'!O73</f>
        <v>320086.59999999998</v>
      </c>
      <c r="E64" s="13">
        <f>'2023-2025 mjcc'!P73</f>
        <v>0</v>
      </c>
      <c r="F64" s="13">
        <f>'2023-2025 mjcc'!Q73</f>
        <v>0</v>
      </c>
      <c r="G64" s="16"/>
      <c r="H64" s="4"/>
    </row>
    <row r="65" spans="1:8" s="80" customFormat="1">
      <c r="A65" s="79">
        <f>'2023-2025 mjcc'!G74</f>
        <v>1102</v>
      </c>
      <c r="B65" s="54"/>
      <c r="C65" s="26" t="str">
        <f>'2023-2025 mjcc'!I74</f>
        <v xml:space="preserve"> Կենսաթոշակային ապահովություն </v>
      </c>
      <c r="D65" s="53">
        <f>'2023-2025 mjcc'!O74</f>
        <v>422592370</v>
      </c>
      <c r="E65" s="53">
        <f>'2023-2025 mjcc'!P74</f>
        <v>470140860</v>
      </c>
      <c r="F65" s="53">
        <f>'2023-2025 mjcc'!Q74</f>
        <v>516143846</v>
      </c>
      <c r="G65" s="54"/>
      <c r="H65" s="79"/>
    </row>
    <row r="66" spans="1:8" ht="30">
      <c r="A66" s="4"/>
      <c r="B66" s="16" t="str">
        <f>'2023-2025 mjcc'!H75</f>
        <v xml:space="preserve"> 11001</v>
      </c>
      <c r="C66" s="28" t="str">
        <f>'2023-2025 mjcc'!I75</f>
        <v xml:space="preserve"> Կենսաթոշակների և այլ դրամական վճարների տրամադրման տեղեկատվական միասնական համակարգերի սպասարկում և շահագործում </v>
      </c>
      <c r="D66" s="13">
        <f>'2023-2025 mjcc'!O75</f>
        <v>72400</v>
      </c>
      <c r="E66" s="13">
        <f>'2023-2025 mjcc'!P75</f>
        <v>72400</v>
      </c>
      <c r="F66" s="13">
        <f>'2023-2025 mjcc'!Q75</f>
        <v>72400</v>
      </c>
      <c r="G66" s="16" t="s">
        <v>298</v>
      </c>
      <c r="H66" s="4"/>
    </row>
    <row r="67" spans="1:8">
      <c r="A67" s="4"/>
      <c r="B67" s="16" t="str">
        <f>'2023-2025 mjcc'!H76</f>
        <v xml:space="preserve"> 11002</v>
      </c>
      <c r="C67" s="28" t="str">
        <f>'2023-2025 mjcc'!I76</f>
        <v xml:space="preserve"> Կենսաթոշակների և այլ դրամական վճարների իրականացման ապահովում</v>
      </c>
      <c r="D67" s="13">
        <f>'2023-2025 mjcc'!O76</f>
        <v>877360</v>
      </c>
      <c r="E67" s="13">
        <f>'2023-2025 mjcc'!P76</f>
        <v>786210</v>
      </c>
      <c r="F67" s="13">
        <f>'2023-2025 mjcc'!Q76</f>
        <v>650080</v>
      </c>
      <c r="G67" s="16" t="s">
        <v>298</v>
      </c>
      <c r="H67" s="4"/>
    </row>
    <row r="68" spans="1:8">
      <c r="A68" s="4"/>
      <c r="B68" s="16" t="str">
        <f>'2023-2025 mjcc'!H77</f>
        <v xml:space="preserve"> 11003</v>
      </c>
      <c r="C68" s="28" t="str">
        <f>'2023-2025 mjcc'!I77</f>
        <v xml:space="preserve"> Կենսաթոշակների ձևաթղթերի տպագրություն</v>
      </c>
      <c r="D68" s="13">
        <f>'2023-2025 mjcc'!O77</f>
        <v>750</v>
      </c>
      <c r="E68" s="13">
        <f>'2023-2025 mjcc'!P77</f>
        <v>750</v>
      </c>
      <c r="F68" s="13">
        <f>'2023-2025 mjcc'!Q77</f>
        <v>750</v>
      </c>
      <c r="G68" s="16" t="s">
        <v>298</v>
      </c>
      <c r="H68" s="4"/>
    </row>
    <row r="69" spans="1:8">
      <c r="A69" s="4"/>
      <c r="B69" s="16" t="str">
        <f>'2023-2025 mjcc'!H78</f>
        <v xml:space="preserve"> 12001</v>
      </c>
      <c r="C69" s="28" t="str">
        <f>'2023-2025 mjcc'!I78</f>
        <v xml:space="preserve"> Սպայական անձնակազմի և նրանց ընտանիքների անդամների կենսաթոշակներ</v>
      </c>
      <c r="D69" s="13">
        <f>'2023-2025 mjcc'!O78</f>
        <v>36272000</v>
      </c>
      <c r="E69" s="13">
        <f>'2023-2025 mjcc'!P78</f>
        <v>41236000</v>
      </c>
      <c r="F69" s="13">
        <f>'2023-2025 mjcc'!Q78</f>
        <v>45574000</v>
      </c>
      <c r="G69" s="16" t="s">
        <v>298</v>
      </c>
      <c r="H69" s="4"/>
    </row>
    <row r="70" spans="1:8" ht="30">
      <c r="A70" s="4"/>
      <c r="B70" s="16" t="str">
        <f>'2023-2025 mjcc'!H79</f>
        <v xml:space="preserve"> 12002</v>
      </c>
      <c r="C70" s="28" t="str">
        <f>'2023-2025 mjcc'!I79</f>
        <v xml:space="preserve"> Շարքային զինծառայողների և նրանց ընտանիքների անդամների զինվորական կենսաթոշակներ</v>
      </c>
      <c r="D70" s="13">
        <f>'2023-2025 mjcc'!O79</f>
        <v>622860</v>
      </c>
      <c r="E70" s="13">
        <f>'2023-2025 mjcc'!P79</f>
        <v>622500</v>
      </c>
      <c r="F70" s="13">
        <f>'2023-2025 mjcc'!Q79</f>
        <v>605616</v>
      </c>
      <c r="G70" s="16" t="s">
        <v>298</v>
      </c>
      <c r="H70" s="4"/>
    </row>
    <row r="71" spans="1:8">
      <c r="A71" s="4"/>
      <c r="B71" s="16" t="str">
        <f>'2023-2025 mjcc'!H80</f>
        <v xml:space="preserve"> 12003</v>
      </c>
      <c r="C71" s="28" t="str">
        <f>'2023-2025 mjcc'!I80</f>
        <v xml:space="preserve"> Աշխատանքային կենսաթոշակներ</v>
      </c>
      <c r="D71" s="13">
        <f>'2023-2025 mjcc'!O80</f>
        <v>267434000</v>
      </c>
      <c r="E71" s="13">
        <f>'2023-2025 mjcc'!P80</f>
        <v>301987000</v>
      </c>
      <c r="F71" s="13">
        <f>'2023-2025 mjcc'!Q80</f>
        <v>335156000</v>
      </c>
      <c r="G71" s="16" t="s">
        <v>298</v>
      </c>
      <c r="H71" s="4"/>
    </row>
    <row r="72" spans="1:8">
      <c r="A72" s="4"/>
      <c r="B72" s="16" t="str">
        <f>'2023-2025 mjcc'!H81</f>
        <v xml:space="preserve"> 12004</v>
      </c>
      <c r="C72" s="28" t="str">
        <f>'2023-2025 mjcc'!I81</f>
        <v xml:space="preserve"> ՀՀ օրենքով նշանակված կենսաթոշակներ</v>
      </c>
      <c r="D72" s="13">
        <f>'2023-2025 mjcc'!O81</f>
        <v>3213000</v>
      </c>
      <c r="E72" s="13">
        <f>'2023-2025 mjcc'!P81</f>
        <v>3336000</v>
      </c>
      <c r="F72" s="13">
        <f>'2023-2025 mjcc'!Q81</f>
        <v>3485000</v>
      </c>
      <c r="G72" s="16" t="s">
        <v>298</v>
      </c>
      <c r="H72" s="4"/>
    </row>
    <row r="73" spans="1:8">
      <c r="A73" s="4"/>
      <c r="B73" s="16" t="str">
        <f>'2023-2025 mjcc'!H82</f>
        <v xml:space="preserve"> 12005</v>
      </c>
      <c r="C73" s="28" t="str">
        <f>'2023-2025 mjcc'!I82</f>
        <v xml:space="preserve"> Կուտակային հատկացումներ մասնակցի կենսաթոշակային հաշվին</v>
      </c>
      <c r="D73" s="13">
        <f>'2023-2025 mjcc'!O82</f>
        <v>114100000</v>
      </c>
      <c r="E73" s="13">
        <f>'2023-2025 mjcc'!P82</f>
        <v>122100000</v>
      </c>
      <c r="F73" s="13">
        <f>'2023-2025 mjcc'!Q82</f>
        <v>130600000</v>
      </c>
      <c r="G73" s="16" t="s">
        <v>298</v>
      </c>
      <c r="H73" s="4"/>
    </row>
    <row r="74" spans="1:8" s="80" customFormat="1" ht="30">
      <c r="A74" s="79">
        <f>'2023-2025 mjcc'!G83</f>
        <v>1117</v>
      </c>
      <c r="B74" s="54"/>
      <c r="C74" s="26" t="str">
        <f>'2023-2025 mjcc'!I83</f>
        <v xml:space="preserve"> Սոցիալական պաշտպանության բնագավառում պետական քաղաքականության մշակում, ծրագրերի համակարգում և մոնիթորինգ </v>
      </c>
      <c r="D74" s="53">
        <f>'2023-2025 mjcc'!O83</f>
        <v>7370281.6658537891</v>
      </c>
      <c r="E74" s="53">
        <f>'2023-2025 mjcc'!P83</f>
        <v>7402967.4568166388</v>
      </c>
      <c r="F74" s="53">
        <f>'2023-2025 mjcc'!Q83</f>
        <v>7476448.7735721404</v>
      </c>
      <c r="G74" s="54"/>
      <c r="H74" s="79"/>
    </row>
    <row r="75" spans="1:8" ht="30">
      <c r="A75" s="4"/>
      <c r="B75" s="16" t="str">
        <f>'2023-2025 mjcc'!H84</f>
        <v xml:space="preserve"> 11001</v>
      </c>
      <c r="C75" s="28" t="str">
        <f>'2023-2025 mjcc'!I84</f>
        <v>Սոցիալական պաշտպանության բնագավառի պետական քաղաքականության մշակման, ծրագրերի համակարգման և մոնիթորինգի ծառայություններ</v>
      </c>
      <c r="D75" s="13">
        <f>'2023-2025 mjcc'!O84</f>
        <v>1037522.8900335</v>
      </c>
      <c r="E75" s="13">
        <f>'2023-2025 mjcc'!P84</f>
        <v>992896.0723</v>
      </c>
      <c r="F75" s="13">
        <f>'2023-2025 mjcc'!Q84</f>
        <v>1006336.6350885</v>
      </c>
      <c r="G75" s="16" t="s">
        <v>298</v>
      </c>
      <c r="H75" s="4"/>
    </row>
    <row r="76" spans="1:8" ht="30">
      <c r="A76" s="4"/>
      <c r="B76" s="16" t="str">
        <f>'2023-2025 mjcc'!H85</f>
        <v xml:space="preserve"> 11002</v>
      </c>
      <c r="C76" s="28" t="str">
        <f>'2023-2025 mjcc'!I85</f>
        <v xml:space="preserve"> Սոցիալական պաշտպանության առանձին  ծրագրերի իրականացման ապահովում /պահպանում/</v>
      </c>
      <c r="D76" s="13">
        <f>'2023-2025 mjcc'!O85</f>
        <v>5988315.8758202884</v>
      </c>
      <c r="E76" s="13">
        <f>'2023-2025 mjcc'!P85</f>
        <v>6065628.4845166383</v>
      </c>
      <c r="F76" s="13">
        <f>'2023-2025 mjcc'!Q85</f>
        <v>6137565.2384836404</v>
      </c>
      <c r="G76" s="16" t="s">
        <v>298</v>
      </c>
      <c r="H76" s="4"/>
    </row>
    <row r="77" spans="1:8">
      <c r="A77" s="4"/>
      <c r="B77" s="16">
        <f>'2023-2025 mjcc'!H86</f>
        <v>31001</v>
      </c>
      <c r="C77" s="28" t="str">
        <f>'2023-2025 mjcc'!I86</f>
        <v>Սոցիալական պաշտպանության առանձին  ծրագրերի իրականացման ապահովում</v>
      </c>
      <c r="D77" s="13">
        <f>'2023-2025 mjcc'!O86</f>
        <v>11896</v>
      </c>
      <c r="E77" s="13">
        <f>'2023-2025 mjcc'!P86</f>
        <v>11896</v>
      </c>
      <c r="F77" s="13">
        <f>'2023-2025 mjcc'!Q86</f>
        <v>0</v>
      </c>
      <c r="G77" s="16" t="s">
        <v>313</v>
      </c>
      <c r="H77" s="4"/>
    </row>
    <row r="78" spans="1:8">
      <c r="A78" s="4"/>
      <c r="B78" s="16" t="str">
        <f>'2023-2025 mjcc'!H87</f>
        <v xml:space="preserve"> 11003</v>
      </c>
      <c r="C78" s="28" t="str">
        <f>'2023-2025 mjcc'!I87</f>
        <v xml:space="preserve"> Հանրային իրազեկման միջոցառումների իրականացում</v>
      </c>
      <c r="D78" s="13">
        <f>'2023-2025 mjcc'!O87</f>
        <v>21327.4</v>
      </c>
      <c r="E78" s="13">
        <f>'2023-2025 mjcc'!P87</f>
        <v>21327.4</v>
      </c>
      <c r="F78" s="13">
        <f>'2023-2025 mjcc'!Q87</f>
        <v>21327.4</v>
      </c>
      <c r="G78" s="16" t="s">
        <v>298</v>
      </c>
      <c r="H78" s="4"/>
    </row>
    <row r="79" spans="1:8" ht="30">
      <c r="A79" s="4"/>
      <c r="B79" s="16" t="str">
        <f>'2023-2025 mjcc'!H88</f>
        <v xml:space="preserve"> 11004</v>
      </c>
      <c r="C79" s="28" t="str">
        <f>'2023-2025 mjcc'!I88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79" s="13">
        <f>'2023-2025 mjcc'!O88</f>
        <v>311219.5</v>
      </c>
      <c r="E79" s="13">
        <f>'2023-2025 mjcc'!P88</f>
        <v>311219.5</v>
      </c>
      <c r="F79" s="13">
        <f>'2023-2025 mjcc'!Q88</f>
        <v>311219.5</v>
      </c>
      <c r="G79" s="16" t="s">
        <v>298</v>
      </c>
      <c r="H79" s="4"/>
    </row>
    <row r="80" spans="1:8" s="80" customFormat="1">
      <c r="A80" s="79">
        <f>'2023-2025 mjcc'!G89</f>
        <v>1141</v>
      </c>
      <c r="B80" s="54"/>
      <c r="C80" s="26" t="str">
        <f>'2023-2025 mjcc'!I89</f>
        <v xml:space="preserve"> Ընտանիքներին, կանանց և երեխաներին աջակցություն </v>
      </c>
      <c r="D80" s="53">
        <f>'2023-2025 mjcc'!O89</f>
        <v>5042993.7723738616</v>
      </c>
      <c r="E80" s="53">
        <f>'2023-2025 mjcc'!P89</f>
        <v>5503410.2644286146</v>
      </c>
      <c r="F80" s="53">
        <f>'2023-2025 mjcc'!Q89</f>
        <v>5502810.2644286146</v>
      </c>
      <c r="G80" s="54"/>
      <c r="H80" s="79"/>
    </row>
    <row r="81" spans="1:8">
      <c r="A81" s="4"/>
      <c r="B81" s="16" t="str">
        <f>'2023-2025 mjcc'!H90</f>
        <v xml:space="preserve"> 11001</v>
      </c>
      <c r="C81" s="28" t="str">
        <f>'2023-2025 mjcc'!I90</f>
        <v xml:space="preserve"> Երեխաների շուրջօրյա խնամքի ծառայություններ</v>
      </c>
      <c r="D81" s="13">
        <f>'2023-2025 mjcc'!O90</f>
        <v>2573690.9374441137</v>
      </c>
      <c r="E81" s="13">
        <f>'2023-2025 mjcc'!P90</f>
        <v>2882406.0834988644</v>
      </c>
      <c r="F81" s="13">
        <f>'2023-2025 mjcc'!Q90</f>
        <v>2882406.0834988644</v>
      </c>
      <c r="G81" s="16" t="s">
        <v>298</v>
      </c>
      <c r="H81" s="4"/>
    </row>
    <row r="82" spans="1:8" ht="60" hidden="1">
      <c r="A82" s="4"/>
      <c r="B82" s="16" t="str">
        <f>'2023-2025 mjcc'!H91</f>
        <v xml:space="preserve"> 11002</v>
      </c>
      <c r="C82" s="28" t="str">
        <f>'2023-2025 mjcc'!I91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2" s="13">
        <f>'2023-2025 mjcc'!O91</f>
        <v>0</v>
      </c>
      <c r="E82" s="13">
        <f>'2023-2025 mjcc'!P91</f>
        <v>0</v>
      </c>
      <c r="F82" s="13">
        <f>'2023-2025 mjcc'!Q91</f>
        <v>0</v>
      </c>
      <c r="G82" s="16"/>
      <c r="H82" s="4"/>
    </row>
    <row r="83" spans="1:8" ht="30">
      <c r="A83" s="4"/>
      <c r="B83" s="16">
        <f>'2023-2025 mjcc'!H92</f>
        <v>12007</v>
      </c>
      <c r="C83" s="28" t="str">
        <f>'2023-2025 mjcc'!I92</f>
        <v xml:space="preserve"> Բնակչության սոցիալական պաշտպանության հաստատությունների շրջանավարտների համար բնակարանների վարձակալություն:</v>
      </c>
      <c r="D83" s="13">
        <f>'2023-2025 mjcc'!O92</f>
        <v>12000</v>
      </c>
      <c r="E83" s="13">
        <f>'2023-2025 mjcc'!P92</f>
        <v>16800</v>
      </c>
      <c r="F83" s="13">
        <f>'2023-2025 mjcc'!Q92</f>
        <v>16200</v>
      </c>
      <c r="G83" s="16" t="s">
        <v>298</v>
      </c>
      <c r="H83" s="4"/>
    </row>
    <row r="84" spans="1:8" hidden="1">
      <c r="A84" s="4"/>
      <c r="B84" s="16" t="str">
        <f>'2023-2025 mjcc'!H93</f>
        <v xml:space="preserve"> 11005</v>
      </c>
      <c r="C84" s="28" t="str">
        <f>'2023-2025 mjcc'!I93</f>
        <v xml:space="preserve"> Երեխաների գիշերօթիկ խնամքի ծառայություններ</v>
      </c>
      <c r="D84" s="13">
        <f>'2023-2025 mjcc'!O93</f>
        <v>0</v>
      </c>
      <c r="E84" s="13">
        <f>'2023-2025 mjcc'!P93</f>
        <v>0</v>
      </c>
      <c r="F84" s="13">
        <f>'2023-2025 mjcc'!Q93</f>
        <v>0</v>
      </c>
      <c r="G84" s="16"/>
      <c r="H84" s="4"/>
    </row>
    <row r="85" spans="1:8" ht="30">
      <c r="A85" s="4"/>
      <c r="B85" s="16" t="str">
        <f>'2023-2025 mjcc'!H94</f>
        <v xml:space="preserve"> 11007</v>
      </c>
      <c r="C85" s="28" t="str">
        <f>'2023-2025 mjcc'!I94</f>
        <v xml:space="preserve"> Կյանքի դժվարին իրավիճակում հայտնված երեխաներին ժամանակավոր խնամքի տրամադրման ծառայություններ</v>
      </c>
      <c r="D85" s="13">
        <f>'2023-2025 mjcc'!O94</f>
        <v>517813.61519978492</v>
      </c>
      <c r="E85" s="13">
        <f>'2023-2025 mjcc'!P94</f>
        <v>592979.45519978495</v>
      </c>
      <c r="F85" s="13">
        <f>'2023-2025 mjcc'!Q94</f>
        <v>592979.45519978495</v>
      </c>
      <c r="G85" s="16" t="s">
        <v>298</v>
      </c>
      <c r="H85" s="4"/>
    </row>
    <row r="86" spans="1:8">
      <c r="A86" s="4"/>
      <c r="B86" s="16" t="str">
        <f>'2023-2025 mjcc'!H95</f>
        <v xml:space="preserve"> 11009</v>
      </c>
      <c r="C86" s="28" t="str">
        <f>'2023-2025 mjcc'!I95</f>
        <v xml:space="preserve"> Երեխաների և ընտանիքների աջակցության տրամադրման ծառայություններ</v>
      </c>
      <c r="D86" s="13">
        <f>'2023-2025 mjcc'!O95</f>
        <v>670565.99972996407</v>
      </c>
      <c r="E86" s="13">
        <f>'2023-2025 mjcc'!P95</f>
        <v>743141.99972996407</v>
      </c>
      <c r="F86" s="13">
        <f>'2023-2025 mjcc'!Q95</f>
        <v>743141.99972996407</v>
      </c>
      <c r="G86" s="16" t="s">
        <v>298</v>
      </c>
      <c r="H86" s="4"/>
    </row>
    <row r="87" spans="1:8" ht="30">
      <c r="A87" s="4"/>
      <c r="B87" s="16" t="str">
        <f>'2023-2025 mjcc'!H96</f>
        <v xml:space="preserve"> 11010</v>
      </c>
      <c r="C87" s="28" t="str">
        <f>'2023-2025 mjcc'!I96</f>
        <v xml:space="preserve"> Թրաֆիքինգի և շահագործման, սեռական բռնության ենթարկված անձանց սոցիալ-հոգեբանական վերականգնողական ծառայություններ</v>
      </c>
      <c r="D87" s="13">
        <f>'2023-2025 mjcc'!O96</f>
        <v>37674.400000000001</v>
      </c>
      <c r="E87" s="13">
        <f>'2023-2025 mjcc'!P96</f>
        <v>37674.400000000001</v>
      </c>
      <c r="F87" s="13">
        <f>'2023-2025 mjcc'!Q96</f>
        <v>37674.400000000001</v>
      </c>
      <c r="G87" s="16" t="s">
        <v>298</v>
      </c>
      <c r="H87" s="4"/>
    </row>
    <row r="88" spans="1:8" ht="45">
      <c r="A88" s="4"/>
      <c r="B88" s="16" t="str">
        <f>'2023-2025 mjcc'!H97</f>
        <v xml:space="preserve"> 12001</v>
      </c>
      <c r="C88" s="28" t="str">
        <f>'2023-2025 mjcc'!I97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88" s="13">
        <f>'2023-2025 mjcc'!O97</f>
        <v>3948</v>
      </c>
      <c r="E88" s="13">
        <f>'2023-2025 mjcc'!P97</f>
        <v>3948</v>
      </c>
      <c r="F88" s="13">
        <f>'2023-2025 mjcc'!Q97</f>
        <v>3948</v>
      </c>
      <c r="G88" s="16" t="s">
        <v>298</v>
      </c>
      <c r="H88" s="4"/>
    </row>
    <row r="89" spans="1:8" ht="30">
      <c r="A89" s="4"/>
      <c r="B89" s="16" t="str">
        <f>'2023-2025 mjcc'!H98</f>
        <v xml:space="preserve"> 12003</v>
      </c>
      <c r="C89" s="28" t="str">
        <f>'2023-2025 mjcc'!I98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89" s="13">
        <f>'2023-2025 mjcc'!O98</f>
        <v>8405.34</v>
      </c>
      <c r="E89" s="13">
        <f>'2023-2025 mjcc'!P98</f>
        <v>7564.8059999999996</v>
      </c>
      <c r="F89" s="13">
        <f>'2023-2025 mjcc'!Q98</f>
        <v>7564.8059999999996</v>
      </c>
      <c r="G89" s="16" t="s">
        <v>298</v>
      </c>
      <c r="H89" s="4"/>
    </row>
    <row r="90" spans="1:8" ht="30">
      <c r="A90" s="4"/>
      <c r="B90" s="16" t="str">
        <f>'2023-2025 mjcc'!H99</f>
        <v xml:space="preserve"> 12004</v>
      </c>
      <c r="C90" s="28" t="str">
        <f>'2023-2025 mjcc'!I99</f>
        <v xml:space="preserve"> Խնամատար ընտանիքում երեխայի խնամքի և դաստիարակության աջակցության տրամադրում</v>
      </c>
      <c r="D90" s="13">
        <f>'2023-2025 mjcc'!O99</f>
        <v>292219.32</v>
      </c>
      <c r="E90" s="13">
        <f>'2023-2025 mjcc'!P99</f>
        <v>292219.32</v>
      </c>
      <c r="F90" s="13">
        <f>'2023-2025 mjcc'!Q99</f>
        <v>292219.32</v>
      </c>
      <c r="G90" s="16" t="s">
        <v>298</v>
      </c>
      <c r="H90" s="4"/>
    </row>
    <row r="91" spans="1:8" ht="30">
      <c r="A91" s="4"/>
      <c r="B91" s="16" t="str">
        <f>'2023-2025 mjcc'!H100</f>
        <v xml:space="preserve"> 12005</v>
      </c>
      <c r="C91" s="28" t="str">
        <f>'2023-2025 mjcc'!I100</f>
        <v xml:space="preserve"> Մարդկանց թրաֆիքինգի (և/կամ) շահագործման զոհերին միանվագ դրամական փոխհատուցման տրամադրում</v>
      </c>
      <c r="D91" s="13">
        <f>'2023-2025 mjcc'!O100</f>
        <v>1750</v>
      </c>
      <c r="E91" s="13">
        <f>'2023-2025 mjcc'!P100</f>
        <v>1750</v>
      </c>
      <c r="F91" s="13">
        <f>'2023-2025 mjcc'!Q100</f>
        <v>1750</v>
      </c>
      <c r="G91" s="16" t="s">
        <v>298</v>
      </c>
      <c r="H91" s="4"/>
    </row>
    <row r="92" spans="1:8">
      <c r="A92" s="4"/>
      <c r="B92" s="16">
        <f>'2023-2025 mjcc'!H101</f>
        <v>11015</v>
      </c>
      <c r="C92" s="28" t="str">
        <f>'2023-2025 mjcc'!I101</f>
        <v xml:space="preserve"> Ընտանիքում բռնության ենթարկված անձանց ապաստարանի ծառայություններ</v>
      </c>
      <c r="D92" s="13">
        <f>'2023-2025 mjcc'!O101</f>
        <v>12225</v>
      </c>
      <c r="E92" s="13">
        <f>'2023-2025 mjcc'!P101</f>
        <v>12225</v>
      </c>
      <c r="F92" s="13">
        <f>'2023-2025 mjcc'!Q101</f>
        <v>12225</v>
      </c>
      <c r="G92" s="16" t="s">
        <v>298</v>
      </c>
      <c r="H92" s="4"/>
    </row>
    <row r="93" spans="1:8" ht="45">
      <c r="A93" s="4"/>
      <c r="B93" s="16">
        <f>'2023-2025 mjcc'!H102</f>
        <v>11016</v>
      </c>
      <c r="C93" s="28" t="str">
        <f>'2023-2025 mjcc'!I102</f>
        <v xml:space="preserve"> Ընտանեկան բռնության ենթարկված անձանց աջակցության կենտրոնների  ծառայություններ_x000D_
</v>
      </c>
      <c r="D93" s="13">
        <f>'2023-2025 mjcc'!O102</f>
        <v>96684.2</v>
      </c>
      <c r="E93" s="13">
        <f>'2023-2025 mjcc'!P102</f>
        <v>96684.2</v>
      </c>
      <c r="F93" s="13">
        <f>'2023-2025 mjcc'!Q102</f>
        <v>96684.2</v>
      </c>
      <c r="G93" s="16" t="s">
        <v>298</v>
      </c>
      <c r="H93" s="4"/>
    </row>
    <row r="94" spans="1:8" ht="30">
      <c r="A94" s="4"/>
      <c r="B94" s="16">
        <f>'2023-2025 mjcc'!H103</f>
        <v>12006</v>
      </c>
      <c r="C94" s="28" t="str">
        <f>'2023-2025 mjcc'!I103</f>
        <v xml:space="preserve"> Ընտանիքում բռնության ենթարկվածների ժամանակավոր աջակցություն_x000D_
</v>
      </c>
      <c r="D94" s="13">
        <f>'2023-2025 mjcc'!O103</f>
        <v>10000</v>
      </c>
      <c r="E94" s="13">
        <f>'2023-2025 mjcc'!P103</f>
        <v>10000</v>
      </c>
      <c r="F94" s="13">
        <f>'2023-2025 mjcc'!Q103</f>
        <v>10000</v>
      </c>
      <c r="G94" s="16" t="s">
        <v>298</v>
      </c>
      <c r="H94" s="4"/>
    </row>
    <row r="95" spans="1:8">
      <c r="A95" s="4"/>
      <c r="B95" s="16">
        <f>'2023-2025 mjcc'!H104</f>
        <v>11018</v>
      </c>
      <c r="C95" s="28" t="str">
        <f>'2023-2025 mjcc'!I104</f>
        <v>Երեխաների խնամքի ցերեկային ծառայությունների տրամադրում</v>
      </c>
      <c r="D95" s="13">
        <f>'2023-2025 mjcc'!O104</f>
        <v>806016.96</v>
      </c>
      <c r="E95" s="13">
        <f>'2023-2025 mjcc'!P104</f>
        <v>806017</v>
      </c>
      <c r="F95" s="13">
        <f>'2023-2025 mjcc'!Q104</f>
        <v>806017</v>
      </c>
      <c r="G95" s="16" t="s">
        <v>298</v>
      </c>
      <c r="H95" s="4"/>
    </row>
    <row r="96" spans="1:8" ht="30" hidden="1">
      <c r="A96" s="4"/>
      <c r="B96" s="16">
        <f>'2023-2025 mjcc'!H105</f>
        <v>12002</v>
      </c>
      <c r="C96" s="28" t="str">
        <f>'2023-2025 mjcc'!I105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96" s="13">
        <f>'2023-2025 mjcc'!O105</f>
        <v>0</v>
      </c>
      <c r="E96" s="13">
        <f>'2023-2025 mjcc'!P105</f>
        <v>0</v>
      </c>
      <c r="F96" s="13">
        <f>'2023-2025 mjcc'!Q105</f>
        <v>0</v>
      </c>
      <c r="G96" s="16"/>
      <c r="H96" s="4"/>
    </row>
    <row r="97" spans="1:8" s="80" customFormat="1">
      <c r="A97" s="79">
        <f>'2023-2025 mjcc'!G106</f>
        <v>1153</v>
      </c>
      <c r="B97" s="54"/>
      <c r="C97" s="26" t="str">
        <f>'2023-2025 mjcc'!I106</f>
        <v xml:space="preserve">Սոցիալական պաշտպանության ոլորտի զարգացման ծրագիր </v>
      </c>
      <c r="D97" s="53">
        <f>'2023-2025 mjcc'!O106</f>
        <v>128341.5</v>
      </c>
      <c r="E97" s="53">
        <f>'2023-2025 mjcc'!P106</f>
        <v>128341.5</v>
      </c>
      <c r="F97" s="53">
        <f>'2023-2025 mjcc'!Q106</f>
        <v>128341.5</v>
      </c>
      <c r="G97" s="54"/>
      <c r="H97" s="79"/>
    </row>
    <row r="98" spans="1:8" ht="30">
      <c r="A98" s="4"/>
      <c r="B98" s="16" t="str">
        <f>'2023-2025 mjcc'!H107</f>
        <v xml:space="preserve"> 11001</v>
      </c>
      <c r="C98" s="28" t="str">
        <f>'2023-2025 mjcc'!I107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98" s="13">
        <f>'2023-2025 mjcc'!O107</f>
        <v>104285.90000000001</v>
      </c>
      <c r="E98" s="13">
        <f>'2023-2025 mjcc'!P107</f>
        <v>104285.90000000001</v>
      </c>
      <c r="F98" s="13">
        <f>'2023-2025 mjcc'!Q107</f>
        <v>104285.90000000001</v>
      </c>
      <c r="G98" s="16" t="s">
        <v>298</v>
      </c>
      <c r="H98" s="4"/>
    </row>
    <row r="99" spans="1:8" ht="30">
      <c r="A99" s="4"/>
      <c r="B99" s="16" t="str">
        <f>'2023-2025 mjcc'!H108</f>
        <v xml:space="preserve"> 11002</v>
      </c>
      <c r="C99" s="28" t="str">
        <f>'2023-2025 mjcc'!I108</f>
        <v xml:space="preserve"> Մասնագիտական կողմնորոշման, համակարգի մեթոդաբանության ապահովման և կադրերի վերապատրաստման ծառայություններ</v>
      </c>
      <c r="D99" s="13">
        <f>'2023-2025 mjcc'!O108</f>
        <v>24055.599999999999</v>
      </c>
      <c r="E99" s="13">
        <f>'2023-2025 mjcc'!P108</f>
        <v>24055.599999999999</v>
      </c>
      <c r="F99" s="13">
        <f>'2023-2025 mjcc'!Q108</f>
        <v>24055.599999999999</v>
      </c>
      <c r="G99" s="16" t="s">
        <v>298</v>
      </c>
      <c r="H99" s="4"/>
    </row>
    <row r="100" spans="1:8" s="80" customFormat="1">
      <c r="A100" s="79">
        <f>'2023-2025 mjcc'!G109</f>
        <v>1160</v>
      </c>
      <c r="B100" s="54"/>
      <c r="C100" s="26" t="str">
        <f>'2023-2025 mjcc'!I109</f>
        <v xml:space="preserve"> Հաշմանդամություն ունեցող անձանց աջակցություն </v>
      </c>
      <c r="D100" s="53">
        <f>'2023-2025 mjcc'!O109</f>
        <v>2227456.8000000003</v>
      </c>
      <c r="E100" s="53">
        <f>'2023-2025 mjcc'!P109</f>
        <v>2167563.8000000003</v>
      </c>
      <c r="F100" s="53">
        <f>'2023-2025 mjcc'!Q109</f>
        <v>2528582</v>
      </c>
      <c r="G100" s="54"/>
      <c r="H100" s="79"/>
    </row>
    <row r="101" spans="1:8">
      <c r="A101" s="4"/>
      <c r="B101" s="16" t="str">
        <f>'2023-2025 mjcc'!H110</f>
        <v xml:space="preserve"> 11001</v>
      </c>
      <c r="C101" s="28" t="str">
        <f>'2023-2025 mjcc'!I110</f>
        <v xml:space="preserve"> Հաշմանդամություն ունեցող անձանց աջակցող միջոցների վերանորոգում</v>
      </c>
      <c r="D101" s="13">
        <f>'2023-2025 mjcc'!O110</f>
        <v>5587</v>
      </c>
      <c r="E101" s="13">
        <f>'2023-2025 mjcc'!P110</f>
        <v>5587</v>
      </c>
      <c r="F101" s="13">
        <f>'2023-2025 mjcc'!Q110</f>
        <v>5587</v>
      </c>
      <c r="G101" s="16" t="s">
        <v>298</v>
      </c>
      <c r="H101" s="4"/>
    </row>
    <row r="102" spans="1:8" ht="30">
      <c r="A102" s="4"/>
      <c r="B102" s="16" t="str">
        <f>'2023-2025 mjcc'!H111</f>
        <v xml:space="preserve"> 11005</v>
      </c>
      <c r="C102" s="28" t="str">
        <f>'2023-2025 mjcc'!I111</f>
        <v xml:space="preserve"> Հաշմանդամություն ունեցող անձանց մատուցվող ծառայությունների ծրագրի իրականացման ապահովում</v>
      </c>
      <c r="D102" s="13">
        <f>'2023-2025 mjcc'!O111</f>
        <v>2924</v>
      </c>
      <c r="E102" s="13">
        <f>'2023-2025 mjcc'!P111</f>
        <v>2924</v>
      </c>
      <c r="F102" s="13">
        <f>'2023-2025 mjcc'!Q111</f>
        <v>2924</v>
      </c>
      <c r="G102" s="16" t="s">
        <v>298</v>
      </c>
      <c r="H102" s="4"/>
    </row>
    <row r="103" spans="1:8" ht="30" hidden="1">
      <c r="A103" s="4"/>
      <c r="B103" s="16" t="str">
        <f>'2023-2025 mjcc'!H112</f>
        <v xml:space="preserve"> 11006</v>
      </c>
      <c r="C103" s="28" t="str">
        <f>'2023-2025 mjcc'!I112</f>
        <v xml:space="preserve"> Մտավոր հաշմանդամություն ունեցող անձանց ցերեկային սոցիալ-վերականգնողական ծառայություններ</v>
      </c>
      <c r="D103" s="13">
        <f>'2023-2025 mjcc'!O112</f>
        <v>0</v>
      </c>
      <c r="E103" s="13">
        <f>'2023-2025 mjcc'!P112</f>
        <v>0</v>
      </c>
      <c r="F103" s="13">
        <f>'2023-2025 mjcc'!Q112</f>
        <v>0</v>
      </c>
      <c r="G103" s="16"/>
      <c r="H103" s="4"/>
    </row>
    <row r="104" spans="1:8" ht="30" hidden="1">
      <c r="A104" s="4"/>
      <c r="B104" s="16" t="str">
        <f>'2023-2025 mjcc'!H113</f>
        <v xml:space="preserve"> 11007</v>
      </c>
      <c r="C104" s="28" t="str">
        <f>'2023-2025 mjcc'!I113</f>
        <v xml:space="preserve"> Հաշմանդամություն ունեցող անձանց սոցիալ-հոգեբանական աջակցություն ցերեկային կենտրոնում</v>
      </c>
      <c r="D104" s="13">
        <f>'2023-2025 mjcc'!O113</f>
        <v>0</v>
      </c>
      <c r="E104" s="13">
        <f>'2023-2025 mjcc'!P113</f>
        <v>0</v>
      </c>
      <c r="F104" s="13">
        <f>'2023-2025 mjcc'!Q113</f>
        <v>0</v>
      </c>
      <c r="G104" s="16"/>
      <c r="H104" s="4"/>
    </row>
    <row r="105" spans="1:8" ht="30">
      <c r="A105" s="4"/>
      <c r="B105" s="16">
        <f>'2023-2025 mjcc'!H114</f>
        <v>11012</v>
      </c>
      <c r="C105" s="28" t="str">
        <f>'2023-2025 mjcc'!I114</f>
        <v>Հաշմանդամություն ունեցող անձանց սոցիալ- վերականգնողական ծառայություններ ցերեկային կենտրոնում</v>
      </c>
      <c r="D105" s="13">
        <f>'2023-2025 mjcc'!O114</f>
        <v>201443.7</v>
      </c>
      <c r="E105" s="13">
        <f>'2023-2025 mjcc'!P114</f>
        <v>201443.7</v>
      </c>
      <c r="F105" s="13">
        <f>'2023-2025 mjcc'!Q114</f>
        <v>201443.7</v>
      </c>
      <c r="G105" s="16" t="s">
        <v>298</v>
      </c>
      <c r="H105" s="4"/>
    </row>
    <row r="106" spans="1:8" ht="30">
      <c r="A106" s="4"/>
      <c r="B106" s="16">
        <f>'2023-2025 mjcc'!H115</f>
        <v>11013</v>
      </c>
      <c r="C106" s="28" t="str">
        <f>'2023-2025 mjcc'!I115</f>
        <v xml:space="preserve">Հաշմանդամություն ունեցող անձանց շուրջօրյա  խնամքի  ծառայություներ համայնքահենք փոքր խմբային տներում  </v>
      </c>
      <c r="D106" s="13">
        <f>'2023-2025 mjcc'!O115</f>
        <v>81597.899999999994</v>
      </c>
      <c r="E106" s="13">
        <f>'2023-2025 mjcc'!P115</f>
        <v>81597.899999999994</v>
      </c>
      <c r="F106" s="13">
        <f>'2023-2025 mjcc'!Q115</f>
        <v>81597.899999999994</v>
      </c>
      <c r="G106" s="16" t="s">
        <v>298</v>
      </c>
      <c r="H106" s="4"/>
    </row>
    <row r="107" spans="1:8" hidden="1">
      <c r="A107" s="4"/>
      <c r="B107" s="16" t="str">
        <f>'2023-2025 mjcc'!H116</f>
        <v xml:space="preserve"> 11008</v>
      </c>
      <c r="C107" s="28" t="str">
        <f>'2023-2025 mjcc'!I116</f>
        <v xml:space="preserve"> Աուտիզմ ունեցող անձանց սոցիալ-հոգեբանական աջակցություն ցերեկային կենտրոնում</v>
      </c>
      <c r="D107" s="13">
        <f>'2023-2025 mjcc'!O116</f>
        <v>0</v>
      </c>
      <c r="E107" s="13">
        <f>'2023-2025 mjcc'!P116</f>
        <v>0</v>
      </c>
      <c r="F107" s="13">
        <f>'2023-2025 mjcc'!Q116</f>
        <v>0</v>
      </c>
      <c r="G107" s="16"/>
      <c r="H107" s="4"/>
    </row>
    <row r="108" spans="1:8">
      <c r="A108" s="4"/>
      <c r="B108" s="16" t="str">
        <f>'2023-2025 mjcc'!H117</f>
        <v xml:space="preserve"> 12001</v>
      </c>
      <c r="C108" s="28" t="str">
        <f>'2023-2025 mjcc'!I117</f>
        <v xml:space="preserve"> Պետական հավաստագրերով աջակցող միջոցների տրամադրում</v>
      </c>
      <c r="D108" s="13">
        <f>'2023-2025 mjcc'!O117</f>
        <v>1924342.6</v>
      </c>
      <c r="E108" s="13">
        <f>'2023-2025 mjcc'!P117</f>
        <v>1864449.6</v>
      </c>
      <c r="F108" s="13">
        <f>'2023-2025 mjcc'!Q117</f>
        <v>2225467.7999999998</v>
      </c>
      <c r="G108" s="16" t="s">
        <v>298</v>
      </c>
      <c r="H108" s="4"/>
    </row>
    <row r="109" spans="1:8">
      <c r="A109" s="4"/>
      <c r="B109" s="16">
        <f>'2023-2025 mjcc'!H118</f>
        <v>11010</v>
      </c>
      <c r="C109" s="28" t="str">
        <f>'2023-2025 mjcc'!I118</f>
        <v xml:space="preserve"> Մտավոր խնդիրներ ունեցող անձանց շուրջօրյա խնամքի ծառայություններ</v>
      </c>
      <c r="D109" s="13">
        <f>'2023-2025 mjcc'!O118</f>
        <v>0</v>
      </c>
      <c r="E109" s="13">
        <f>'2023-2025 mjcc'!P118</f>
        <v>0</v>
      </c>
      <c r="F109" s="13">
        <f>'2023-2025 mjcc'!Q118</f>
        <v>0</v>
      </c>
      <c r="G109" s="16" t="s">
        <v>298</v>
      </c>
      <c r="H109" s="4"/>
    </row>
    <row r="110" spans="1:8" hidden="1">
      <c r="A110" s="4"/>
      <c r="B110" s="16">
        <f>'2023-2025 mjcc'!H119</f>
        <v>11011</v>
      </c>
      <c r="C110" s="28" t="str">
        <f>'2023-2025 mjcc'!I119</f>
        <v xml:space="preserve"> Հոգեկան առողջության խնդիրներ ունեցող անձանց շուրջօրյա խնամքի ծառայություններ</v>
      </c>
      <c r="D110" s="13">
        <f>'2023-2025 mjcc'!O119</f>
        <v>0</v>
      </c>
      <c r="E110" s="13">
        <f>'2023-2025 mjcc'!P119</f>
        <v>0</v>
      </c>
      <c r="F110" s="13">
        <f>'2023-2025 mjcc'!Q119</f>
        <v>0</v>
      </c>
      <c r="G110" s="16"/>
      <c r="H110" s="4"/>
    </row>
    <row r="111" spans="1:8" ht="30">
      <c r="A111" s="4"/>
      <c r="B111" s="16">
        <f>'2023-2025 mjcc'!H120</f>
        <v>11009</v>
      </c>
      <c r="C111" s="28" t="str">
        <f>'2023-2025 mjcc'!I120</f>
        <v xml:space="preserve"> Տեսողության խնդիրներ ունեցող անձանց սոցիալ-հոգեբանական վերականգնում_x000D_
</v>
      </c>
      <c r="D111" s="13">
        <f>'2023-2025 mjcc'!O120</f>
        <v>11561.6</v>
      </c>
      <c r="E111" s="13">
        <f>'2023-2025 mjcc'!P120</f>
        <v>11561.6</v>
      </c>
      <c r="F111" s="13">
        <f>'2023-2025 mjcc'!Q120</f>
        <v>11561.6</v>
      </c>
      <c r="G111" s="16" t="s">
        <v>298</v>
      </c>
      <c r="H111" s="4"/>
    </row>
    <row r="112" spans="1:8" s="80" customFormat="1">
      <c r="A112" s="79">
        <f>'2023-2025 mjcc'!G121</f>
        <v>1184</v>
      </c>
      <c r="B112" s="54"/>
      <c r="C112" s="26" t="str">
        <f>'2023-2025 mjcc'!I121</f>
        <v xml:space="preserve"> Ավանդների փոխհատուցում </v>
      </c>
      <c r="D112" s="53">
        <f>'2023-2025 mjcc'!O121</f>
        <v>1111000</v>
      </c>
      <c r="E112" s="53">
        <f>'2023-2025 mjcc'!P121</f>
        <v>1515000</v>
      </c>
      <c r="F112" s="53">
        <f>'2023-2025 mjcc'!Q121</f>
        <v>1515000</v>
      </c>
      <c r="G112" s="54"/>
      <c r="H112" s="79"/>
    </row>
    <row r="113" spans="1:8" ht="30">
      <c r="A113" s="4"/>
      <c r="B113" s="16" t="str">
        <f>'2023-2025 mjcc'!H122</f>
        <v xml:space="preserve"> 11001</v>
      </c>
      <c r="C113" s="28" t="str">
        <f>'2023-2025 mjcc'!I122</f>
        <v xml:space="preserve"> Մինչև 1993 թվականի հունիսի 10-ը ներդրված ավանդների դիմաց փոխհատուցման միջոցառման իրականացման ապահովում</v>
      </c>
      <c r="D113" s="13">
        <f>'2023-2025 mjcc'!O122</f>
        <v>11000</v>
      </c>
      <c r="E113" s="13">
        <f>'2023-2025 mjcc'!P122</f>
        <v>15000</v>
      </c>
      <c r="F113" s="13">
        <f>'2023-2025 mjcc'!Q122</f>
        <v>15000</v>
      </c>
      <c r="G113" s="16" t="s">
        <v>298</v>
      </c>
      <c r="H113" s="4"/>
    </row>
    <row r="114" spans="1:8" ht="45">
      <c r="A114" s="4"/>
      <c r="B114" s="16" t="str">
        <f>'2023-2025 mjcc'!H123</f>
        <v xml:space="preserve"> 12001</v>
      </c>
      <c r="C114" s="28" t="str">
        <f>'2023-2025 mjcc'!I123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14" s="13">
        <f>'2023-2025 mjcc'!O123</f>
        <v>1100000</v>
      </c>
      <c r="E114" s="13">
        <f>'2023-2025 mjcc'!P123</f>
        <v>1500000</v>
      </c>
      <c r="F114" s="13">
        <f>'2023-2025 mjcc'!Q123</f>
        <v>1500000</v>
      </c>
      <c r="G114" s="16" t="s">
        <v>298</v>
      </c>
      <c r="H114" s="4"/>
    </row>
    <row r="115" spans="1:8" s="80" customFormat="1">
      <c r="A115" s="79">
        <f>'2023-2025 mjcc'!G124</f>
        <v>1205</v>
      </c>
      <c r="B115" s="54"/>
      <c r="C115" s="26" t="str">
        <f>'2023-2025 mjcc'!I124</f>
        <v xml:space="preserve">Սոցիալական ապահովություն </v>
      </c>
      <c r="D115" s="53">
        <f>'2023-2025 mjcc'!O124</f>
        <v>73293531.700000003</v>
      </c>
      <c r="E115" s="53">
        <f>'2023-2025 mjcc'!P124</f>
        <v>75823631.700000003</v>
      </c>
      <c r="F115" s="53">
        <f>'2023-2025 mjcc'!Q124</f>
        <v>78400631.700000003</v>
      </c>
      <c r="G115" s="54"/>
      <c r="H115" s="79"/>
    </row>
    <row r="116" spans="1:8">
      <c r="A116" s="4"/>
      <c r="B116" s="16" t="str">
        <f>'2023-2025 mjcc'!H125</f>
        <v xml:space="preserve"> 12001</v>
      </c>
      <c r="C116" s="28" t="str">
        <f>'2023-2025 mjcc'!I125</f>
        <v xml:space="preserve"> Ծերության, հաշմանդամության, կերակրողին որցնելու դեպքում նպաստներ</v>
      </c>
      <c r="D116" s="13">
        <f>'2023-2025 mjcc'!O125</f>
        <v>32310000</v>
      </c>
      <c r="E116" s="13">
        <f>'2023-2025 mjcc'!P125</f>
        <v>34840000</v>
      </c>
      <c r="F116" s="13">
        <f>'2023-2025 mjcc'!Q125</f>
        <v>37417000</v>
      </c>
      <c r="G116" s="16" t="s">
        <v>298</v>
      </c>
      <c r="H116" s="4"/>
    </row>
    <row r="117" spans="1:8" ht="45">
      <c r="A117" s="4"/>
      <c r="B117" s="16" t="str">
        <f>'2023-2025 mjcc'!H126</f>
        <v xml:space="preserve"> 12002</v>
      </c>
      <c r="C117" s="28" t="str">
        <f>'2023-2025 mjcc'!I126</f>
        <v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v>
      </c>
      <c r="D117" s="13">
        <f>'2023-2025 mjcc'!O126</f>
        <v>5224400</v>
      </c>
      <c r="E117" s="13">
        <f>'2023-2025 mjcc'!P126</f>
        <v>5224400</v>
      </c>
      <c r="F117" s="13">
        <f>'2023-2025 mjcc'!Q126</f>
        <v>5224400</v>
      </c>
      <c r="G117" s="16" t="s">
        <v>298</v>
      </c>
      <c r="H117" s="4"/>
    </row>
    <row r="118" spans="1:8" ht="30">
      <c r="A118" s="4"/>
      <c r="B118" s="16" t="str">
        <f>'2023-2025 mjcc'!H127</f>
        <v xml:space="preserve"> 12003</v>
      </c>
      <c r="C118" s="28" t="str">
        <f>'2023-2025 mjcc'!I127</f>
        <v xml:space="preserve"> ՀՀ քաղաքացիական գործերով վերաքննիչ դատարանի վճիռների համաձայն կերակրողը կորցրած անձանց կրած վնասի փոխհատուցում</v>
      </c>
      <c r="D118" s="13">
        <f>'2023-2025 mjcc'!O127</f>
        <v>8762.9</v>
      </c>
      <c r="E118" s="13">
        <f>'2023-2025 mjcc'!P127</f>
        <v>8762.9</v>
      </c>
      <c r="F118" s="13">
        <f>'2023-2025 mjcc'!Q127</f>
        <v>8762.9</v>
      </c>
      <c r="G118" s="16" t="s">
        <v>298</v>
      </c>
      <c r="H118" s="4"/>
    </row>
    <row r="119" spans="1:8">
      <c r="A119" s="4"/>
      <c r="B119" s="16" t="str">
        <f>'2023-2025 mjcc'!H128</f>
        <v xml:space="preserve"> 12004</v>
      </c>
      <c r="C119" s="28" t="str">
        <f>'2023-2025 mjcc'!I128</f>
        <v xml:space="preserve"> Աջակցություն հաշմանդամ դարձած զինծառայողներին և զոհվածների ընտանիքներին</v>
      </c>
      <c r="D119" s="13">
        <f>'2023-2025 mjcc'!O128</f>
        <v>420000</v>
      </c>
      <c r="E119" s="13">
        <f>'2023-2025 mjcc'!P128</f>
        <v>420000</v>
      </c>
      <c r="F119" s="13">
        <f>'2023-2025 mjcc'!Q128</f>
        <v>420000</v>
      </c>
      <c r="G119" s="16" t="s">
        <v>298</v>
      </c>
      <c r="H119" s="4"/>
    </row>
    <row r="120" spans="1:8">
      <c r="A120" s="4"/>
      <c r="B120" s="16" t="str">
        <f>'2023-2025 mjcc'!H129</f>
        <v xml:space="preserve"> 12005</v>
      </c>
      <c r="C120" s="28" t="str">
        <f>'2023-2025 mjcc'!I129</f>
        <v xml:space="preserve"> Աջակցություն զոհվածների ընտանիքներին</v>
      </c>
      <c r="D120" s="13">
        <f>'2023-2025 mjcc'!O129</f>
        <v>550000</v>
      </c>
      <c r="E120" s="13">
        <f>'2023-2025 mjcc'!P129</f>
        <v>550000</v>
      </c>
      <c r="F120" s="13">
        <f>'2023-2025 mjcc'!Q129</f>
        <v>550000</v>
      </c>
      <c r="G120" s="16" t="s">
        <v>298</v>
      </c>
      <c r="H120" s="4"/>
    </row>
    <row r="121" spans="1:8">
      <c r="A121" s="4"/>
      <c r="B121" s="16" t="str">
        <f>'2023-2025 mjcc'!H130</f>
        <v xml:space="preserve"> 12006</v>
      </c>
      <c r="C121" s="28" t="str">
        <f>'2023-2025 mjcc'!I130</f>
        <v xml:space="preserve"> Վնասի փոխհատուցում կերակրողը կորցրած անձանց</v>
      </c>
      <c r="D121" s="13">
        <f>'2023-2025 mjcc'!O130</f>
        <v>3891.1</v>
      </c>
      <c r="E121" s="13">
        <f>'2023-2025 mjcc'!P130</f>
        <v>3891.1</v>
      </c>
      <c r="F121" s="13">
        <f>'2023-2025 mjcc'!Q130</f>
        <v>3891.1</v>
      </c>
      <c r="G121" s="16" t="s">
        <v>298</v>
      </c>
      <c r="H121" s="4"/>
    </row>
    <row r="122" spans="1:8" ht="30">
      <c r="A122" s="4"/>
      <c r="B122" s="16">
        <f>'2023-2025 mjcc'!H131</f>
        <v>12007</v>
      </c>
      <c r="C122" s="28" t="str">
        <f>'2023-2025 mjcc'!I131</f>
        <v xml:space="preserve"> ՀՀ ՊՆ, ՀՀ ԿԱ ԱԱԾ կրտսեր, միջին, ավագ և ՀՀ ԿԱ ՀՀ ոստիկանության միջին՝ ավագ՝ գլխավոր սպայական անձնակազմին սոցիալական աջակցություն </v>
      </c>
      <c r="D122" s="13">
        <f>'2023-2025 mjcc'!O131</f>
        <v>3200</v>
      </c>
      <c r="E122" s="13">
        <f>'2023-2025 mjcc'!P131</f>
        <v>3300</v>
      </c>
      <c r="F122" s="13">
        <f>'2023-2025 mjcc'!Q131</f>
        <v>3300</v>
      </c>
      <c r="G122" s="16" t="s">
        <v>298</v>
      </c>
      <c r="H122" s="4"/>
    </row>
    <row r="123" spans="1:8" ht="30">
      <c r="A123" s="4"/>
      <c r="B123" s="16" t="str">
        <f>'2023-2025 mjcc'!H132</f>
        <v xml:space="preserve"> 12009</v>
      </c>
      <c r="C123" s="28" t="str">
        <f>'2023-2025 mjcc'!I132</f>
        <v>Հայաստանի Հանրապետության պաշտպանության ժամանակ զինծառայողների կյանքին կամ առողջությանը պատճառված վնասների հատուցում</v>
      </c>
      <c r="D123" s="13">
        <f>'2023-2025 mjcc'!O132</f>
        <v>34734200</v>
      </c>
      <c r="E123" s="13">
        <f>'2023-2025 mjcc'!P132</f>
        <v>34734200</v>
      </c>
      <c r="F123" s="13">
        <f>'2023-2025 mjcc'!Q132</f>
        <v>34734200</v>
      </c>
      <c r="G123" s="16" t="s">
        <v>298</v>
      </c>
      <c r="H123" s="4"/>
    </row>
    <row r="124" spans="1:8">
      <c r="A124" s="4"/>
      <c r="B124" s="16">
        <f>'2023-2025 mjcc'!H133</f>
        <v>12012</v>
      </c>
      <c r="C124" s="28" t="str">
        <f>'2023-2025 mjcc'!I133</f>
        <v>ՀՀ ՊՆ զինվորական կոչում ունեցող անձնակազմին սոցիալական աջակցություն</v>
      </c>
      <c r="D124" s="13">
        <f>'2023-2025 mjcc'!O133</f>
        <v>502.7</v>
      </c>
      <c r="E124" s="13">
        <f>'2023-2025 mjcc'!P133</f>
        <v>502.7</v>
      </c>
      <c r="F124" s="13">
        <f>'2023-2025 mjcc'!Q133</f>
        <v>502.7</v>
      </c>
      <c r="G124" s="16" t="s">
        <v>298</v>
      </c>
      <c r="H124" s="4"/>
    </row>
    <row r="125" spans="1:8">
      <c r="A125" s="4"/>
      <c r="B125" s="16" t="str">
        <f>'2023-2025 mjcc'!H134</f>
        <v xml:space="preserve"> 12026</v>
      </c>
      <c r="C125" s="28" t="str">
        <f>'2023-2025 mjcc'!I134</f>
        <v>Աջակցություն «ՀՀ վետերանների միավորում» հասարակական կազմակերպությանը</v>
      </c>
      <c r="D125" s="13">
        <f>'2023-2025 mjcc'!O134</f>
        <v>18000</v>
      </c>
      <c r="E125" s="13">
        <f>'2023-2025 mjcc'!P134</f>
        <v>18000</v>
      </c>
      <c r="F125" s="13">
        <f>'2023-2025 mjcc'!Q134</f>
        <v>18000</v>
      </c>
      <c r="G125" s="16" t="s">
        <v>298</v>
      </c>
      <c r="H125" s="4"/>
    </row>
    <row r="126" spans="1:8" ht="30">
      <c r="A126" s="4"/>
      <c r="B126" s="16" t="str">
        <f>'2023-2025 mjcc'!H135</f>
        <v xml:space="preserve"> 12008</v>
      </c>
      <c r="C126" s="28" t="str">
        <f>'2023-2025 mjcc'!I135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6" s="13">
        <f>'2023-2025 mjcc'!O135</f>
        <v>4735</v>
      </c>
      <c r="E126" s="13">
        <f>'2023-2025 mjcc'!P135</f>
        <v>4735</v>
      </c>
      <c r="F126" s="13">
        <f>'2023-2025 mjcc'!Q135</f>
        <v>4735</v>
      </c>
      <c r="G126" s="16" t="s">
        <v>298</v>
      </c>
      <c r="H126" s="4"/>
    </row>
    <row r="127" spans="1:8" ht="75">
      <c r="A127" s="4"/>
      <c r="B127" s="16">
        <f>'2023-2025 mjcc'!H136</f>
        <v>12027</v>
      </c>
      <c r="C127" s="28" t="str">
        <f>'2023-2025 mjcc'!I136</f>
        <v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 (Սոցիալական բնակարանային ֆոնդի  կացարաններում բնակվող միայնակ կենսաթոշակառուներին կոմունալ ծախսերի դիմաց դրամական փոխհատուցում)</v>
      </c>
      <c r="D127" s="13">
        <f>'2023-2025 mjcc'!O136</f>
        <v>15840</v>
      </c>
      <c r="E127" s="13">
        <f>'2023-2025 mjcc'!P136</f>
        <v>15840</v>
      </c>
      <c r="F127" s="13">
        <f>'2023-2025 mjcc'!Q136</f>
        <v>15840</v>
      </c>
      <c r="G127" s="16" t="s">
        <v>314</v>
      </c>
      <c r="H127" s="4"/>
    </row>
    <row r="128" spans="1:8" s="80" customFormat="1">
      <c r="A128" s="79">
        <f>'2023-2025 mjcc'!G137</f>
        <v>1206</v>
      </c>
      <c r="B128" s="54"/>
      <c r="C128" s="26" t="str">
        <f>'2023-2025 mjcc'!I137</f>
        <v xml:space="preserve"> Սոցիալական պաշտպանության համակարգի բարեփոխումներ </v>
      </c>
      <c r="D128" s="53">
        <f>'2023-2025 mjcc'!O137</f>
        <v>1751398.127987301</v>
      </c>
      <c r="E128" s="53">
        <f>'2023-2025 mjcc'!P137</f>
        <v>0</v>
      </c>
      <c r="F128" s="53">
        <f>'2023-2025 mjcc'!Q137</f>
        <v>0</v>
      </c>
      <c r="G128" s="54"/>
      <c r="H128" s="79"/>
    </row>
    <row r="129" spans="1:8" ht="30">
      <c r="A129" s="4"/>
      <c r="B129" s="16" t="str">
        <f>'2023-2025 mjcc'!H138</f>
        <v xml:space="preserve"> 11001</v>
      </c>
      <c r="C129" s="28" t="str">
        <f>'2023-2025 mjcc'!I138</f>
        <v xml:space="preserve"> Համաշխարհային բանկի աջակցությամբ իրականացվող սոցիալական պաշտպանության ոլորտի վարչարարության երկրորդ ծրագիր</v>
      </c>
      <c r="D129" s="13">
        <f>'2023-2025 mjcc'!O138</f>
        <v>196327.84588730193</v>
      </c>
      <c r="E129" s="13">
        <f>'2023-2025 mjcc'!P138</f>
        <v>0</v>
      </c>
      <c r="F129" s="13">
        <f>'2023-2025 mjcc'!Q138</f>
        <v>0</v>
      </c>
      <c r="G129" s="16"/>
      <c r="H129" s="4"/>
    </row>
    <row r="130" spans="1:8" ht="45">
      <c r="A130" s="4"/>
      <c r="B130" s="16" t="str">
        <f>'2023-2025 mjcc'!H139</f>
        <v xml:space="preserve"> 32001</v>
      </c>
      <c r="C130" s="28" t="str">
        <f>'2023-2025 mjcc'!I139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30" s="13">
        <f>'2023-2025 mjcc'!O139</f>
        <v>1059312.7060999989</v>
      </c>
      <c r="E130" s="13">
        <f>'2023-2025 mjcc'!P139</f>
        <v>0</v>
      </c>
      <c r="F130" s="13">
        <f>'2023-2025 mjcc'!Q139</f>
        <v>0</v>
      </c>
      <c r="G130" s="16"/>
      <c r="H130" s="4"/>
    </row>
    <row r="131" spans="1:8" ht="45">
      <c r="A131" s="4"/>
      <c r="B131" s="16" t="str">
        <f>'2023-2025 mjcc'!H140</f>
        <v xml:space="preserve"> 32002</v>
      </c>
      <c r="C131" s="28" t="str">
        <f>'2023-2025 mjcc'!I140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31" s="13">
        <f>'2023-2025 mjcc'!O140</f>
        <v>495757.57600000006</v>
      </c>
      <c r="E131" s="13">
        <f>'2023-2025 mjcc'!P140</f>
        <v>0</v>
      </c>
      <c r="F131" s="13">
        <f>'2023-2025 mjcc'!Q140</f>
        <v>0</v>
      </c>
      <c r="G131" s="16"/>
      <c r="H131" s="4"/>
    </row>
    <row r="132" spans="1:8">
      <c r="A132" s="4"/>
      <c r="B132" s="16"/>
      <c r="C132" s="28"/>
      <c r="D132" s="13"/>
      <c r="E132" s="13"/>
      <c r="F132" s="13"/>
      <c r="G132" s="16"/>
      <c r="H132" s="4"/>
    </row>
    <row r="133" spans="1:8">
      <c r="A133" s="23" t="s">
        <v>261</v>
      </c>
      <c r="B133" s="6"/>
      <c r="C133" s="27"/>
      <c r="D133" s="14"/>
      <c r="E133" s="14"/>
      <c r="F133" s="14"/>
      <c r="G133" s="6"/>
      <c r="H133" s="3"/>
    </row>
    <row r="134" spans="1:8">
      <c r="A134" s="4"/>
      <c r="B134" s="16"/>
      <c r="C134" s="28"/>
      <c r="D134" s="18" t="str">
        <f>'havelvac6 '!D5</f>
        <v>2023թ.</v>
      </c>
      <c r="E134" s="18" t="str">
        <f>'havelvac6 '!E5</f>
        <v>2024թ.</v>
      </c>
      <c r="F134" s="18" t="str">
        <f>'havelvac6 '!F5</f>
        <v>2025թ.</v>
      </c>
      <c r="G134" s="16"/>
      <c r="H134" s="16"/>
    </row>
    <row r="135" spans="1:8" s="80" customFormat="1">
      <c r="A135" s="79">
        <f>'havelvac6 '!A6</f>
        <v>1</v>
      </c>
      <c r="B135" s="54"/>
      <c r="C135" s="26" t="str">
        <f>'havelvac6 '!C6</f>
        <v>Նոր նախաձեռնությունների գծով ընդհանուր ծախսերը</v>
      </c>
      <c r="D135" s="53">
        <f>'havelvac6 '!D6</f>
        <v>6432857.9040000001</v>
      </c>
      <c r="E135" s="53">
        <f>'havelvac6 '!E6</f>
        <v>14243385.172</v>
      </c>
      <c r="F135" s="53">
        <f>'havelvac6 '!F6</f>
        <v>15320020.072000001</v>
      </c>
      <c r="G135" s="54"/>
      <c r="H135" s="79"/>
    </row>
    <row r="136" spans="1:8" s="75" customFormat="1">
      <c r="A136" s="3">
        <f>'havelvac6 '!A7</f>
        <v>1005</v>
      </c>
      <c r="B136" s="6"/>
      <c r="C136" s="27" t="str">
        <f>'havelvac6 '!C7</f>
        <v xml:space="preserve"> Պարգևավճարներ և պատվովճարներ </v>
      </c>
      <c r="D136" s="14">
        <f>'havelvac6 '!D7</f>
        <v>18000</v>
      </c>
      <c r="E136" s="14">
        <f>'havelvac6 '!E7</f>
        <v>22800</v>
      </c>
      <c r="F136" s="14">
        <f>'havelvac6 '!F7</f>
        <v>27600</v>
      </c>
      <c r="G136" s="6"/>
      <c r="H136" s="3"/>
    </row>
    <row r="137" spans="1:8" s="75" customFormat="1" ht="30">
      <c r="A137" s="86"/>
      <c r="B137" s="87" t="str">
        <f>'havelvac6 '!B8</f>
        <v>նոր  դասիչ</v>
      </c>
      <c r="C137" s="91" t="str">
        <f>'havelvac6 '!C8</f>
        <v>Ծնողական փառքի մեդալով պարգևատրված անձանց ամենամսյա պատվովճարի տրամադրում</v>
      </c>
      <c r="D137" s="88">
        <f>'havelvac6 '!D8</f>
        <v>18000</v>
      </c>
      <c r="E137" s="88">
        <f>'havelvac6 '!E8</f>
        <v>22800</v>
      </c>
      <c r="F137" s="88">
        <f>'havelvac6 '!F8</f>
        <v>27600</v>
      </c>
      <c r="G137" s="87" t="s">
        <v>374</v>
      </c>
      <c r="H137" s="86"/>
    </row>
    <row r="138" spans="1:8">
      <c r="A138" s="3">
        <f>'havelvac6 '!A9</f>
        <v>1032</v>
      </c>
      <c r="B138" s="6"/>
      <c r="C138" s="27" t="str">
        <f>'havelvac6 '!C9</f>
        <v xml:space="preserve"> Խնամքի ծառայություններ 18 տարեկանից բարձր տարիքի անձանց </v>
      </c>
      <c r="D138" s="14">
        <f>'havelvac6 '!D9</f>
        <v>118241.45</v>
      </c>
      <c r="E138" s="14">
        <f>'havelvac6 '!E9</f>
        <v>1323000</v>
      </c>
      <c r="F138" s="14">
        <f>'havelvac6 '!F9</f>
        <v>1008000</v>
      </c>
      <c r="G138" s="6"/>
      <c r="H138" s="3"/>
    </row>
    <row r="139" spans="1:8" ht="30">
      <c r="A139" s="4">
        <f>'havelvac6 '!A10</f>
        <v>0</v>
      </c>
      <c r="B139" s="16" t="str">
        <f>'havelvac6 '!B10</f>
        <v>նոր  դասիչ</v>
      </c>
      <c r="C139" s="28" t="str">
        <f>'havelvac6 '!C10</f>
        <v>Տարեց և (կամ) հաշմանդամություն ունեցող անձանց շուրջօրյա խնամք մատուցող պետական ոչ առևտրային կազմակերպությունների շենքային պայմանների բարելավում</v>
      </c>
      <c r="D139" s="13">
        <f>'havelvac6 '!D10</f>
        <v>118241.45</v>
      </c>
      <c r="E139" s="13">
        <f>'havelvac6 '!E10</f>
        <v>1323000</v>
      </c>
      <c r="F139" s="13">
        <f>'havelvac6 '!F10</f>
        <v>1008000</v>
      </c>
      <c r="G139" s="87" t="s">
        <v>374</v>
      </c>
      <c r="H139" s="4"/>
    </row>
    <row r="140" spans="1:8">
      <c r="A140" s="3">
        <f>'havelvac6 '!A11</f>
        <v>1015</v>
      </c>
      <c r="B140" s="6"/>
      <c r="C140" s="27" t="str">
        <f>'havelvac6 '!C11</f>
        <v xml:space="preserve"> Սոցիալական փաթեթների ապահովում </v>
      </c>
      <c r="D140" s="14">
        <f>'havelvac6 '!D11</f>
        <v>44928</v>
      </c>
      <c r="E140" s="14">
        <f>'havelvac6 '!E11</f>
        <v>44928</v>
      </c>
      <c r="F140" s="14">
        <f>'havelvac6 '!F11</f>
        <v>44928</v>
      </c>
      <c r="G140" s="6"/>
      <c r="H140" s="3"/>
    </row>
    <row r="141" spans="1:8" ht="30">
      <c r="A141" s="4">
        <f>'havelvac6 '!A12</f>
        <v>0</v>
      </c>
      <c r="B141" s="16" t="str">
        <f>'havelvac6 '!B12</f>
        <v>նոր  դասիչ</v>
      </c>
      <c r="C141" s="28" t="str">
        <f>'havelvac6 '!C12</f>
        <v>Պետական հիմնարկների և կազմակերպությունների աշխատողների սոցիալական փաթեթով ապահովում</v>
      </c>
      <c r="D141" s="13">
        <f>'havelvac6 '!D12</f>
        <v>44928</v>
      </c>
      <c r="E141" s="13">
        <f>'havelvac6 '!E12</f>
        <v>44928</v>
      </c>
      <c r="F141" s="13">
        <f>'havelvac6 '!F12</f>
        <v>44928</v>
      </c>
      <c r="G141" s="87" t="s">
        <v>374</v>
      </c>
      <c r="H141" s="4"/>
    </row>
    <row r="142" spans="1:8">
      <c r="A142" s="3">
        <f>'havelvac6 '!A13</f>
        <v>1098</v>
      </c>
      <c r="B142" s="6"/>
      <c r="C142" s="27" t="str">
        <f>'havelvac6 '!C13</f>
        <v xml:space="preserve">Բնակարանային ապահովում </v>
      </c>
      <c r="D142" s="14">
        <f>'havelvac6 '!D13</f>
        <v>5823080.25</v>
      </c>
      <c r="E142" s="14">
        <f>'havelvac6 '!E13</f>
        <v>12249868</v>
      </c>
      <c r="F142" s="14">
        <f>'havelvac6 '!F13</f>
        <v>13542768</v>
      </c>
      <c r="G142" s="6"/>
      <c r="H142" s="3"/>
    </row>
    <row r="143" spans="1:8" ht="30">
      <c r="A143" s="4"/>
      <c r="B143" s="16" t="str">
        <f>'havelvac6 '!B14</f>
        <v>նոր  դասիչ</v>
      </c>
      <c r="C143" s="28" t="str">
        <f>'havelvac6 '!C14</f>
        <v xml:space="preserve">Կացարանի կարիք ունեցող ընտանիքների կողմից բնակարանի կամ բնակելի տան ձեռքբերմանը պետական աջակցություն տրամադրում    </v>
      </c>
      <c r="D143" s="13">
        <f>'havelvac6 '!D14</f>
        <v>258580</v>
      </c>
      <c r="E143" s="13">
        <f>'havelvac6 '!E14</f>
        <v>5171600</v>
      </c>
      <c r="F143" s="13">
        <f>'havelvac6 '!F14</f>
        <v>6464500</v>
      </c>
      <c r="G143" s="87" t="s">
        <v>374</v>
      </c>
      <c r="H143" s="4"/>
    </row>
    <row r="144" spans="1:8" ht="60">
      <c r="A144" s="4"/>
      <c r="B144" s="16" t="str">
        <f>'havelvac6 '!B16</f>
        <v>նոր  դասիչ</v>
      </c>
      <c r="C144" s="28" t="str">
        <f>'havelvac6 '!C16</f>
        <v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v>
      </c>
      <c r="D144" s="13">
        <f>'havelvac6 '!D16</f>
        <v>920994.5</v>
      </c>
      <c r="E144" s="13">
        <f>'havelvac6 '!E16</f>
        <v>2800000</v>
      </c>
      <c r="F144" s="13">
        <f>'havelvac6 '!F16</f>
        <v>2800000</v>
      </c>
      <c r="G144" s="87" t="s">
        <v>374</v>
      </c>
      <c r="H144" s="4"/>
    </row>
    <row r="145" spans="1:8">
      <c r="A145" s="4"/>
      <c r="B145" s="16" t="str">
        <f>'havelvac6 '!B17</f>
        <v xml:space="preserve"> 12001</v>
      </c>
      <c r="C145" s="28" t="str">
        <f>'havelvac6 '!C17</f>
        <v xml:space="preserve"> Երկրաշարժի հետևանքով անօթևան մնացած ընտանիքների բնակարանային ապահովում</v>
      </c>
      <c r="D145" s="13">
        <f>'havelvac6 '!D17</f>
        <v>748505.75</v>
      </c>
      <c r="E145" s="13">
        <f>'havelvac6 '!E17</f>
        <v>0</v>
      </c>
      <c r="F145" s="13">
        <f>'havelvac6 '!F17</f>
        <v>0</v>
      </c>
      <c r="G145" s="87" t="s">
        <v>374</v>
      </c>
      <c r="H145" s="4"/>
    </row>
    <row r="146" spans="1:8">
      <c r="A146" s="3">
        <f>'havelvac6 '!A18</f>
        <v>1160</v>
      </c>
      <c r="B146" s="6"/>
      <c r="C146" s="27" t="str">
        <f>'havelvac6 '!C18</f>
        <v xml:space="preserve"> Հաշմանդամություն ունեցող անձանց աջակցություն </v>
      </c>
      <c r="D146" s="14">
        <f>'havelvac6 '!D18</f>
        <v>428608.20400000003</v>
      </c>
      <c r="E146" s="14">
        <f>'havelvac6 '!E18</f>
        <v>602789.17200000002</v>
      </c>
      <c r="F146" s="14">
        <f>'havelvac6 '!F18</f>
        <v>696724.07199999993</v>
      </c>
      <c r="G146" s="6"/>
      <c r="H146" s="3"/>
    </row>
    <row r="147" spans="1:8">
      <c r="A147" s="4"/>
      <c r="B147" s="16" t="str">
        <f>'havelvac6 '!B19</f>
        <v>նոր  դասիչ</v>
      </c>
      <c r="C147" s="28" t="str">
        <f>'havelvac6 '!C19</f>
        <v>Անկախ կյանքի ծառայություններ հաշմանդամություն ունեցող անձանց համար</v>
      </c>
      <c r="D147" s="13">
        <f>'havelvac6 '!D19</f>
        <v>381640.70400000003</v>
      </c>
      <c r="E147" s="13">
        <f>'havelvac6 '!E19</f>
        <v>508854.272</v>
      </c>
      <c r="F147" s="13">
        <f>'havelvac6 '!F19</f>
        <v>508854.272</v>
      </c>
      <c r="G147" s="87" t="s">
        <v>374</v>
      </c>
      <c r="H147" s="4"/>
    </row>
    <row r="148" spans="1:8" ht="30">
      <c r="A148" s="4"/>
      <c r="B148" s="16" t="str">
        <f>'havelvac6 '!B20</f>
        <v>նոր  դասիչ</v>
      </c>
      <c r="C148" s="28" t="str">
        <f>'havelvac6 '!C20</f>
        <v>Մտավոր և հոգեկան առողջության խնդիրներով հաշմանդամություն ունեցող անձանց այլընտրանքային ծառայություններ համայնքային փոքր տներում</v>
      </c>
      <c r="D148" s="13">
        <f>'havelvac6 '!D20</f>
        <v>46967.5</v>
      </c>
      <c r="E148" s="13">
        <f>'havelvac6 '!E20</f>
        <v>93934.9</v>
      </c>
      <c r="F148" s="13">
        <f>'havelvac6 '!F20</f>
        <v>187869.8</v>
      </c>
      <c r="G148" s="87" t="s">
        <v>374</v>
      </c>
      <c r="H148" s="4"/>
    </row>
  </sheetData>
  <mergeCells count="8">
    <mergeCell ref="G6:G7"/>
    <mergeCell ref="H6:H7"/>
    <mergeCell ref="A8:C8"/>
    <mergeCell ref="F6:F7"/>
    <mergeCell ref="A6:B6"/>
    <mergeCell ref="C6:C7"/>
    <mergeCell ref="D6:D7"/>
    <mergeCell ref="E6:E7"/>
  </mergeCells>
  <pageMargins left="0.7" right="0.7" top="0.75" bottom="0.75" header="0.3" footer="0.3"/>
  <pageSetup paperSize="9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BK132"/>
  <sheetViews>
    <sheetView view="pageBreakPreview" topLeftCell="A4" zoomScaleNormal="100" zoomScaleSheetLayoutView="100" workbookViewId="0">
      <selection activeCell="AA135" sqref="AA135"/>
    </sheetView>
  </sheetViews>
  <sheetFormatPr defaultColWidth="9.109375" defaultRowHeight="15"/>
  <cols>
    <col min="1" max="1" width="9.33203125" style="11" bestFit="1" customWidth="1"/>
    <col min="2" max="2" width="9.6640625" style="17" customWidth="1"/>
    <col min="3" max="3" width="36.88671875" style="10" customWidth="1"/>
    <col min="4" max="4" width="13.109375" style="11" bestFit="1" customWidth="1"/>
    <col min="5" max="5" width="11.44140625" style="11" bestFit="1" customWidth="1"/>
    <col min="6" max="10" width="10" style="11" customWidth="1"/>
    <col min="11" max="11" width="10.88671875" style="11" bestFit="1" customWidth="1"/>
    <col min="12" max="13" width="10" style="11" customWidth="1"/>
    <col min="14" max="15" width="9.5546875" style="11" bestFit="1" customWidth="1"/>
    <col min="16" max="16" width="13.6640625" style="11" bestFit="1" customWidth="1"/>
    <col min="17" max="17" width="11.33203125" style="11" bestFit="1" customWidth="1"/>
    <col min="18" max="18" width="9.5546875" style="11" bestFit="1" customWidth="1"/>
    <col min="19" max="19" width="10.109375" style="11" bestFit="1" customWidth="1"/>
    <col min="20" max="22" width="9.5546875" style="11" bestFit="1" customWidth="1"/>
    <col min="23" max="23" width="10.5546875" style="11" bestFit="1" customWidth="1"/>
    <col min="24" max="24" width="9.5546875" style="11" bestFit="1" customWidth="1"/>
    <col min="25" max="25" width="9.6640625" style="11" bestFit="1" customWidth="1"/>
    <col min="26" max="27" width="9.5546875" style="11" bestFit="1" customWidth="1"/>
    <col min="28" max="28" width="13.44140625" style="11" bestFit="1" customWidth="1"/>
    <col min="29" max="29" width="11.33203125" style="11" bestFit="1" customWidth="1"/>
    <col min="30" max="30" width="9.5546875" style="11" bestFit="1" customWidth="1"/>
    <col min="31" max="31" width="10.88671875" style="11" bestFit="1" customWidth="1"/>
    <col min="32" max="32" width="9.5546875" style="11" bestFit="1" customWidth="1"/>
    <col min="33" max="33" width="9.6640625" style="11" bestFit="1" customWidth="1"/>
    <col min="34" max="34" width="9.5546875" style="11" bestFit="1" customWidth="1"/>
    <col min="35" max="35" width="11.6640625" style="11" customWidth="1"/>
    <col min="36" max="36" width="9.5546875" style="11" bestFit="1" customWidth="1"/>
    <col min="37" max="37" width="11.109375" style="11" bestFit="1" customWidth="1"/>
    <col min="38" max="39" width="9.5546875" style="11" bestFit="1" customWidth="1"/>
    <col min="40" max="40" width="13.5546875" style="11" customWidth="1"/>
    <col min="41" max="41" width="11.5546875" style="11" bestFit="1" customWidth="1"/>
    <col min="42" max="42" width="9.5546875" style="11" bestFit="1" customWidth="1"/>
    <col min="43" max="43" width="11.109375" style="11" bestFit="1" customWidth="1"/>
    <col min="44" max="44" width="9.5546875" style="11" bestFit="1" customWidth="1"/>
    <col min="45" max="45" width="9.6640625" style="11" bestFit="1" customWidth="1"/>
    <col min="46" max="46" width="9.5546875" style="11" bestFit="1" customWidth="1"/>
    <col min="47" max="47" width="10.88671875" style="11" bestFit="1" customWidth="1"/>
    <col min="48" max="48" width="9.5546875" style="11" bestFit="1" customWidth="1"/>
    <col min="49" max="49" width="11.109375" style="11" bestFit="1" customWidth="1"/>
    <col min="50" max="50" width="9.5546875" style="11" bestFit="1" customWidth="1"/>
    <col min="51" max="51" width="9.109375" style="11" customWidth="1"/>
    <col min="52" max="52" width="13.88671875" style="11" bestFit="1" customWidth="1"/>
    <col min="53" max="53" width="11.109375" style="11" bestFit="1" customWidth="1"/>
    <col min="54" max="54" width="9.5546875" style="11" bestFit="1" customWidth="1"/>
    <col min="55" max="55" width="10.88671875" style="11" bestFit="1" customWidth="1"/>
    <col min="56" max="56" width="9.5546875" style="11" bestFit="1" customWidth="1"/>
    <col min="57" max="57" width="9.6640625" style="11" bestFit="1" customWidth="1"/>
    <col min="58" max="58" width="9.5546875" style="11" bestFit="1" customWidth="1"/>
    <col min="59" max="59" width="10.88671875" style="11" bestFit="1" customWidth="1"/>
    <col min="60" max="60" width="9.5546875" style="11" bestFit="1" customWidth="1"/>
    <col min="61" max="61" width="11.109375" style="11" bestFit="1" customWidth="1"/>
    <col min="62" max="63" width="9.5546875" style="11" bestFit="1" customWidth="1"/>
    <col min="64" max="16384" width="9.109375" style="11"/>
  </cols>
  <sheetData>
    <row r="2" spans="1:63">
      <c r="A2" s="15" t="s">
        <v>193</v>
      </c>
    </row>
    <row r="5" spans="1:63" ht="14.25" customHeight="1">
      <c r="A5" s="141" t="s">
        <v>82</v>
      </c>
      <c r="B5" s="141"/>
      <c r="C5" s="141" t="s">
        <v>83</v>
      </c>
      <c r="D5" s="140" t="s">
        <v>254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 t="s">
        <v>255</v>
      </c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 t="s">
        <v>189</v>
      </c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 t="s">
        <v>256</v>
      </c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 t="s">
        <v>257</v>
      </c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</row>
    <row r="6" spans="1:63" ht="30">
      <c r="A6" s="141"/>
      <c r="B6" s="141"/>
      <c r="C6" s="141"/>
      <c r="D6" s="8" t="s">
        <v>91</v>
      </c>
      <c r="E6" s="8" t="s">
        <v>241</v>
      </c>
      <c r="F6" s="8" t="s">
        <v>242</v>
      </c>
      <c r="G6" s="8" t="s">
        <v>243</v>
      </c>
      <c r="H6" s="8" t="s">
        <v>244</v>
      </c>
      <c r="I6" s="8" t="s">
        <v>245</v>
      </c>
      <c r="J6" s="8" t="s">
        <v>246</v>
      </c>
      <c r="K6" s="8" t="s">
        <v>247</v>
      </c>
      <c r="L6" s="8" t="s">
        <v>248</v>
      </c>
      <c r="M6" s="8" t="s">
        <v>249</v>
      </c>
      <c r="N6" s="8" t="s">
        <v>250</v>
      </c>
      <c r="O6" s="8" t="s">
        <v>251</v>
      </c>
      <c r="P6" s="8" t="s">
        <v>91</v>
      </c>
      <c r="Q6" s="8" t="s">
        <v>241</v>
      </c>
      <c r="R6" s="8" t="s">
        <v>242</v>
      </c>
      <c r="S6" s="8" t="s">
        <v>243</v>
      </c>
      <c r="T6" s="8" t="s">
        <v>244</v>
      </c>
      <c r="U6" s="8" t="s">
        <v>245</v>
      </c>
      <c r="V6" s="8" t="s">
        <v>246</v>
      </c>
      <c r="W6" s="8" t="s">
        <v>247</v>
      </c>
      <c r="X6" s="8" t="s">
        <v>248</v>
      </c>
      <c r="Y6" s="8" t="s">
        <v>249</v>
      </c>
      <c r="Z6" s="8" t="s">
        <v>250</v>
      </c>
      <c r="AA6" s="8" t="s">
        <v>251</v>
      </c>
      <c r="AB6" s="8" t="s">
        <v>91</v>
      </c>
      <c r="AC6" s="8" t="s">
        <v>241</v>
      </c>
      <c r="AD6" s="8" t="s">
        <v>242</v>
      </c>
      <c r="AE6" s="8" t="s">
        <v>243</v>
      </c>
      <c r="AF6" s="8" t="s">
        <v>244</v>
      </c>
      <c r="AG6" s="8" t="s">
        <v>245</v>
      </c>
      <c r="AH6" s="8" t="s">
        <v>246</v>
      </c>
      <c r="AI6" s="8" t="s">
        <v>247</v>
      </c>
      <c r="AJ6" s="8" t="s">
        <v>248</v>
      </c>
      <c r="AK6" s="8" t="s">
        <v>249</v>
      </c>
      <c r="AL6" s="8" t="s">
        <v>250</v>
      </c>
      <c r="AM6" s="8" t="s">
        <v>251</v>
      </c>
      <c r="AN6" s="8" t="s">
        <v>91</v>
      </c>
      <c r="AO6" s="8" t="s">
        <v>241</v>
      </c>
      <c r="AP6" s="8" t="s">
        <v>242</v>
      </c>
      <c r="AQ6" s="8" t="s">
        <v>243</v>
      </c>
      <c r="AR6" s="8" t="s">
        <v>244</v>
      </c>
      <c r="AS6" s="8" t="s">
        <v>245</v>
      </c>
      <c r="AT6" s="8" t="s">
        <v>246</v>
      </c>
      <c r="AU6" s="8" t="s">
        <v>247</v>
      </c>
      <c r="AV6" s="8" t="s">
        <v>248</v>
      </c>
      <c r="AW6" s="8" t="s">
        <v>249</v>
      </c>
      <c r="AX6" s="8" t="s">
        <v>250</v>
      </c>
      <c r="AY6" s="8" t="s">
        <v>251</v>
      </c>
      <c r="AZ6" s="8" t="s">
        <v>91</v>
      </c>
      <c r="BA6" s="8" t="s">
        <v>241</v>
      </c>
      <c r="BB6" s="8" t="s">
        <v>242</v>
      </c>
      <c r="BC6" s="8" t="s">
        <v>243</v>
      </c>
      <c r="BD6" s="8" t="s">
        <v>244</v>
      </c>
      <c r="BE6" s="8" t="s">
        <v>245</v>
      </c>
      <c r="BF6" s="8" t="s">
        <v>246</v>
      </c>
      <c r="BG6" s="8" t="s">
        <v>247</v>
      </c>
      <c r="BH6" s="8" t="s">
        <v>248</v>
      </c>
      <c r="BI6" s="8" t="s">
        <v>249</v>
      </c>
      <c r="BJ6" s="8" t="s">
        <v>250</v>
      </c>
      <c r="BK6" s="8" t="s">
        <v>251</v>
      </c>
    </row>
    <row r="7" spans="1:63">
      <c r="A7" s="3">
        <f>'2023-2025 mjcc'!G17</f>
        <v>1005</v>
      </c>
      <c r="B7" s="6"/>
      <c r="C7" s="8" t="str">
        <f>'2023-2025 mjcc'!I17</f>
        <v xml:space="preserve"> Պարգևավճարներ և պատվովճարներ </v>
      </c>
      <c r="D7" s="32">
        <f>'2023-2025 mjcc'!M17</f>
        <v>11059946.93</v>
      </c>
      <c r="E7" s="32">
        <f>SUM(E8:E11)</f>
        <v>0</v>
      </c>
      <c r="F7" s="32">
        <f t="shared" ref="F7:O7" si="0">SUM(F8:F11)</f>
        <v>0</v>
      </c>
      <c r="G7" s="32">
        <f t="shared" si="0"/>
        <v>0</v>
      </c>
      <c r="H7" s="32">
        <f t="shared" si="0"/>
        <v>0</v>
      </c>
      <c r="I7" s="32">
        <f t="shared" si="0"/>
        <v>0</v>
      </c>
      <c r="J7" s="32">
        <f t="shared" si="0"/>
        <v>0</v>
      </c>
      <c r="K7" s="32">
        <f t="shared" si="0"/>
        <v>0</v>
      </c>
      <c r="L7" s="32">
        <f t="shared" si="0"/>
        <v>0</v>
      </c>
      <c r="M7" s="32">
        <f t="shared" si="0"/>
        <v>0</v>
      </c>
      <c r="N7" s="32">
        <f t="shared" si="0"/>
        <v>0</v>
      </c>
      <c r="O7" s="32">
        <f t="shared" si="0"/>
        <v>0</v>
      </c>
      <c r="P7" s="32">
        <f>'2023-2025 mjcc'!N17</f>
        <v>10989340.199999999</v>
      </c>
      <c r="Q7" s="32">
        <f t="shared" ref="Q7:AA7" si="1">SUM(Q8:Q11)</f>
        <v>0</v>
      </c>
      <c r="R7" s="32">
        <f t="shared" si="1"/>
        <v>0</v>
      </c>
      <c r="S7" s="32">
        <f t="shared" si="1"/>
        <v>0</v>
      </c>
      <c r="T7" s="32">
        <f t="shared" si="1"/>
        <v>0</v>
      </c>
      <c r="U7" s="32">
        <f t="shared" si="1"/>
        <v>0</v>
      </c>
      <c r="V7" s="32">
        <f t="shared" si="1"/>
        <v>0</v>
      </c>
      <c r="W7" s="32">
        <f t="shared" si="1"/>
        <v>0</v>
      </c>
      <c r="X7" s="32">
        <f t="shared" si="1"/>
        <v>0</v>
      </c>
      <c r="Y7" s="32">
        <f t="shared" si="1"/>
        <v>0</v>
      </c>
      <c r="Z7" s="32">
        <f t="shared" si="1"/>
        <v>0</v>
      </c>
      <c r="AA7" s="32">
        <f t="shared" si="1"/>
        <v>0</v>
      </c>
      <c r="AB7" s="32">
        <f>'2023-2025 mjcc'!O17</f>
        <v>11022316</v>
      </c>
      <c r="AC7" s="32">
        <f t="shared" ref="AC7:AM7" si="2">SUM(AC8:AC11)</f>
        <v>0</v>
      </c>
      <c r="AD7" s="32">
        <f t="shared" si="2"/>
        <v>0</v>
      </c>
      <c r="AE7" s="32">
        <f t="shared" si="2"/>
        <v>0</v>
      </c>
      <c r="AF7" s="32">
        <f t="shared" si="2"/>
        <v>0</v>
      </c>
      <c r="AG7" s="32">
        <f t="shared" si="2"/>
        <v>0</v>
      </c>
      <c r="AH7" s="32">
        <f t="shared" si="2"/>
        <v>0</v>
      </c>
      <c r="AI7" s="32">
        <f t="shared" si="2"/>
        <v>0</v>
      </c>
      <c r="AJ7" s="32">
        <f t="shared" si="2"/>
        <v>0</v>
      </c>
      <c r="AK7" s="32">
        <f t="shared" si="2"/>
        <v>0</v>
      </c>
      <c r="AL7" s="32">
        <f t="shared" si="2"/>
        <v>0</v>
      </c>
      <c r="AM7" s="32">
        <f t="shared" si="2"/>
        <v>0</v>
      </c>
      <c r="AN7" s="32">
        <f>'2023-2025 mjcc'!P17</f>
        <v>11015130</v>
      </c>
      <c r="AO7" s="32">
        <f t="shared" ref="AO7:AY7" si="3">SUM(AO8:AO11)</f>
        <v>0</v>
      </c>
      <c r="AP7" s="32">
        <f t="shared" si="3"/>
        <v>0</v>
      </c>
      <c r="AQ7" s="32">
        <f t="shared" si="3"/>
        <v>0</v>
      </c>
      <c r="AR7" s="32">
        <f t="shared" si="3"/>
        <v>0</v>
      </c>
      <c r="AS7" s="32">
        <f t="shared" si="3"/>
        <v>0</v>
      </c>
      <c r="AT7" s="32">
        <f t="shared" si="3"/>
        <v>0</v>
      </c>
      <c r="AU7" s="32">
        <f t="shared" si="3"/>
        <v>0</v>
      </c>
      <c r="AV7" s="32">
        <f t="shared" si="3"/>
        <v>0</v>
      </c>
      <c r="AW7" s="32">
        <f t="shared" si="3"/>
        <v>0</v>
      </c>
      <c r="AX7" s="32">
        <f t="shared" si="3"/>
        <v>0</v>
      </c>
      <c r="AY7" s="32">
        <f t="shared" si="3"/>
        <v>0</v>
      </c>
      <c r="AZ7" s="32">
        <f>'2023-2025 mjcc'!Q17</f>
        <v>11077684</v>
      </c>
      <c r="BA7" s="32">
        <f t="shared" ref="BA7:BK7" si="4">SUM(BA8:BA11)</f>
        <v>0</v>
      </c>
      <c r="BB7" s="32">
        <f t="shared" si="4"/>
        <v>0</v>
      </c>
      <c r="BC7" s="32">
        <f t="shared" si="4"/>
        <v>0</v>
      </c>
      <c r="BD7" s="32">
        <f t="shared" si="4"/>
        <v>0</v>
      </c>
      <c r="BE7" s="32">
        <f t="shared" si="4"/>
        <v>0</v>
      </c>
      <c r="BF7" s="32">
        <f t="shared" si="4"/>
        <v>0</v>
      </c>
      <c r="BG7" s="32">
        <f t="shared" si="4"/>
        <v>0</v>
      </c>
      <c r="BH7" s="32">
        <f t="shared" si="4"/>
        <v>0</v>
      </c>
      <c r="BI7" s="32">
        <f t="shared" si="4"/>
        <v>0</v>
      </c>
      <c r="BJ7" s="32">
        <f t="shared" si="4"/>
        <v>0</v>
      </c>
      <c r="BK7" s="32">
        <f t="shared" si="4"/>
        <v>0</v>
      </c>
    </row>
    <row r="8" spans="1:63" ht="90">
      <c r="A8" s="4"/>
      <c r="B8" s="16" t="str">
        <f>'2023-2025 mjcc'!H18</f>
        <v xml:space="preserve"> 11001</v>
      </c>
      <c r="C8" s="12" t="str">
        <f>'2023-2025 mjcc'!I18</f>
        <v>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8" s="31">
        <f>'2023-2025 mjcc'!M18</f>
        <v>527.94000000000005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>
        <f>'2023-2025 mjcc'!N18</f>
        <v>540.20000000000005</v>
      </c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>
        <f>'2023-2025 mjcc'!O18</f>
        <v>0</v>
      </c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>
        <f>'2023-2025 mjcc'!P18</f>
        <v>0</v>
      </c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>
        <f>'2023-2025 mjcc'!Q18</f>
        <v>0</v>
      </c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</row>
    <row r="9" spans="1:63" ht="105">
      <c r="A9" s="4"/>
      <c r="B9" s="16" t="str">
        <f>'2023-2025 mjcc'!H19</f>
        <v xml:space="preserve"> 12001</v>
      </c>
      <c r="C9" s="12" t="str">
        <f>'2023-2025 mjcc'!I19</f>
        <v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9" s="31">
        <f>'2023-2025 mjcc'!M19</f>
        <v>10672273.619999999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>
        <f>'2023-2025 mjcc'!N19</f>
        <v>10593000</v>
      </c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>
        <f>'2023-2025 mjcc'!O19</f>
        <v>10670616</v>
      </c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>
        <f>'2023-2025 mjcc'!P19</f>
        <v>10687430</v>
      </c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>
        <f>'2023-2025 mjcc'!Q19</f>
        <v>10749384</v>
      </c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</row>
    <row r="10" spans="1:63">
      <c r="A10" s="4"/>
      <c r="B10" s="16" t="str">
        <f>'2023-2025 mjcc'!H20</f>
        <v xml:space="preserve"> 12002</v>
      </c>
      <c r="C10" s="12" t="str">
        <f>'2023-2025 mjcc'!I20</f>
        <v>Վետերանների պատվովճարներ</v>
      </c>
      <c r="D10" s="31">
        <f>'2023-2025 mjcc'!M20</f>
        <v>181683.8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>
        <f>'2023-2025 mjcc'!N20</f>
        <v>188200</v>
      </c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>
        <f>'2023-2025 mjcc'!O20</f>
        <v>97200</v>
      </c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>
        <f>'2023-2025 mjcc'!P20</f>
        <v>73200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>
        <f>'2023-2025 mjcc'!Q20</f>
        <v>73800</v>
      </c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</row>
    <row r="11" spans="1:63" ht="75">
      <c r="A11" s="4"/>
      <c r="B11" s="16" t="str">
        <f>'2023-2025 mjcc'!H21</f>
        <v xml:space="preserve"> 12003</v>
      </c>
      <c r="C11" s="12" t="str">
        <f>'2023-2025 mjcc'!I21</f>
        <v>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1" s="31">
        <f>'2023-2025 mjcc'!M21</f>
        <v>205461.57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>
        <f>'2023-2025 mjcc'!N21</f>
        <v>207600</v>
      </c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>
        <f>'2023-2025 mjcc'!O21</f>
        <v>254500</v>
      </c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>
        <f>'2023-2025 mjcc'!P21</f>
        <v>254500</v>
      </c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>
        <f>'2023-2025 mjcc'!Q21</f>
        <v>254500</v>
      </c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</row>
    <row r="12" spans="1:63" ht="30">
      <c r="A12" s="3">
        <f>'2023-2025 mjcc'!G22</f>
        <v>1011</v>
      </c>
      <c r="B12" s="6"/>
      <c r="C12" s="8" t="str">
        <f>'2023-2025 mjcc'!I22</f>
        <v xml:space="preserve"> Անապահով սոցիալական խմբերին աջակցություն </v>
      </c>
      <c r="D12" s="32">
        <f>'2023-2025 mjcc'!M22</f>
        <v>30610274</v>
      </c>
      <c r="E12" s="32">
        <f>SUM(E13:E18)</f>
        <v>0</v>
      </c>
      <c r="F12" s="32">
        <f t="shared" ref="F12:O12" si="5">SUM(F13:F18)</f>
        <v>0</v>
      </c>
      <c r="G12" s="32">
        <f t="shared" si="5"/>
        <v>0</v>
      </c>
      <c r="H12" s="32">
        <f t="shared" si="5"/>
        <v>0</v>
      </c>
      <c r="I12" s="32">
        <f t="shared" si="5"/>
        <v>0</v>
      </c>
      <c r="J12" s="32">
        <f t="shared" si="5"/>
        <v>0</v>
      </c>
      <c r="K12" s="32">
        <f t="shared" si="5"/>
        <v>0</v>
      </c>
      <c r="L12" s="32">
        <f t="shared" si="5"/>
        <v>0</v>
      </c>
      <c r="M12" s="32">
        <f t="shared" si="5"/>
        <v>0</v>
      </c>
      <c r="N12" s="32">
        <f t="shared" si="5"/>
        <v>0</v>
      </c>
      <c r="O12" s="32">
        <f t="shared" si="5"/>
        <v>0</v>
      </c>
      <c r="P12" s="32">
        <f>'2023-2025 mjcc'!N22</f>
        <v>30921306.900000002</v>
      </c>
      <c r="Q12" s="32">
        <f t="shared" ref="Q12:AA12" si="6">SUM(Q13:Q18)</f>
        <v>0</v>
      </c>
      <c r="R12" s="32">
        <f t="shared" si="6"/>
        <v>0</v>
      </c>
      <c r="S12" s="32">
        <f t="shared" si="6"/>
        <v>0</v>
      </c>
      <c r="T12" s="32">
        <f t="shared" si="6"/>
        <v>0</v>
      </c>
      <c r="U12" s="32">
        <f t="shared" si="6"/>
        <v>0</v>
      </c>
      <c r="V12" s="32">
        <f t="shared" si="6"/>
        <v>0</v>
      </c>
      <c r="W12" s="32">
        <f t="shared" si="6"/>
        <v>0</v>
      </c>
      <c r="X12" s="32">
        <f t="shared" si="6"/>
        <v>0</v>
      </c>
      <c r="Y12" s="32">
        <f t="shared" si="6"/>
        <v>0</v>
      </c>
      <c r="Z12" s="32">
        <f t="shared" si="6"/>
        <v>0</v>
      </c>
      <c r="AA12" s="32">
        <f t="shared" si="6"/>
        <v>0</v>
      </c>
      <c r="AB12" s="32">
        <f>'2023-2025 mjcc'!O22</f>
        <v>37280234.809999995</v>
      </c>
      <c r="AC12" s="32">
        <f t="shared" ref="AC12:AM12" si="7">SUM(AC13:AC18)</f>
        <v>0</v>
      </c>
      <c r="AD12" s="32">
        <f t="shared" si="7"/>
        <v>0</v>
      </c>
      <c r="AE12" s="32">
        <f t="shared" si="7"/>
        <v>0</v>
      </c>
      <c r="AF12" s="32">
        <f t="shared" si="7"/>
        <v>0</v>
      </c>
      <c r="AG12" s="32">
        <f t="shared" si="7"/>
        <v>0</v>
      </c>
      <c r="AH12" s="32">
        <f t="shared" si="7"/>
        <v>0</v>
      </c>
      <c r="AI12" s="32">
        <f t="shared" si="7"/>
        <v>0</v>
      </c>
      <c r="AJ12" s="32">
        <f t="shared" si="7"/>
        <v>0</v>
      </c>
      <c r="AK12" s="32">
        <f t="shared" si="7"/>
        <v>0</v>
      </c>
      <c r="AL12" s="32">
        <f t="shared" si="7"/>
        <v>0</v>
      </c>
      <c r="AM12" s="32">
        <f t="shared" si="7"/>
        <v>0</v>
      </c>
      <c r="AN12" s="32">
        <f>'2023-2025 mjcc'!P22</f>
        <v>45487757.012000002</v>
      </c>
      <c r="AO12" s="32">
        <f t="shared" ref="AO12:AY12" si="8">SUM(AO13:AO18)</f>
        <v>0</v>
      </c>
      <c r="AP12" s="32">
        <f t="shared" si="8"/>
        <v>0</v>
      </c>
      <c r="AQ12" s="32">
        <f t="shared" si="8"/>
        <v>0</v>
      </c>
      <c r="AR12" s="32">
        <f t="shared" si="8"/>
        <v>0</v>
      </c>
      <c r="AS12" s="32">
        <f t="shared" si="8"/>
        <v>0</v>
      </c>
      <c r="AT12" s="32">
        <f t="shared" si="8"/>
        <v>0</v>
      </c>
      <c r="AU12" s="32">
        <f t="shared" si="8"/>
        <v>0</v>
      </c>
      <c r="AV12" s="32">
        <f t="shared" si="8"/>
        <v>0</v>
      </c>
      <c r="AW12" s="32">
        <f t="shared" si="8"/>
        <v>0</v>
      </c>
      <c r="AX12" s="32">
        <f t="shared" si="8"/>
        <v>0</v>
      </c>
      <c r="AY12" s="32">
        <f t="shared" si="8"/>
        <v>0</v>
      </c>
      <c r="AZ12" s="32">
        <f>'2023-2025 mjcc'!Q22</f>
        <v>45487757.012000002</v>
      </c>
      <c r="BA12" s="32">
        <f t="shared" ref="BA12:BK12" si="9">SUM(BA13:BA18)</f>
        <v>0</v>
      </c>
      <c r="BB12" s="32">
        <f t="shared" si="9"/>
        <v>0</v>
      </c>
      <c r="BC12" s="32">
        <f t="shared" si="9"/>
        <v>0</v>
      </c>
      <c r="BD12" s="32">
        <f t="shared" si="9"/>
        <v>0</v>
      </c>
      <c r="BE12" s="32">
        <f t="shared" si="9"/>
        <v>0</v>
      </c>
      <c r="BF12" s="32">
        <f t="shared" si="9"/>
        <v>0</v>
      </c>
      <c r="BG12" s="32">
        <f t="shared" si="9"/>
        <v>0</v>
      </c>
      <c r="BH12" s="32">
        <f t="shared" si="9"/>
        <v>0</v>
      </c>
      <c r="BI12" s="32">
        <f t="shared" si="9"/>
        <v>0</v>
      </c>
      <c r="BJ12" s="32">
        <f t="shared" si="9"/>
        <v>0</v>
      </c>
      <c r="BK12" s="32">
        <f t="shared" si="9"/>
        <v>0</v>
      </c>
    </row>
    <row r="13" spans="1:63" ht="45">
      <c r="A13" s="4"/>
      <c r="B13" s="16" t="str">
        <f>'2023-2025 mjcc'!H23</f>
        <v xml:space="preserve"> 11001</v>
      </c>
      <c r="C13" s="12" t="str">
        <f>'2023-2025 mjcc'!I23</f>
        <v xml:space="preserve"> Ընտանիքի կենսամակարդակի բարձրացմանն ուղղված նպաստների իրականացման ապահովում</v>
      </c>
      <c r="D13" s="31">
        <f>'2023-2025 mjcc'!M23</f>
        <v>301163.46000000002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>
        <f>'2023-2025 mjcc'!N23</f>
        <v>306626.59999999998</v>
      </c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>
        <f>'2023-2025 mjcc'!O23</f>
        <v>367342.71</v>
      </c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>
        <f>'2023-2025 mjcc'!P23</f>
        <v>448554.51200000005</v>
      </c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>
        <f>'2023-2025 mjcc'!Q23</f>
        <v>448554.51200000005</v>
      </c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</row>
    <row r="14" spans="1:63" ht="75">
      <c r="A14" s="4"/>
      <c r="B14" s="16" t="str">
        <f>'2023-2025 mjcc'!H24</f>
        <v xml:space="preserve"> 11002</v>
      </c>
      <c r="C14" s="12" t="str">
        <f>'2023-2025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4" s="31">
        <f>'2023-2025 mjcc'!M24</f>
        <v>197664.2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>
        <f>'2023-2025 mjcc'!N24</f>
        <v>0</v>
      </c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>
        <f>'2023-2025 mjcc'!O24</f>
        <v>0</v>
      </c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>
        <f>'2023-2025 mjcc'!P24</f>
        <v>0</v>
      </c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>
        <f>'2023-2025 mjcc'!Q24</f>
        <v>0</v>
      </c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</row>
    <row r="15" spans="1:63" ht="60">
      <c r="A15" s="4"/>
      <c r="B15" s="16" t="str">
        <f>'2023-2025 mjcc'!H25</f>
        <v xml:space="preserve"> 11004</v>
      </c>
      <c r="C15" s="12" t="str">
        <f>'2023-2025 mjcc'!I25</f>
        <v>Ընտանիքի կենսամակարդակի բարձրացմանն ուղղված նպաստների տրամադրման համար անհրաժեշտ ձևաթղթերի տպագրություն</v>
      </c>
      <c r="D15" s="31">
        <f>'2023-2025 mjcc'!M25</f>
        <v>4733.75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>
        <f>'2023-2025 mjcc'!N25</f>
        <v>4504.2</v>
      </c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>
        <f>'2023-2025 mjcc'!O25</f>
        <v>4504.2</v>
      </c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>
        <f>'2023-2025 mjcc'!P25</f>
        <v>4504.2</v>
      </c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>
        <f>'2023-2025 mjcc'!Q25</f>
        <v>4504.2</v>
      </c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</row>
    <row r="16" spans="1:63" ht="30">
      <c r="A16" s="4"/>
      <c r="B16" s="16" t="str">
        <f>'2023-2025 mjcc'!H26</f>
        <v xml:space="preserve"> 12001</v>
      </c>
      <c r="C16" s="12" t="str">
        <f>'2023-2025 mjcc'!I26</f>
        <v>Ընտանիքի կենսամակարդակի բարձրացմանն ուղղված նպաստներ</v>
      </c>
      <c r="D16" s="31">
        <f>'2023-2025 mjcc'!M26</f>
        <v>30081455.620000001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>
        <f>'2023-2025 mjcc'!N26</f>
        <v>30474206.5</v>
      </c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>
        <f>'2023-2025 mjcc'!O26</f>
        <v>36734271</v>
      </c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>
        <f>'2023-2025 mjcc'!P26</f>
        <v>44855451.200000003</v>
      </c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>
        <f>'2023-2025 mjcc'!Q26</f>
        <v>44855451.200000003</v>
      </c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</row>
    <row r="17" spans="1:63" ht="30">
      <c r="A17" s="4"/>
      <c r="B17" s="16" t="str">
        <f>'2023-2025 mjcc'!H27</f>
        <v xml:space="preserve"> 11003</v>
      </c>
      <c r="C17" s="12" t="str">
        <f>'2023-2025 mjcc'!I27</f>
        <v>Սոցիալական դեպքի վարման ծառայության ձեռք բերում</v>
      </c>
      <c r="D17" s="31">
        <f>'2023-2025 mjcc'!M27</f>
        <v>24104.47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>
        <f>'2023-2025 mjcc'!N27</f>
        <v>130763</v>
      </c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>
        <f>'2023-2025 mjcc'!O27</f>
        <v>132206</v>
      </c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>
        <f>'2023-2025 mjcc'!P27</f>
        <v>137336.20000000001</v>
      </c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>
        <f>'2023-2025 mjcc'!Q27</f>
        <v>137336.20000000001</v>
      </c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</row>
    <row r="18" spans="1:63">
      <c r="A18" s="4"/>
      <c r="B18" s="16">
        <f>'2023-2025 mjcc'!H29</f>
        <v>11005</v>
      </c>
      <c r="C18" s="12" t="str">
        <f>'2023-2025 mjcc'!I29</f>
        <v>Սոցիալական շտապ օգնություն</v>
      </c>
      <c r="D18" s="31">
        <f>'2023-2025 mjcc'!M29</f>
        <v>1152.5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>
        <f>'2023-2025 mjcc'!N29</f>
        <v>5206.6000000000004</v>
      </c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>
        <f>'2023-2025 mjcc'!O29</f>
        <v>23206.6</v>
      </c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>
        <f>'2023-2025 mjcc'!P29</f>
        <v>23206.6</v>
      </c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>
        <f>'2023-2025 mjcc'!Q29</f>
        <v>23206.6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</row>
    <row r="19" spans="1:63">
      <c r="A19" s="3">
        <f>'2023-2025 mjcc'!G30</f>
        <v>1015</v>
      </c>
      <c r="B19" s="6"/>
      <c r="C19" s="8" t="str">
        <f>'2023-2025 mjcc'!I30</f>
        <v xml:space="preserve"> Սոցիալական փաթեթների ապահովում </v>
      </c>
      <c r="D19" s="32">
        <f>'2023-2025 mjcc'!M30</f>
        <v>9404386.9800000004</v>
      </c>
      <c r="E19" s="32">
        <f>E20</f>
        <v>6136735.8699999992</v>
      </c>
      <c r="F19" s="32">
        <f t="shared" ref="F19:O19" si="10">F20</f>
        <v>286599.59999999998</v>
      </c>
      <c r="G19" s="32">
        <f t="shared" si="10"/>
        <v>357963.85</v>
      </c>
      <c r="H19" s="32">
        <f t="shared" si="10"/>
        <v>412669.54000000004</v>
      </c>
      <c r="I19" s="32">
        <f t="shared" si="10"/>
        <v>303119.40999999997</v>
      </c>
      <c r="J19" s="32">
        <f t="shared" si="10"/>
        <v>327411.75</v>
      </c>
      <c r="K19" s="32">
        <f t="shared" si="10"/>
        <v>356598.1</v>
      </c>
      <c r="L19" s="32">
        <f t="shared" si="10"/>
        <v>218179.35</v>
      </c>
      <c r="M19" s="32">
        <f t="shared" si="10"/>
        <v>459108.9</v>
      </c>
      <c r="N19" s="32">
        <f t="shared" si="10"/>
        <v>435035.60000000003</v>
      </c>
      <c r="O19" s="32">
        <f t="shared" si="10"/>
        <v>110964.81999999999</v>
      </c>
      <c r="P19" s="32">
        <f>'2023-2025 mjcc'!N30</f>
        <v>9949828.4000000004</v>
      </c>
      <c r="Q19" s="32">
        <f>Q20</f>
        <v>6413321.25</v>
      </c>
      <c r="R19" s="32">
        <f t="shared" ref="R19:AA19" si="11">R20</f>
        <v>301310.875</v>
      </c>
      <c r="S19" s="32">
        <f t="shared" si="11"/>
        <v>382003.47499999998</v>
      </c>
      <c r="T19" s="32">
        <f t="shared" si="11"/>
        <v>432987.875</v>
      </c>
      <c r="U19" s="32">
        <f t="shared" si="11"/>
        <v>329961.375</v>
      </c>
      <c r="V19" s="32">
        <f t="shared" si="11"/>
        <v>371803.57500000001</v>
      </c>
      <c r="W19" s="32">
        <f t="shared" si="11"/>
        <v>382780.97499999998</v>
      </c>
      <c r="X19" s="32">
        <f t="shared" si="11"/>
        <v>240066.57500000001</v>
      </c>
      <c r="Y19" s="32">
        <f t="shared" si="11"/>
        <v>500612.27500000002</v>
      </c>
      <c r="Z19" s="32">
        <f t="shared" si="11"/>
        <v>464473.77500000002</v>
      </c>
      <c r="AA19" s="32">
        <f t="shared" si="11"/>
        <v>130506.375</v>
      </c>
      <c r="AB19" s="32">
        <f>'2023-2025 mjcc'!O30</f>
        <v>10619496</v>
      </c>
      <c r="AC19" s="32">
        <f>AC20</f>
        <v>6884468.5999999996</v>
      </c>
      <c r="AD19" s="32">
        <f t="shared" ref="AD19:AM19" si="12">AD20</f>
        <v>308164.90000000002</v>
      </c>
      <c r="AE19" s="32">
        <f t="shared" si="12"/>
        <v>397298.5</v>
      </c>
      <c r="AF19" s="32">
        <f t="shared" si="12"/>
        <v>459593.9</v>
      </c>
      <c r="AG19" s="32">
        <f t="shared" si="12"/>
        <v>371946.4</v>
      </c>
      <c r="AH19" s="32">
        <f t="shared" si="12"/>
        <v>382967.6</v>
      </c>
      <c r="AI19" s="32">
        <f t="shared" si="12"/>
        <v>400476</v>
      </c>
      <c r="AJ19" s="32">
        <f t="shared" si="12"/>
        <v>252497.6</v>
      </c>
      <c r="AK19" s="32">
        <f t="shared" si="12"/>
        <v>514131.3</v>
      </c>
      <c r="AL19" s="32">
        <f t="shared" si="12"/>
        <v>512661.8</v>
      </c>
      <c r="AM19" s="32">
        <f t="shared" si="12"/>
        <v>135289.4</v>
      </c>
      <c r="AN19" s="32">
        <f>'2023-2025 mjcc'!P30</f>
        <v>10619496</v>
      </c>
      <c r="AO19" s="32">
        <f>AO20</f>
        <v>6884468.5999999996</v>
      </c>
      <c r="AP19" s="32">
        <f t="shared" ref="AP19:AY19" si="13">AP20</f>
        <v>308164.90000000002</v>
      </c>
      <c r="AQ19" s="32">
        <f t="shared" si="13"/>
        <v>397298.5</v>
      </c>
      <c r="AR19" s="32">
        <f t="shared" si="13"/>
        <v>459593.9</v>
      </c>
      <c r="AS19" s="32">
        <f t="shared" si="13"/>
        <v>371946.4</v>
      </c>
      <c r="AT19" s="32">
        <f t="shared" si="13"/>
        <v>382967.6</v>
      </c>
      <c r="AU19" s="32">
        <f t="shared" si="13"/>
        <v>400476</v>
      </c>
      <c r="AV19" s="32">
        <f t="shared" si="13"/>
        <v>252497.6</v>
      </c>
      <c r="AW19" s="32">
        <f t="shared" si="13"/>
        <v>514131.3</v>
      </c>
      <c r="AX19" s="32">
        <f t="shared" si="13"/>
        <v>512661.8</v>
      </c>
      <c r="AY19" s="32">
        <f t="shared" si="13"/>
        <v>135289.4</v>
      </c>
      <c r="AZ19" s="32">
        <f>'2023-2025 mjcc'!Q30</f>
        <v>10619496</v>
      </c>
      <c r="BA19" s="32">
        <f>BA20</f>
        <v>6884468.5999999996</v>
      </c>
      <c r="BB19" s="32">
        <f t="shared" ref="BB19:BK19" si="14">BB20</f>
        <v>308164.90000000002</v>
      </c>
      <c r="BC19" s="32">
        <f t="shared" si="14"/>
        <v>397298.5</v>
      </c>
      <c r="BD19" s="32">
        <f t="shared" si="14"/>
        <v>459593.9</v>
      </c>
      <c r="BE19" s="32">
        <f t="shared" si="14"/>
        <v>371946.4</v>
      </c>
      <c r="BF19" s="32">
        <f t="shared" si="14"/>
        <v>382967.6</v>
      </c>
      <c r="BG19" s="32">
        <f t="shared" si="14"/>
        <v>400476</v>
      </c>
      <c r="BH19" s="32">
        <f t="shared" si="14"/>
        <v>252497.6</v>
      </c>
      <c r="BI19" s="32">
        <f t="shared" si="14"/>
        <v>514131.3</v>
      </c>
      <c r="BJ19" s="32">
        <f t="shared" si="14"/>
        <v>512661.8</v>
      </c>
      <c r="BK19" s="32">
        <f t="shared" si="14"/>
        <v>135289.4</v>
      </c>
    </row>
    <row r="20" spans="1:63" ht="45">
      <c r="A20" s="4"/>
      <c r="B20" s="16" t="str">
        <f>'2023-2025 mjcc'!H31</f>
        <v xml:space="preserve"> 12001</v>
      </c>
      <c r="C20" s="12" t="str">
        <f>'2023-2025 mjcc'!I31</f>
        <v>Պետական հիմնարկների և կազմակերպությունների աշխատողների սոցիալական փաթեթով ապահովում</v>
      </c>
      <c r="D20" s="31">
        <f>'2023-2025 mjcc'!M31</f>
        <v>9404386.9800000004</v>
      </c>
      <c r="E20" s="31">
        <v>6136735.8699999992</v>
      </c>
      <c r="F20" s="31">
        <v>286599.59999999998</v>
      </c>
      <c r="G20" s="31">
        <v>357963.85</v>
      </c>
      <c r="H20" s="31">
        <v>412669.54000000004</v>
      </c>
      <c r="I20" s="31">
        <v>303119.40999999997</v>
      </c>
      <c r="J20" s="31">
        <v>327411.75</v>
      </c>
      <c r="K20" s="31">
        <v>356598.1</v>
      </c>
      <c r="L20" s="31">
        <v>218179.35</v>
      </c>
      <c r="M20" s="31">
        <v>459108.9</v>
      </c>
      <c r="N20" s="31">
        <v>435035.60000000003</v>
      </c>
      <c r="O20" s="31">
        <v>110964.81999999999</v>
      </c>
      <c r="P20" s="31">
        <f>'2023-2025 mjcc'!N31</f>
        <v>9949828.4000000004</v>
      </c>
      <c r="Q20" s="31">
        <v>6413321.25</v>
      </c>
      <c r="R20" s="31">
        <v>301310.875</v>
      </c>
      <c r="S20" s="31">
        <v>382003.47499999998</v>
      </c>
      <c r="T20" s="31">
        <v>432987.875</v>
      </c>
      <c r="U20" s="31">
        <v>329961.375</v>
      </c>
      <c r="V20" s="31">
        <v>371803.57500000001</v>
      </c>
      <c r="W20" s="31">
        <v>382780.97499999998</v>
      </c>
      <c r="X20" s="31">
        <v>240066.57500000001</v>
      </c>
      <c r="Y20" s="31">
        <v>500612.27500000002</v>
      </c>
      <c r="Z20" s="31">
        <v>464473.77500000002</v>
      </c>
      <c r="AA20" s="31">
        <v>130506.375</v>
      </c>
      <c r="AB20" s="31">
        <f>'2023-2025 mjcc'!O31</f>
        <v>10619496</v>
      </c>
      <c r="AC20" s="31">
        <v>6884468.5999999996</v>
      </c>
      <c r="AD20" s="31">
        <v>308164.90000000002</v>
      </c>
      <c r="AE20" s="31">
        <v>397298.5</v>
      </c>
      <c r="AF20" s="31">
        <v>459593.9</v>
      </c>
      <c r="AG20" s="31">
        <v>371946.4</v>
      </c>
      <c r="AH20" s="31">
        <v>382967.6</v>
      </c>
      <c r="AI20" s="31">
        <v>400476</v>
      </c>
      <c r="AJ20" s="31">
        <v>252497.6</v>
      </c>
      <c r="AK20" s="31">
        <v>514131.3</v>
      </c>
      <c r="AL20" s="31">
        <v>512661.8</v>
      </c>
      <c r="AM20" s="31">
        <v>135289.4</v>
      </c>
      <c r="AN20" s="31">
        <f>'2023-2025 mjcc'!P31</f>
        <v>10619496</v>
      </c>
      <c r="AO20" s="31">
        <v>6884468.5999999996</v>
      </c>
      <c r="AP20" s="31">
        <v>308164.90000000002</v>
      </c>
      <c r="AQ20" s="31">
        <v>397298.5</v>
      </c>
      <c r="AR20" s="31">
        <v>459593.9</v>
      </c>
      <c r="AS20" s="31">
        <v>371946.4</v>
      </c>
      <c r="AT20" s="31">
        <v>382967.6</v>
      </c>
      <c r="AU20" s="31">
        <v>400476</v>
      </c>
      <c r="AV20" s="31">
        <v>252497.6</v>
      </c>
      <c r="AW20" s="31">
        <v>514131.3</v>
      </c>
      <c r="AX20" s="31">
        <v>512661.8</v>
      </c>
      <c r="AY20" s="31">
        <v>135289.4</v>
      </c>
      <c r="AZ20" s="31">
        <f>'2023-2025 mjcc'!Q31</f>
        <v>10619496</v>
      </c>
      <c r="BA20" s="31">
        <v>6884468.5999999996</v>
      </c>
      <c r="BB20" s="31">
        <v>308164.90000000002</v>
      </c>
      <c r="BC20" s="31">
        <v>397298.5</v>
      </c>
      <c r="BD20" s="31">
        <v>459593.9</v>
      </c>
      <c r="BE20" s="31">
        <v>371946.4</v>
      </c>
      <c r="BF20" s="31">
        <v>382967.6</v>
      </c>
      <c r="BG20" s="31">
        <v>400476</v>
      </c>
      <c r="BH20" s="31">
        <v>252497.6</v>
      </c>
      <c r="BI20" s="31">
        <v>514131.3</v>
      </c>
      <c r="BJ20" s="31">
        <v>512661.8</v>
      </c>
      <c r="BK20" s="31">
        <v>135289.4</v>
      </c>
    </row>
    <row r="21" spans="1:63" ht="30">
      <c r="A21" s="3">
        <f>'2023-2025 mjcc'!G32</f>
        <v>1032</v>
      </c>
      <c r="B21" s="6"/>
      <c r="C21" s="8" t="str">
        <f>'2023-2025 mjcc'!I32</f>
        <v xml:space="preserve"> Խնամքի ծառայություններ 18 տարեկանից բարձր տարիքի անձանց </v>
      </c>
      <c r="D21" s="32">
        <f>'2023-2025 mjcc'!M32</f>
        <v>2849580.76</v>
      </c>
      <c r="E21" s="32">
        <f>SUM(E22:E30)</f>
        <v>1329185.4872727273</v>
      </c>
      <c r="F21" s="32">
        <f t="shared" ref="F21:O21" si="15">SUM(F22:F30)</f>
        <v>0</v>
      </c>
      <c r="G21" s="32">
        <f t="shared" si="15"/>
        <v>14027.2</v>
      </c>
      <c r="H21" s="32">
        <f t="shared" si="15"/>
        <v>4355.8363636363638</v>
      </c>
      <c r="I21" s="32">
        <f t="shared" si="15"/>
        <v>19266.2</v>
      </c>
      <c r="J21" s="32">
        <f t="shared" si="15"/>
        <v>30319.599999999999</v>
      </c>
      <c r="K21" s="32">
        <f t="shared" si="15"/>
        <v>1092273.5363636364</v>
      </c>
      <c r="L21" s="32">
        <f t="shared" si="15"/>
        <v>0</v>
      </c>
      <c r="M21" s="32">
        <f t="shared" si="15"/>
        <v>274453.7</v>
      </c>
      <c r="N21" s="32">
        <f t="shared" si="15"/>
        <v>67814.2</v>
      </c>
      <c r="O21" s="32">
        <f t="shared" si="15"/>
        <v>0</v>
      </c>
      <c r="P21" s="32">
        <f>'2023-2025 mjcc'!N32</f>
        <v>2975239.2</v>
      </c>
      <c r="Q21" s="32">
        <f t="shared" ref="Q21:AA21" si="16">SUM(Q22:Q30)</f>
        <v>1410348.7</v>
      </c>
      <c r="R21" s="32">
        <f t="shared" si="16"/>
        <v>6759.0999999999995</v>
      </c>
      <c r="S21" s="32">
        <f t="shared" si="16"/>
        <v>18830.599999999999</v>
      </c>
      <c r="T21" s="32">
        <f t="shared" si="16"/>
        <v>6759.0999999999995</v>
      </c>
      <c r="U21" s="32">
        <f t="shared" si="16"/>
        <v>26015</v>
      </c>
      <c r="V21" s="32">
        <f t="shared" si="16"/>
        <v>32348.799999999996</v>
      </c>
      <c r="W21" s="32">
        <f t="shared" si="16"/>
        <v>1149243</v>
      </c>
      <c r="X21" s="32">
        <f t="shared" si="16"/>
        <v>5847.4</v>
      </c>
      <c r="Y21" s="32">
        <f t="shared" si="16"/>
        <v>286585.40000000002</v>
      </c>
      <c r="Z21" s="32">
        <f t="shared" si="16"/>
        <v>60214.5</v>
      </c>
      <c r="AA21" s="32">
        <f t="shared" si="16"/>
        <v>6759.0999999999995</v>
      </c>
      <c r="AB21" s="32">
        <f>'2023-2025 mjcc'!O32</f>
        <v>3645138.8711111108</v>
      </c>
      <c r="AC21" s="32">
        <f t="shared" ref="AC21:AM21" si="17">SUM(AC22:AC30)</f>
        <v>1649578.5032864839</v>
      </c>
      <c r="AD21" s="32">
        <f t="shared" si="17"/>
        <v>0</v>
      </c>
      <c r="AE21" s="32">
        <f t="shared" si="17"/>
        <v>15442.399999999998</v>
      </c>
      <c r="AF21" s="32">
        <f t="shared" si="17"/>
        <v>7089.8</v>
      </c>
      <c r="AG21" s="32">
        <f t="shared" si="17"/>
        <v>32908.300000000003</v>
      </c>
      <c r="AH21" s="32">
        <f t="shared" si="17"/>
        <v>34429.699999999997</v>
      </c>
      <c r="AI21" s="32">
        <f t="shared" si="17"/>
        <v>1500696.8290246269</v>
      </c>
      <c r="AJ21" s="32">
        <f t="shared" si="17"/>
        <v>3544.9</v>
      </c>
      <c r="AK21" s="32">
        <f t="shared" si="17"/>
        <v>326187.13879999996</v>
      </c>
      <c r="AL21" s="32">
        <f t="shared" si="17"/>
        <v>71716.399999999994</v>
      </c>
      <c r="AM21" s="32">
        <f t="shared" si="17"/>
        <v>3544.9</v>
      </c>
      <c r="AN21" s="32">
        <f>'2023-2025 mjcc'!P32</f>
        <v>3963499.3905128199</v>
      </c>
      <c r="AO21" s="32">
        <f t="shared" ref="AO21:AY21" si="18">SUM(AO22:AO30)</f>
        <v>1776568.4772121932</v>
      </c>
      <c r="AP21" s="32">
        <f t="shared" si="18"/>
        <v>0</v>
      </c>
      <c r="AQ21" s="32">
        <f t="shared" si="18"/>
        <v>15442.399999999998</v>
      </c>
      <c r="AR21" s="32">
        <f t="shared" si="18"/>
        <v>7089.8</v>
      </c>
      <c r="AS21" s="32">
        <f t="shared" si="18"/>
        <v>32908.300000000003</v>
      </c>
      <c r="AT21" s="32">
        <f t="shared" si="18"/>
        <v>34429.699999999997</v>
      </c>
      <c r="AU21" s="32">
        <f t="shared" si="18"/>
        <v>1660191.5993006269</v>
      </c>
      <c r="AV21" s="32">
        <f t="shared" si="18"/>
        <v>3544.9</v>
      </c>
      <c r="AW21" s="32">
        <f t="shared" si="18"/>
        <v>351150.91399999999</v>
      </c>
      <c r="AX21" s="32">
        <f t="shared" si="18"/>
        <v>71716.399999999994</v>
      </c>
      <c r="AY21" s="32">
        <f t="shared" si="18"/>
        <v>3544.9</v>
      </c>
      <c r="AZ21" s="32">
        <f>'2023-2025 mjcc'!Q32</f>
        <v>3963499.4205128201</v>
      </c>
      <c r="BA21" s="32">
        <f t="shared" ref="BA21:BK21" si="19">SUM(BA22:BA30)</f>
        <v>1776568.5072121934</v>
      </c>
      <c r="BB21" s="32">
        <f t="shared" si="19"/>
        <v>0</v>
      </c>
      <c r="BC21" s="32">
        <f t="shared" si="19"/>
        <v>15442.399999999998</v>
      </c>
      <c r="BD21" s="32">
        <f t="shared" si="19"/>
        <v>7089.8</v>
      </c>
      <c r="BE21" s="32">
        <f t="shared" si="19"/>
        <v>32908.300000000003</v>
      </c>
      <c r="BF21" s="32">
        <f t="shared" si="19"/>
        <v>34429.699999999997</v>
      </c>
      <c r="BG21" s="32">
        <f t="shared" si="19"/>
        <v>1660191.5993006269</v>
      </c>
      <c r="BH21" s="32">
        <f t="shared" si="19"/>
        <v>3544.9</v>
      </c>
      <c r="BI21" s="32">
        <f t="shared" si="19"/>
        <v>351150.91399999999</v>
      </c>
      <c r="BJ21" s="32">
        <f t="shared" si="19"/>
        <v>71716.399999999994</v>
      </c>
      <c r="BK21" s="32">
        <f t="shared" si="19"/>
        <v>3544.9</v>
      </c>
    </row>
    <row r="22" spans="1:63" ht="90">
      <c r="A22" s="4"/>
      <c r="B22" s="16" t="str">
        <f>'2023-2025 mjcc'!H33</f>
        <v xml:space="preserve"> 11001</v>
      </c>
      <c r="C22" s="12" t="str">
        <f>'2023-2025 mjcc'!I33</f>
        <v xml:space="preserve">Տարեց և (կամ) հաշմանդամություն ունեցող անձանց շուրջօրյա խնամքի ծառայություններ  (Տարեցների և հաշմանդամություն ունեցող 18 տարին լրացած անձանց շուրջօրյա խնամքի ծառայություններ) </v>
      </c>
      <c r="D22" s="31">
        <f>'2023-2025 mjcc'!M33</f>
        <v>2355615.17</v>
      </c>
      <c r="E22" s="31">
        <f>D22-F22-G22-H22-I22-J22-K22-L22-M22-N22-O22</f>
        <v>1046860.27</v>
      </c>
      <c r="F22" s="31"/>
      <c r="G22" s="31"/>
      <c r="H22" s="31"/>
      <c r="I22" s="31"/>
      <c r="J22" s="31"/>
      <c r="K22" s="31">
        <v>1077439.7</v>
      </c>
      <c r="L22" s="31"/>
      <c r="M22" s="31">
        <v>231315.20000000001</v>
      </c>
      <c r="N22" s="31"/>
      <c r="O22" s="31"/>
      <c r="P22" s="31">
        <f>'2023-2025 mjcc'!N33</f>
        <v>2495868</v>
      </c>
      <c r="Q22" s="31">
        <f>P22-R22-S22-T22-U22-V22-W22-X22-Y22-Z22-AA22</f>
        <v>1125242.2999999998</v>
      </c>
      <c r="R22" s="31"/>
      <c r="S22" s="31"/>
      <c r="T22" s="31"/>
      <c r="U22" s="31"/>
      <c r="V22" s="31"/>
      <c r="W22" s="31">
        <v>1120997.1000000001</v>
      </c>
      <c r="X22" s="31"/>
      <c r="Y22" s="31">
        <v>249628.6</v>
      </c>
      <c r="Z22" s="31"/>
      <c r="AA22" s="31"/>
      <c r="AB22" s="31">
        <f>'2023-2025 mjcc'!O33</f>
        <v>3152380.6711111111</v>
      </c>
      <c r="AC22" s="31">
        <f>AB22-AD22-AE22-AF22-AG22-AH22-AI22-AJ22-AK22-AL22-AM22</f>
        <v>1390050.5032864842</v>
      </c>
      <c r="AD22" s="31"/>
      <c r="AE22" s="31"/>
      <c r="AF22" s="31"/>
      <c r="AG22" s="31"/>
      <c r="AH22" s="31"/>
      <c r="AI22" s="31">
        <v>1472596.2290246268</v>
      </c>
      <c r="AJ22" s="31"/>
      <c r="AK22" s="31">
        <v>289733.9388</v>
      </c>
      <c r="AL22" s="31"/>
      <c r="AM22" s="31"/>
      <c r="AN22" s="31">
        <f>'2023-2025 mjcc'!P33</f>
        <v>3459245.99051282</v>
      </c>
      <c r="AO22" s="31">
        <f>AN22-AP22-AQ22-AR22-AS22-AT22-AU22-AV22-AW22-AX22-AY22</f>
        <v>1512457.2772121932</v>
      </c>
      <c r="AP22" s="31"/>
      <c r="AQ22" s="31"/>
      <c r="AR22" s="31"/>
      <c r="AS22" s="31"/>
      <c r="AT22" s="31"/>
      <c r="AU22" s="31">
        <v>1632090.9993006268</v>
      </c>
      <c r="AV22" s="31"/>
      <c r="AW22" s="31">
        <v>314697.71400000004</v>
      </c>
      <c r="AX22" s="31"/>
      <c r="AY22" s="31"/>
      <c r="AZ22" s="31">
        <f>'2023-2025 mjcc'!Q33</f>
        <v>3459246.0205128202</v>
      </c>
      <c r="BA22" s="31">
        <f>AZ22-BB22-BC22-BD22-BE22-BF22-BG22-BH22-BI22-BJ22-BK22</f>
        <v>1512457.3072121935</v>
      </c>
      <c r="BB22" s="31"/>
      <c r="BC22" s="31"/>
      <c r="BD22" s="31"/>
      <c r="BE22" s="31"/>
      <c r="BF22" s="31"/>
      <c r="BG22" s="31">
        <v>1632090.9993006268</v>
      </c>
      <c r="BH22" s="31"/>
      <c r="BI22" s="31">
        <v>314697.71400000004</v>
      </c>
      <c r="BJ22" s="31"/>
      <c r="BK22" s="31"/>
    </row>
    <row r="23" spans="1:63" ht="90">
      <c r="A23" s="4"/>
      <c r="B23" s="16" t="str">
        <f>'2023-2025 mjcc'!H34</f>
        <v xml:space="preserve"> 11002</v>
      </c>
      <c r="C23" s="12" t="str">
        <f>'2023-2025 mjcc'!I34</f>
        <v>Տարեց և (կամ) հաշմանդամություն ունեցող անձանց տնային պայմաններում խնամքի ծառայություններ  (Տարեցներին և հաշմանդամություն ունեցող անձանց տնային պայմաններում խնամքի ծառայություններ)</v>
      </c>
      <c r="D23" s="31">
        <f>'2023-2025 mjcc'!M34</f>
        <v>207609</v>
      </c>
      <c r="E23" s="31">
        <f>D23-F23-G23-H23-I23-J23-K23-L23-M23-N23-O23</f>
        <v>142997.42727272725</v>
      </c>
      <c r="F23" s="31"/>
      <c r="G23" s="31">
        <f>N23*0.4</f>
        <v>3549.2000000000003</v>
      </c>
      <c r="H23" s="31">
        <f>N23*0.6/11*9</f>
        <v>4355.8363636363638</v>
      </c>
      <c r="I23" s="31">
        <f>N23*0.4</f>
        <v>3549.2000000000003</v>
      </c>
      <c r="J23" s="31">
        <f>N23*2</f>
        <v>17746</v>
      </c>
      <c r="K23" s="31">
        <f>H23</f>
        <v>4355.8363636363638</v>
      </c>
      <c r="L23" s="31"/>
      <c r="M23" s="31">
        <f>N23*2.5</f>
        <v>22182.5</v>
      </c>
      <c r="N23" s="31">
        <v>8873</v>
      </c>
      <c r="O23" s="31"/>
      <c r="P23" s="31">
        <f>'2023-2025 mjcc'!N34</f>
        <v>193535.7</v>
      </c>
      <c r="Q23" s="31">
        <f>P23-R23-S23-T23-U23-V23-W23-X23-Y23-Z23-AA23</f>
        <v>104183.60000000002</v>
      </c>
      <c r="R23" s="31">
        <f>S23/2</f>
        <v>4102.8999999999996</v>
      </c>
      <c r="S23" s="31">
        <v>8205.7999999999993</v>
      </c>
      <c r="T23" s="31">
        <f>R23</f>
        <v>4102.8999999999996</v>
      </c>
      <c r="U23" s="31">
        <f>S23</f>
        <v>8205.7999999999993</v>
      </c>
      <c r="V23" s="31">
        <f>S23*2</f>
        <v>16411.599999999999</v>
      </c>
      <c r="W23" s="31">
        <f>T23*3</f>
        <v>12308.699999999999</v>
      </c>
      <c r="X23" s="31">
        <v>3191.2</v>
      </c>
      <c r="Y23" s="31">
        <f>S23*2</f>
        <v>16411.599999999999</v>
      </c>
      <c r="Z23" s="31">
        <f>W23</f>
        <v>12308.699999999999</v>
      </c>
      <c r="AA23" s="31">
        <f>R23</f>
        <v>4102.8999999999996</v>
      </c>
      <c r="AB23" s="31">
        <f>'2023-2025 mjcc'!O34</f>
        <v>230817.3</v>
      </c>
      <c r="AC23" s="31">
        <f>AB23-AD23-AE23-AF23-AG23-AH23-AI23-AJ23-AK23-AL23-AM23</f>
        <v>138649.9</v>
      </c>
      <c r="AD23" s="31"/>
      <c r="AE23" s="31">
        <f>AJ23*2</f>
        <v>7089.8</v>
      </c>
      <c r="AF23" s="31">
        <f>AJ23*2</f>
        <v>7089.8</v>
      </c>
      <c r="AG23" s="31">
        <f>AJ23*3</f>
        <v>10634.7</v>
      </c>
      <c r="AH23" s="31">
        <f>AJ23*5</f>
        <v>17724.5</v>
      </c>
      <c r="AI23" s="31">
        <f>AJ23*4</f>
        <v>14179.6</v>
      </c>
      <c r="AJ23" s="31">
        <v>3544.9</v>
      </c>
      <c r="AK23" s="31">
        <f>AJ23*4</f>
        <v>14179.6</v>
      </c>
      <c r="AL23" s="31">
        <f>AK23</f>
        <v>14179.6</v>
      </c>
      <c r="AM23" s="31">
        <f>AJ23</f>
        <v>3544.9</v>
      </c>
      <c r="AN23" s="31">
        <f>'2023-2025 mjcc'!P34</f>
        <v>237729.3</v>
      </c>
      <c r="AO23" s="31">
        <f>AC23</f>
        <v>138649.9</v>
      </c>
      <c r="AP23" s="31"/>
      <c r="AQ23" s="31">
        <f t="shared" ref="AQ23:AY24" si="20">AE23</f>
        <v>7089.8</v>
      </c>
      <c r="AR23" s="31">
        <f t="shared" si="20"/>
        <v>7089.8</v>
      </c>
      <c r="AS23" s="31">
        <f t="shared" si="20"/>
        <v>10634.7</v>
      </c>
      <c r="AT23" s="31">
        <f t="shared" si="20"/>
        <v>17724.5</v>
      </c>
      <c r="AU23" s="31">
        <f t="shared" si="20"/>
        <v>14179.6</v>
      </c>
      <c r="AV23" s="31">
        <f t="shared" si="20"/>
        <v>3544.9</v>
      </c>
      <c r="AW23" s="31">
        <f t="shared" si="20"/>
        <v>14179.6</v>
      </c>
      <c r="AX23" s="31">
        <f t="shared" si="20"/>
        <v>14179.6</v>
      </c>
      <c r="AY23" s="31">
        <f t="shared" si="20"/>
        <v>3544.9</v>
      </c>
      <c r="AZ23" s="31">
        <f>'2023-2025 mjcc'!Q34</f>
        <v>237729.3</v>
      </c>
      <c r="BA23" s="31">
        <f>AO23</f>
        <v>138649.9</v>
      </c>
      <c r="BB23" s="31"/>
      <c r="BC23" s="31">
        <f t="shared" ref="BC23:BK24" si="21">AQ23</f>
        <v>7089.8</v>
      </c>
      <c r="BD23" s="31">
        <f t="shared" si="21"/>
        <v>7089.8</v>
      </c>
      <c r="BE23" s="31">
        <f t="shared" si="21"/>
        <v>10634.7</v>
      </c>
      <c r="BF23" s="31">
        <f t="shared" si="21"/>
        <v>17724.5</v>
      </c>
      <c r="BG23" s="31">
        <f t="shared" si="21"/>
        <v>14179.6</v>
      </c>
      <c r="BH23" s="31">
        <f t="shared" si="21"/>
        <v>3544.9</v>
      </c>
      <c r="BI23" s="31">
        <f t="shared" si="21"/>
        <v>14179.6</v>
      </c>
      <c r="BJ23" s="31">
        <f t="shared" si="21"/>
        <v>14179.6</v>
      </c>
      <c r="BK23" s="31">
        <f t="shared" si="21"/>
        <v>3544.9</v>
      </c>
    </row>
    <row r="24" spans="1:63" ht="90">
      <c r="A24" s="4"/>
      <c r="B24" s="16" t="str">
        <f>'2023-2025 mjcc'!H35</f>
        <v xml:space="preserve"> 11003</v>
      </c>
      <c r="C24" s="12" t="str">
        <f>'2023-2025 mjcc'!I35</f>
        <v>18 տարին լրացած անձանց ցերեկային կենտրոններում խնամքի և սննդի տրամադրման ծառայություններ  (Տարեցներին, հաշմանդամություն ունեցող անձանց ցերեկային խնամքի ծառայություններ)</v>
      </c>
      <c r="D24" s="31">
        <f>'2023-2025 mjcc'!M35</f>
        <v>166083.29999999999</v>
      </c>
      <c r="E24" s="31">
        <v>64446.699999999983</v>
      </c>
      <c r="F24" s="31"/>
      <c r="G24" s="31">
        <v>10478</v>
      </c>
      <c r="H24" s="31"/>
      <c r="I24" s="31">
        <v>15717</v>
      </c>
      <c r="J24" s="31">
        <v>12573.6</v>
      </c>
      <c r="K24" s="31">
        <v>10478</v>
      </c>
      <c r="L24" s="31"/>
      <c r="M24" s="31">
        <v>20956</v>
      </c>
      <c r="N24" s="31">
        <v>31434</v>
      </c>
      <c r="O24" s="31"/>
      <c r="P24" s="31">
        <f>'2023-2025 mjcc'!N35</f>
        <v>170000</v>
      </c>
      <c r="Q24" s="31">
        <f>P24-R24-S24-T24-U24-V24-W24-X24-Y24-Z24-AA24</f>
        <v>61095.799999999988</v>
      </c>
      <c r="R24" s="31">
        <f>X24</f>
        <v>2656.2</v>
      </c>
      <c r="S24" s="31">
        <f>AA24*4</f>
        <v>10624.8</v>
      </c>
      <c r="T24" s="31">
        <f>R24</f>
        <v>2656.2</v>
      </c>
      <c r="U24" s="31">
        <f>V24</f>
        <v>15937.199999999999</v>
      </c>
      <c r="V24" s="31">
        <f>W24</f>
        <v>15937.199999999999</v>
      </c>
      <c r="W24" s="31">
        <f>X24*6</f>
        <v>15937.199999999999</v>
      </c>
      <c r="X24" s="31">
        <v>2656.2</v>
      </c>
      <c r="Y24" s="31">
        <f>W24</f>
        <v>15937.199999999999</v>
      </c>
      <c r="Z24" s="31">
        <f>AA24*9</f>
        <v>23905.8</v>
      </c>
      <c r="AA24" s="31">
        <f>X24</f>
        <v>2656.2</v>
      </c>
      <c r="AB24" s="31">
        <f>'2023-2025 mjcc'!O35</f>
        <v>155915.29999999999</v>
      </c>
      <c r="AC24" s="31">
        <f>AB24-AD24-AE24-AF24-AG24-AH24-AI24-AJ24-AK24-AL24-AM24</f>
        <v>50115.69999999999</v>
      </c>
      <c r="AD24" s="31"/>
      <c r="AE24" s="31">
        <f>AG24*3/8</f>
        <v>8352.5999999999985</v>
      </c>
      <c r="AF24" s="31"/>
      <c r="AG24" s="31">
        <f>AK24</f>
        <v>22273.599999999999</v>
      </c>
      <c r="AH24" s="31">
        <v>16705.2</v>
      </c>
      <c r="AI24" s="31">
        <f>AG24*5/8</f>
        <v>13921</v>
      </c>
      <c r="AJ24" s="31"/>
      <c r="AK24" s="31">
        <v>22273.599999999999</v>
      </c>
      <c r="AL24" s="31">
        <f>AK24</f>
        <v>22273.599999999999</v>
      </c>
      <c r="AM24" s="31"/>
      <c r="AN24" s="31">
        <f>'2023-2025 mjcc'!P35</f>
        <v>155915.29999999999</v>
      </c>
      <c r="AO24" s="31">
        <f>AC24</f>
        <v>50115.69999999999</v>
      </c>
      <c r="AP24" s="31"/>
      <c r="AQ24" s="31">
        <f t="shared" si="20"/>
        <v>8352.5999999999985</v>
      </c>
      <c r="AR24" s="31"/>
      <c r="AS24" s="31">
        <f t="shared" si="20"/>
        <v>22273.599999999999</v>
      </c>
      <c r="AT24" s="31">
        <f t="shared" si="20"/>
        <v>16705.2</v>
      </c>
      <c r="AU24" s="31">
        <f t="shared" si="20"/>
        <v>13921</v>
      </c>
      <c r="AV24" s="31"/>
      <c r="AW24" s="31">
        <f t="shared" si="20"/>
        <v>22273.599999999999</v>
      </c>
      <c r="AX24" s="31">
        <f t="shared" si="20"/>
        <v>22273.599999999999</v>
      </c>
      <c r="AY24" s="31"/>
      <c r="AZ24" s="31">
        <f>'2023-2025 mjcc'!Q35</f>
        <v>155915.29999999999</v>
      </c>
      <c r="BA24" s="31">
        <f>AO24</f>
        <v>50115.69999999999</v>
      </c>
      <c r="BB24" s="31"/>
      <c r="BC24" s="31">
        <f t="shared" si="21"/>
        <v>8352.5999999999985</v>
      </c>
      <c r="BD24" s="31"/>
      <c r="BE24" s="31">
        <f t="shared" si="21"/>
        <v>22273.599999999999</v>
      </c>
      <c r="BF24" s="31">
        <f t="shared" si="21"/>
        <v>16705.2</v>
      </c>
      <c r="BG24" s="31">
        <f t="shared" si="21"/>
        <v>13921</v>
      </c>
      <c r="BH24" s="31"/>
      <c r="BI24" s="31">
        <f t="shared" si="21"/>
        <v>22273.599999999999</v>
      </c>
      <c r="BJ24" s="31">
        <f t="shared" si="21"/>
        <v>22273.599999999999</v>
      </c>
      <c r="BK24" s="31"/>
    </row>
    <row r="25" spans="1:63" ht="75">
      <c r="A25" s="4"/>
      <c r="B25" s="16" t="str">
        <f>'2023-2025 mjcc'!H36</f>
        <v xml:space="preserve"> 11004</v>
      </c>
      <c r="C25" s="12" t="str">
        <f>'2023-2025 mjcc'!I36</f>
        <v>Տարեց և (կամ) հաշմանդամություն ունեցող անձանց շուրջօրյա խնամքի ծառայություններ Լոռու մարզում  (Տարեցների շուրջօրյա խնամքի ծառայություններ)</v>
      </c>
      <c r="D25" s="31">
        <f>'2023-2025 mjcc'!M36</f>
        <v>27507.200000000001</v>
      </c>
      <c r="E25" s="31"/>
      <c r="F25" s="31"/>
      <c r="G25" s="31"/>
      <c r="H25" s="31"/>
      <c r="I25" s="31"/>
      <c r="J25" s="31"/>
      <c r="K25" s="31"/>
      <c r="L25" s="31"/>
      <c r="M25" s="31"/>
      <c r="N25" s="31">
        <v>27507.200000000001</v>
      </c>
      <c r="O25" s="31"/>
      <c r="P25" s="31">
        <f>'2023-2025 mjcc'!N36</f>
        <v>24000</v>
      </c>
      <c r="Q25" s="31"/>
      <c r="R25" s="31"/>
      <c r="S25" s="31"/>
      <c r="T25" s="31"/>
      <c r="U25" s="31"/>
      <c r="V25" s="31"/>
      <c r="W25" s="31"/>
      <c r="X25" s="31"/>
      <c r="Y25" s="31"/>
      <c r="Z25" s="31">
        <f>P25</f>
        <v>24000</v>
      </c>
      <c r="AA25" s="31"/>
      <c r="AB25" s="31">
        <f>'2023-2025 mjcc'!O36</f>
        <v>35263.199999999997</v>
      </c>
      <c r="AC25" s="31"/>
      <c r="AD25" s="31"/>
      <c r="AE25" s="31"/>
      <c r="AF25" s="31"/>
      <c r="AG25" s="31"/>
      <c r="AH25" s="31"/>
      <c r="AI25" s="31"/>
      <c r="AJ25" s="31"/>
      <c r="AK25" s="31"/>
      <c r="AL25" s="31">
        <f>AB25</f>
        <v>35263.199999999997</v>
      </c>
      <c r="AM25" s="31"/>
      <c r="AN25" s="31">
        <f>'2023-2025 mjcc'!P36</f>
        <v>35263.199999999997</v>
      </c>
      <c r="AO25" s="31"/>
      <c r="AP25" s="31"/>
      <c r="AQ25" s="31"/>
      <c r="AR25" s="31"/>
      <c r="AS25" s="31"/>
      <c r="AT25" s="31"/>
      <c r="AU25" s="31"/>
      <c r="AV25" s="31"/>
      <c r="AW25" s="31"/>
      <c r="AX25" s="31">
        <f>AN25</f>
        <v>35263.199999999997</v>
      </c>
      <c r="AY25" s="31"/>
      <c r="AZ25" s="31">
        <f>'2023-2025 mjcc'!Q36</f>
        <v>35263.199999999997</v>
      </c>
      <c r="BA25" s="31"/>
      <c r="BB25" s="31"/>
      <c r="BC25" s="31"/>
      <c r="BD25" s="31"/>
      <c r="BE25" s="31"/>
      <c r="BF25" s="31"/>
      <c r="BG25" s="31"/>
      <c r="BH25" s="31"/>
      <c r="BI25" s="31"/>
      <c r="BJ25" s="31">
        <f>AZ25</f>
        <v>35263.199999999997</v>
      </c>
      <c r="BK25" s="31"/>
    </row>
    <row r="26" spans="1:63" ht="45">
      <c r="A26" s="4"/>
      <c r="B26" s="16" t="str">
        <f>'2023-2025 mjcc'!H37</f>
        <v xml:space="preserve"> 11005</v>
      </c>
      <c r="C26" s="12" t="str">
        <f>'2023-2025 mjcc'!I37</f>
        <v xml:space="preserve"> Անօթևան մարդկանց համար ժամանակավոր օթևանի տրամադրման ծառայություններ</v>
      </c>
      <c r="D26" s="31">
        <f>'2023-2025 mjcc'!M37</f>
        <v>57457.09</v>
      </c>
      <c r="E26" s="31">
        <v>57457.09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>
        <f>'2023-2025 mjcc'!N37</f>
        <v>47000</v>
      </c>
      <c r="Q26" s="31">
        <f>P26</f>
        <v>47000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>
        <f>'2023-2025 mjcc'!O37</f>
        <v>70762.400000000009</v>
      </c>
      <c r="AC26" s="31">
        <f>AB26</f>
        <v>70762.400000000009</v>
      </c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f>'2023-2025 mjcc'!P37</f>
        <v>75345.600000000006</v>
      </c>
      <c r="AO26" s="31">
        <f>AN26</f>
        <v>75345.600000000006</v>
      </c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>
        <f>'2023-2025 mjcc'!Q37</f>
        <v>75345.600000000006</v>
      </c>
      <c r="BA26" s="31">
        <f>AZ26</f>
        <v>75345.600000000006</v>
      </c>
      <c r="BB26" s="31"/>
      <c r="BC26" s="31"/>
      <c r="BD26" s="31"/>
      <c r="BE26" s="31"/>
      <c r="BF26" s="31"/>
      <c r="BG26" s="31"/>
      <c r="BH26" s="31"/>
      <c r="BI26" s="31"/>
      <c r="BJ26" s="31"/>
      <c r="BK26" s="31"/>
    </row>
    <row r="27" spans="1:63" ht="30">
      <c r="A27" s="4"/>
      <c r="B27" s="16">
        <f>'2023-2025 mjcc'!H38</f>
        <v>11007</v>
      </c>
      <c r="C27" s="12" t="str">
        <f>'2023-2025 mjcc'!I38</f>
        <v xml:space="preserve"> Սոցիալական բնակարանային ֆոնդի սպասարկման ծառայություններ</v>
      </c>
      <c r="D27" s="31">
        <f>'2023-2025 mjcc'!M38</f>
        <v>17885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>
        <f>'2023-2025 mjcc'!N38</f>
        <v>18704.3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>
        <f>'2023-2025 mjcc'!O38</f>
        <v>0</v>
      </c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f>'2023-2025 mjcc'!P38</f>
        <v>0</v>
      </c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>
        <f>'2023-2025 mjcc'!Q38</f>
        <v>0</v>
      </c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</row>
    <row r="28" spans="1:63" ht="45">
      <c r="A28" s="4"/>
      <c r="B28" s="16">
        <f>'2023-2025 mjcc'!H39</f>
        <v>11010</v>
      </c>
      <c r="C28" s="12" t="str">
        <f>'2023-2025 mjcc'!I39</f>
        <v xml:space="preserve"> Հատուկ խմբերին դասված որոշակի կատեգորիայի անձանց կացարանով ապահովման ծառայություններ</v>
      </c>
      <c r="D28" s="31">
        <f>'2023-2025 mjcc'!M39</f>
        <v>6588.4</v>
      </c>
      <c r="E28" s="31">
        <v>6588.4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>
        <f>'2023-2025 mjcc'!N39</f>
        <v>0</v>
      </c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>
        <f>'2023-2025 mjcc'!O39</f>
        <v>0</v>
      </c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f>'2023-2025 mjcc'!P39</f>
        <v>0</v>
      </c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>
        <f>'2023-2025 mjcc'!Q39</f>
        <v>0</v>
      </c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</row>
    <row r="29" spans="1:63" ht="60">
      <c r="A29" s="4"/>
      <c r="B29" s="16" t="str">
        <f>'2023-2025 mjcc'!H40</f>
        <v xml:space="preserve"> 11011</v>
      </c>
      <c r="C29" s="12" t="str">
        <f>'2023-2025 mjcc'!I40</f>
        <v xml:space="preserve"> Տնային խնամքի ծառայություններ հոգեկան առողջության խնդիրներ ունեցող անձանց համար_x000D_
</v>
      </c>
      <c r="D29" s="31">
        <f>'2023-2025 mjcc'!M40</f>
        <v>10835.6</v>
      </c>
      <c r="E29" s="31">
        <v>10835.6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>
        <f>'2023-2025 mjcc'!N40</f>
        <v>11731.2</v>
      </c>
      <c r="Q29" s="31">
        <f>P29</f>
        <v>11731.2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>
        <f>'2023-2025 mjcc'!O40</f>
        <v>0</v>
      </c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>
        <f>'2023-2025 mjcc'!P40</f>
        <v>0</v>
      </c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>
        <f>'2023-2025 mjcc'!Q40</f>
        <v>0</v>
      </c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</row>
    <row r="30" spans="1:63" ht="75">
      <c r="A30" s="4"/>
      <c r="B30" s="16" t="str">
        <f>'2023-2025 mjcc'!H41</f>
        <v xml:space="preserve"> 12001</v>
      </c>
      <c r="C30" s="12" t="str">
        <f>'2023-2025 mjcc'!I41</f>
        <v xml:space="preserve"> Սոցիալական բնակարանային ֆոնդի  կացարաններում բնակվող միայնակ կենսաթոշակառուներին կոմունալ ծախսերի դիմաց դրամական փոխհատուցում</v>
      </c>
      <c r="D30" s="31">
        <f>'2023-2025 mjcc'!M41</f>
        <v>0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>
        <f>'2023-2025 mjcc'!N41</f>
        <v>14400</v>
      </c>
      <c r="Q30" s="31">
        <f>P24-R24-S24-T24-U24-V24-W24-X24-Z24-Y24-AA24</f>
        <v>61095.799999999988</v>
      </c>
      <c r="R30" s="31"/>
      <c r="S30" s="31"/>
      <c r="T30" s="31"/>
      <c r="U30" s="31">
        <v>1872</v>
      </c>
      <c r="V30" s="31"/>
      <c r="W30" s="31"/>
      <c r="X30" s="31"/>
      <c r="Y30" s="31">
        <v>4608</v>
      </c>
      <c r="Z30" s="31"/>
      <c r="AA30" s="31"/>
      <c r="AB30" s="31">
        <f>'2023-2025 mjcc'!O41</f>
        <v>0</v>
      </c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f>'2023-2025 mjcc'!P41</f>
        <v>0</v>
      </c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>
        <f>'2023-2025 mjcc'!Q41</f>
        <v>0</v>
      </c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</row>
    <row r="31" spans="1:63">
      <c r="A31" s="3">
        <f>'2023-2025 mjcc'!G42</f>
        <v>1068</v>
      </c>
      <c r="B31" s="6"/>
      <c r="C31" s="8" t="str">
        <f>'2023-2025 mjcc'!I42</f>
        <v xml:space="preserve"> Ժողովրդագրական վիճակի բարելավում </v>
      </c>
      <c r="D31" s="32">
        <f>'2023-2025 mjcc'!M42</f>
        <v>28343845.090000004</v>
      </c>
      <c r="E31" s="32">
        <f>SUM(E32:E36)</f>
        <v>1266731.1200000001</v>
      </c>
      <c r="F31" s="32">
        <f t="shared" ref="F31:O31" si="22">SUM(F32:F36)</f>
        <v>0</v>
      </c>
      <c r="G31" s="32">
        <f t="shared" si="22"/>
        <v>0</v>
      </c>
      <c r="H31" s="32">
        <f t="shared" si="22"/>
        <v>0</v>
      </c>
      <c r="I31" s="32">
        <f t="shared" si="22"/>
        <v>0</v>
      </c>
      <c r="J31" s="32">
        <f t="shared" si="22"/>
        <v>0</v>
      </c>
      <c r="K31" s="32">
        <f t="shared" si="22"/>
        <v>0</v>
      </c>
      <c r="L31" s="32">
        <f t="shared" si="22"/>
        <v>0</v>
      </c>
      <c r="M31" s="32">
        <f t="shared" si="22"/>
        <v>0</v>
      </c>
      <c r="N31" s="32">
        <f t="shared" si="22"/>
        <v>0</v>
      </c>
      <c r="O31" s="32">
        <f t="shared" si="22"/>
        <v>0</v>
      </c>
      <c r="P31" s="32">
        <f>'2023-2025 mjcc'!N42</f>
        <v>31442000</v>
      </c>
      <c r="Q31" s="32">
        <f t="shared" ref="Q31:AA31" si="23">SUM(Q32:Q36)</f>
        <v>1200000</v>
      </c>
      <c r="R31" s="32">
        <f t="shared" si="23"/>
        <v>0</v>
      </c>
      <c r="S31" s="32">
        <f t="shared" si="23"/>
        <v>0</v>
      </c>
      <c r="T31" s="32">
        <f t="shared" si="23"/>
        <v>0</v>
      </c>
      <c r="U31" s="32">
        <f t="shared" si="23"/>
        <v>0</v>
      </c>
      <c r="V31" s="32">
        <f t="shared" si="23"/>
        <v>0</v>
      </c>
      <c r="W31" s="32">
        <f t="shared" si="23"/>
        <v>0</v>
      </c>
      <c r="X31" s="32">
        <f t="shared" si="23"/>
        <v>0</v>
      </c>
      <c r="Y31" s="32">
        <f t="shared" si="23"/>
        <v>0</v>
      </c>
      <c r="Z31" s="32">
        <f t="shared" si="23"/>
        <v>0</v>
      </c>
      <c r="AA31" s="32">
        <f t="shared" si="23"/>
        <v>0</v>
      </c>
      <c r="AB31" s="32">
        <f>'2023-2025 mjcc'!O42</f>
        <v>49003893</v>
      </c>
      <c r="AC31" s="32">
        <f t="shared" ref="AC31:AM31" si="24">SUM(AC32:AC36)</f>
        <v>1290755</v>
      </c>
      <c r="AD31" s="32">
        <f t="shared" si="24"/>
        <v>0</v>
      </c>
      <c r="AE31" s="32">
        <f t="shared" si="24"/>
        <v>0</v>
      </c>
      <c r="AF31" s="32">
        <f t="shared" si="24"/>
        <v>0</v>
      </c>
      <c r="AG31" s="32">
        <f t="shared" si="24"/>
        <v>0</v>
      </c>
      <c r="AH31" s="32">
        <f t="shared" si="24"/>
        <v>0</v>
      </c>
      <c r="AI31" s="32">
        <f t="shared" si="24"/>
        <v>0</v>
      </c>
      <c r="AJ31" s="32">
        <f t="shared" si="24"/>
        <v>0</v>
      </c>
      <c r="AK31" s="32">
        <f t="shared" si="24"/>
        <v>0</v>
      </c>
      <c r="AL31" s="32">
        <f t="shared" si="24"/>
        <v>0</v>
      </c>
      <c r="AM31" s="32">
        <f t="shared" si="24"/>
        <v>0</v>
      </c>
      <c r="AN31" s="32">
        <f>'2023-2025 mjcc'!P42</f>
        <v>63014492</v>
      </c>
      <c r="AO31" s="32">
        <f t="shared" ref="AO31:AY31" si="25">SUM(AO32:AO36)</f>
        <v>0</v>
      </c>
      <c r="AP31" s="32">
        <f t="shared" si="25"/>
        <v>0</v>
      </c>
      <c r="AQ31" s="32">
        <f t="shared" si="25"/>
        <v>0</v>
      </c>
      <c r="AR31" s="32">
        <f t="shared" si="25"/>
        <v>0</v>
      </c>
      <c r="AS31" s="32">
        <f t="shared" si="25"/>
        <v>0</v>
      </c>
      <c r="AT31" s="32">
        <f t="shared" si="25"/>
        <v>0</v>
      </c>
      <c r="AU31" s="32">
        <f t="shared" si="25"/>
        <v>0</v>
      </c>
      <c r="AV31" s="32">
        <f t="shared" si="25"/>
        <v>0</v>
      </c>
      <c r="AW31" s="32">
        <f t="shared" si="25"/>
        <v>0</v>
      </c>
      <c r="AX31" s="32">
        <f t="shared" si="25"/>
        <v>0</v>
      </c>
      <c r="AY31" s="32">
        <f t="shared" si="25"/>
        <v>0</v>
      </c>
      <c r="AZ31" s="32">
        <f>'2023-2025 mjcc'!Q42</f>
        <v>74587617</v>
      </c>
      <c r="BA31" s="32">
        <f t="shared" ref="BA31:BK31" si="26">SUM(BA32:BA36)</f>
        <v>0</v>
      </c>
      <c r="BB31" s="32">
        <f t="shared" si="26"/>
        <v>0</v>
      </c>
      <c r="BC31" s="32">
        <f t="shared" si="26"/>
        <v>0</v>
      </c>
      <c r="BD31" s="32">
        <f t="shared" si="26"/>
        <v>0</v>
      </c>
      <c r="BE31" s="32">
        <f t="shared" si="26"/>
        <v>0</v>
      </c>
      <c r="BF31" s="32">
        <f t="shared" si="26"/>
        <v>0</v>
      </c>
      <c r="BG31" s="32">
        <f t="shared" si="26"/>
        <v>0</v>
      </c>
      <c r="BH31" s="32">
        <f t="shared" si="26"/>
        <v>0</v>
      </c>
      <c r="BI31" s="32">
        <f t="shared" si="26"/>
        <v>0</v>
      </c>
      <c r="BJ31" s="32">
        <f t="shared" si="26"/>
        <v>0</v>
      </c>
      <c r="BK31" s="32">
        <f t="shared" si="26"/>
        <v>0</v>
      </c>
    </row>
    <row r="32" spans="1:63" ht="30">
      <c r="A32" s="4"/>
      <c r="B32" s="16" t="str">
        <f>'2023-2025 mjcc'!H43</f>
        <v xml:space="preserve"> 11001</v>
      </c>
      <c r="C32" s="12" t="str">
        <f>'2023-2025 mjcc'!I43</f>
        <v xml:space="preserve"> Մինչև 2 տարեկան երեխայի խնամքի նպաստի տրամադրման ապահովում</v>
      </c>
      <c r="D32" s="31">
        <f>'2023-2025 mjcc'!M43</f>
        <v>20535.150000000001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>
        <f>'2023-2025 mjcc'!N43</f>
        <v>14500</v>
      </c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>
        <f>'2023-2025 mjcc'!O43</f>
        <v>26338</v>
      </c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>
        <f>'2023-2025 mjcc'!P43</f>
        <v>24492</v>
      </c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>
        <f>'2023-2025 mjcc'!Q43</f>
        <v>23617</v>
      </c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</row>
    <row r="33" spans="1:63" ht="30">
      <c r="A33" s="4"/>
      <c r="B33" s="16" t="str">
        <f>'2023-2025 mjcc'!H44</f>
        <v xml:space="preserve"> 12001</v>
      </c>
      <c r="C33" s="12" t="str">
        <f>'2023-2025 mjcc'!I44</f>
        <v xml:space="preserve"> Մինչև 2 տարեկան երեխայի խնամքի նպաստ</v>
      </c>
      <c r="D33" s="31">
        <f>'2023-2025 mjcc'!M44</f>
        <v>8696842.9000000004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>
        <f>'2023-2025 mjcc'!N44</f>
        <v>9362500</v>
      </c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>
        <f>'2023-2025 mjcc'!O44</f>
        <v>17558600</v>
      </c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>
        <f>'2023-2025 mjcc'!P44</f>
        <v>24492000</v>
      </c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>
        <f>'2023-2025 mjcc'!Q44</f>
        <v>26927000</v>
      </c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</row>
    <row r="34" spans="1:63">
      <c r="A34" s="4"/>
      <c r="B34" s="16" t="str">
        <f>'2023-2025 mjcc'!H45</f>
        <v xml:space="preserve"> 12002</v>
      </c>
      <c r="C34" s="12" t="str">
        <f>'2023-2025 mjcc'!I45</f>
        <v xml:space="preserve"> Երեխայի ծննդյան միանվագ նպաստ</v>
      </c>
      <c r="D34" s="31">
        <f>'2023-2025 mjcc'!M45</f>
        <v>18359735.920000002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>
        <f>'2023-2025 mjcc'!N45</f>
        <v>17940000</v>
      </c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>
        <f>'2023-2025 mjcc'!O45</f>
        <v>20397400</v>
      </c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>
        <f>'2023-2025 mjcc'!P45</f>
        <v>21464600</v>
      </c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>
        <f>'2023-2025 mjcc'!Q45</f>
        <v>22716000</v>
      </c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</row>
    <row r="35" spans="1:63" ht="45">
      <c r="A35" s="4"/>
      <c r="B35" s="16">
        <f>'2023-2025 mjcc'!H46</f>
        <v>12004</v>
      </c>
      <c r="C35" s="12" t="str">
        <f>'2023-2025 mjcc'!I46</f>
        <v>Դրամական աջակցություն ընտանիքում 3 և ավելի երեխա ունեցող ընտանիքներին</v>
      </c>
      <c r="D35" s="31">
        <f>'2023-2025 mjcc'!M46</f>
        <v>0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>
        <f>'2023-2025 mjcc'!N46</f>
        <v>2925000</v>
      </c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>
        <f>'2023-2025 mjcc'!O46</f>
        <v>9730800</v>
      </c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f>'2023-2025 mjcc'!P46</f>
        <v>17033400</v>
      </c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>
        <f>'2023-2025 mjcc'!Q46</f>
        <v>24921000</v>
      </c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</row>
    <row r="36" spans="1:63" ht="45">
      <c r="A36" s="4"/>
      <c r="B36" s="16" t="str">
        <f>'2023-2025 mjcc'!H47</f>
        <v xml:space="preserve"> 12003</v>
      </c>
      <c r="C36" s="12" t="str">
        <f>'2023-2025 mjcc'!I47</f>
        <v>Երեխա ունեցող ընտանիքների բնակարանային ապահովման աջակցություն</v>
      </c>
      <c r="D36" s="31">
        <f>'2023-2025 mjcc'!M47</f>
        <v>1266731.1200000001</v>
      </c>
      <c r="E36" s="31">
        <v>1266731.1200000001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>
        <f>'2023-2025 mjcc'!N47</f>
        <v>1200000</v>
      </c>
      <c r="Q36" s="31">
        <v>1200000</v>
      </c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>
        <f>'2023-2025 mjcc'!O47</f>
        <v>1290755</v>
      </c>
      <c r="AC36" s="31">
        <v>1290755</v>
      </c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>
        <f>'2023-2025 mjcc'!P47</f>
        <v>0</v>
      </c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>
        <f>'2023-2025 mjcc'!Q47</f>
        <v>0</v>
      </c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</row>
    <row r="37" spans="1:63" ht="30">
      <c r="A37" s="3">
        <f>'2023-2025 mjcc'!G48</f>
        <v>1082</v>
      </c>
      <c r="B37" s="6"/>
      <c r="C37" s="8" t="str">
        <f>'2023-2025 mjcc'!I48</f>
        <v xml:space="preserve"> Սոցիալական աջակցություն անաշխատունակության դեպքում </v>
      </c>
      <c r="D37" s="32">
        <f>'2023-2025 mjcc'!M48</f>
        <v>19289105.370000001</v>
      </c>
      <c r="E37" s="32">
        <f>SUM(E38:E41)</f>
        <v>0</v>
      </c>
      <c r="F37" s="32">
        <f t="shared" ref="F37:O37" si="27">SUM(F38:F41)</f>
        <v>0</v>
      </c>
      <c r="G37" s="32">
        <f t="shared" si="27"/>
        <v>0</v>
      </c>
      <c r="H37" s="32">
        <f t="shared" si="27"/>
        <v>0</v>
      </c>
      <c r="I37" s="32">
        <f t="shared" si="27"/>
        <v>0</v>
      </c>
      <c r="J37" s="32">
        <f t="shared" si="27"/>
        <v>0</v>
      </c>
      <c r="K37" s="32">
        <f t="shared" si="27"/>
        <v>0</v>
      </c>
      <c r="L37" s="32">
        <f t="shared" si="27"/>
        <v>0</v>
      </c>
      <c r="M37" s="32">
        <f t="shared" si="27"/>
        <v>0</v>
      </c>
      <c r="N37" s="32">
        <f t="shared" si="27"/>
        <v>0</v>
      </c>
      <c r="O37" s="32">
        <f t="shared" si="27"/>
        <v>0</v>
      </c>
      <c r="P37" s="32">
        <f>'2023-2025 mjcc'!N48</f>
        <v>18797541.5</v>
      </c>
      <c r="Q37" s="32">
        <f t="shared" ref="Q37:AA37" si="28">SUM(Q38:Q41)</f>
        <v>0</v>
      </c>
      <c r="R37" s="32">
        <f t="shared" si="28"/>
        <v>0</v>
      </c>
      <c r="S37" s="32">
        <f t="shared" si="28"/>
        <v>0</v>
      </c>
      <c r="T37" s="32">
        <f t="shared" si="28"/>
        <v>0</v>
      </c>
      <c r="U37" s="32">
        <f t="shared" si="28"/>
        <v>0</v>
      </c>
      <c r="V37" s="32">
        <f t="shared" si="28"/>
        <v>0</v>
      </c>
      <c r="W37" s="32">
        <f t="shared" si="28"/>
        <v>0</v>
      </c>
      <c r="X37" s="32">
        <f t="shared" si="28"/>
        <v>0</v>
      </c>
      <c r="Y37" s="32">
        <f t="shared" si="28"/>
        <v>0</v>
      </c>
      <c r="Z37" s="32">
        <f t="shared" si="28"/>
        <v>0</v>
      </c>
      <c r="AA37" s="32">
        <f t="shared" si="28"/>
        <v>0</v>
      </c>
      <c r="AB37" s="32">
        <f>'2023-2025 mjcc'!O48</f>
        <v>20246954.932999998</v>
      </c>
      <c r="AC37" s="32">
        <f t="shared" ref="AC37:AM37" si="29">SUM(AC38:AC41)</f>
        <v>0</v>
      </c>
      <c r="AD37" s="32">
        <f t="shared" si="29"/>
        <v>0</v>
      </c>
      <c r="AE37" s="32">
        <f t="shared" si="29"/>
        <v>0</v>
      </c>
      <c r="AF37" s="32">
        <f t="shared" si="29"/>
        <v>0</v>
      </c>
      <c r="AG37" s="32">
        <f t="shared" si="29"/>
        <v>0</v>
      </c>
      <c r="AH37" s="32">
        <f t="shared" si="29"/>
        <v>0</v>
      </c>
      <c r="AI37" s="32">
        <f t="shared" si="29"/>
        <v>0</v>
      </c>
      <c r="AJ37" s="32">
        <f t="shared" si="29"/>
        <v>0</v>
      </c>
      <c r="AK37" s="32">
        <f t="shared" si="29"/>
        <v>0</v>
      </c>
      <c r="AL37" s="32">
        <f t="shared" si="29"/>
        <v>0</v>
      </c>
      <c r="AM37" s="32">
        <f t="shared" si="29"/>
        <v>0</v>
      </c>
      <c r="AN37" s="32">
        <f>'2023-2025 mjcc'!P48</f>
        <v>20966506.143990003</v>
      </c>
      <c r="AO37" s="32">
        <f t="shared" ref="AO37:AY37" si="30">SUM(AO38:AO41)</f>
        <v>0</v>
      </c>
      <c r="AP37" s="32">
        <f t="shared" si="30"/>
        <v>0</v>
      </c>
      <c r="AQ37" s="32">
        <f t="shared" si="30"/>
        <v>0</v>
      </c>
      <c r="AR37" s="32">
        <f t="shared" si="30"/>
        <v>0</v>
      </c>
      <c r="AS37" s="32">
        <f t="shared" si="30"/>
        <v>0</v>
      </c>
      <c r="AT37" s="32">
        <f t="shared" si="30"/>
        <v>0</v>
      </c>
      <c r="AU37" s="32">
        <f t="shared" si="30"/>
        <v>0</v>
      </c>
      <c r="AV37" s="32">
        <f t="shared" si="30"/>
        <v>0</v>
      </c>
      <c r="AW37" s="32">
        <f t="shared" si="30"/>
        <v>0</v>
      </c>
      <c r="AX37" s="32">
        <f t="shared" si="30"/>
        <v>0</v>
      </c>
      <c r="AY37" s="32">
        <f t="shared" si="30"/>
        <v>0</v>
      </c>
      <c r="AZ37" s="32">
        <f>'2023-2025 mjcc'!Q48</f>
        <v>21973956.575309701</v>
      </c>
      <c r="BA37" s="32">
        <f t="shared" ref="BA37:BK37" si="31">SUM(BA38:BA41)</f>
        <v>0</v>
      </c>
      <c r="BB37" s="32">
        <f t="shared" si="31"/>
        <v>0</v>
      </c>
      <c r="BC37" s="32">
        <f t="shared" si="31"/>
        <v>0</v>
      </c>
      <c r="BD37" s="32">
        <f t="shared" si="31"/>
        <v>0</v>
      </c>
      <c r="BE37" s="32">
        <f t="shared" si="31"/>
        <v>0</v>
      </c>
      <c r="BF37" s="32">
        <f t="shared" si="31"/>
        <v>0</v>
      </c>
      <c r="BG37" s="32">
        <f t="shared" si="31"/>
        <v>0</v>
      </c>
      <c r="BH37" s="32">
        <f t="shared" si="31"/>
        <v>0</v>
      </c>
      <c r="BI37" s="32">
        <f t="shared" si="31"/>
        <v>0</v>
      </c>
      <c r="BJ37" s="32">
        <f t="shared" si="31"/>
        <v>0</v>
      </c>
      <c r="BK37" s="32">
        <f t="shared" si="31"/>
        <v>0</v>
      </c>
    </row>
    <row r="38" spans="1:63" ht="45">
      <c r="A38" s="4"/>
      <c r="B38" s="16" t="str">
        <f>'2023-2025 mjcc'!H49</f>
        <v xml:space="preserve"> 11001</v>
      </c>
      <c r="C38" s="12" t="str">
        <f>'2023-2025 mjcc'!I49</f>
        <v xml:space="preserve"> Ժամանակավոր անաշխատունակության թերթիկների տպագրություն</v>
      </c>
      <c r="D38" s="31">
        <f>'2023-2025 mjcc'!M49</f>
        <v>6150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>
        <f>'2023-2025 mjcc'!N49</f>
        <v>10000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>
        <f>'2023-2025 mjcc'!O49</f>
        <v>13500</v>
      </c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>
        <f>'2023-2025 mjcc'!P49</f>
        <v>0</v>
      </c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>
        <f>'2023-2025 mjcc'!Q49</f>
        <v>0</v>
      </c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</row>
    <row r="39" spans="1:63" ht="45">
      <c r="A39" s="4"/>
      <c r="B39" s="16" t="str">
        <f>'2023-2025 mjcc'!H50</f>
        <v xml:space="preserve"> 12001</v>
      </c>
      <c r="C39" s="12" t="str">
        <f>'2023-2025 mjcc'!I50</f>
        <v xml:space="preserve"> Ժամանակավոր անաշխատունակության դեպքում նպաստ</v>
      </c>
      <c r="D39" s="31">
        <f>'2023-2025 mjcc'!M50</f>
        <v>5978732.5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>
        <f>'2023-2025 mjcc'!N50</f>
        <v>5519066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>
        <f>'2023-2025 mjcc'!O50</f>
        <v>6040467.0330000008</v>
      </c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>
        <f>'2023-2025 mjcc'!P50</f>
        <v>6221681.0439900011</v>
      </c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>
        <f>'2023-2025 mjcc'!Q50</f>
        <v>6408331.4753097016</v>
      </c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</row>
    <row r="40" spans="1:63">
      <c r="A40" s="4"/>
      <c r="B40" s="16" t="str">
        <f>'2023-2025 mjcc'!H51</f>
        <v xml:space="preserve"> 12002</v>
      </c>
      <c r="C40" s="12" t="str">
        <f>'2023-2025 mjcc'!I51</f>
        <v xml:space="preserve"> Մայրության նպաստ</v>
      </c>
      <c r="D40" s="31">
        <f>'2023-2025 mjcc'!M51</f>
        <v>13234088.99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>
        <f>'2023-2025 mjcc'!N51</f>
        <v>13200000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>
        <f>'2023-2025 mjcc'!O51</f>
        <v>13982400</v>
      </c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>
        <f>'2023-2025 mjcc'!P51</f>
        <v>14640400</v>
      </c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>
        <f>'2023-2025 mjcc'!Q51</f>
        <v>15467300</v>
      </c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</row>
    <row r="41" spans="1:63" ht="90">
      <c r="A41" s="4"/>
      <c r="B41" s="16" t="str">
        <f>'2023-2025 mjcc'!H52</f>
        <v xml:space="preserve"> 12003</v>
      </c>
      <c r="C41" s="12" t="str">
        <f>'2023-2025 mjcc'!I52</f>
        <v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v>
      </c>
      <c r="D41" s="31">
        <f>'2023-2025 mjcc'!M52</f>
        <v>70133.88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>
        <f>'2023-2025 mjcc'!N52</f>
        <v>68475.5</v>
      </c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>
        <f>'2023-2025 mjcc'!O52</f>
        <v>210587.9</v>
      </c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>
        <f>'2023-2025 mjcc'!P52</f>
        <v>104425.1</v>
      </c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>
        <f>'2023-2025 mjcc'!Q52</f>
        <v>98325.1</v>
      </c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</row>
    <row r="42" spans="1:63">
      <c r="A42" s="3">
        <f>'2023-2025 mjcc'!G53</f>
        <v>1088</v>
      </c>
      <c r="B42" s="6"/>
      <c r="C42" s="8" t="str">
        <f>'2023-2025 mjcc'!I53</f>
        <v xml:space="preserve"> Զբաղվածության ծրագիր </v>
      </c>
      <c r="D42" s="32">
        <f>'2023-2025 mjcc'!M53</f>
        <v>1417474.22</v>
      </c>
      <c r="E42" s="32">
        <f>SUM(E43:E58)</f>
        <v>223715.58000000007</v>
      </c>
      <c r="F42" s="32">
        <f t="shared" ref="F42:O42" si="32">SUM(F43:F58)</f>
        <v>123246.81</v>
      </c>
      <c r="G42" s="32">
        <f t="shared" si="32"/>
        <v>100240.504</v>
      </c>
      <c r="H42" s="32">
        <f t="shared" si="32"/>
        <v>132062.48400000003</v>
      </c>
      <c r="I42" s="32">
        <f t="shared" si="32"/>
        <v>94195.680000000008</v>
      </c>
      <c r="J42" s="32">
        <f t="shared" si="32"/>
        <v>125487.43700000001</v>
      </c>
      <c r="K42" s="32">
        <f t="shared" si="32"/>
        <v>123837.837</v>
      </c>
      <c r="L42" s="32">
        <f t="shared" si="32"/>
        <v>151159.943</v>
      </c>
      <c r="M42" s="32">
        <f t="shared" si="32"/>
        <v>138025.995</v>
      </c>
      <c r="N42" s="32">
        <f t="shared" si="32"/>
        <v>125793.607</v>
      </c>
      <c r="O42" s="32">
        <f t="shared" si="32"/>
        <v>81187.653000000006</v>
      </c>
      <c r="P42" s="32">
        <f>'2023-2025 mjcc'!N53</f>
        <v>1564345.6</v>
      </c>
      <c r="Q42" s="32">
        <f t="shared" ref="Q42:AA42" si="33">SUM(Q43:Q58)</f>
        <v>161161.47</v>
      </c>
      <c r="R42" s="32">
        <f t="shared" si="33"/>
        <v>124995.12999999999</v>
      </c>
      <c r="S42" s="32">
        <f t="shared" si="33"/>
        <v>123300.33000000002</v>
      </c>
      <c r="T42" s="32">
        <f t="shared" si="33"/>
        <v>152949.01999999999</v>
      </c>
      <c r="U42" s="32">
        <f t="shared" si="33"/>
        <v>105174.33</v>
      </c>
      <c r="V42" s="32">
        <f t="shared" si="33"/>
        <v>149831.94</v>
      </c>
      <c r="W42" s="32">
        <f t="shared" si="33"/>
        <v>132009.89000000001</v>
      </c>
      <c r="X42" s="32">
        <f t="shared" si="33"/>
        <v>160797.56</v>
      </c>
      <c r="Y42" s="32">
        <f t="shared" si="33"/>
        <v>205584.35</v>
      </c>
      <c r="Z42" s="32">
        <f t="shared" si="33"/>
        <v>174155.78</v>
      </c>
      <c r="AA42" s="32">
        <f t="shared" si="33"/>
        <v>73465.819999999992</v>
      </c>
      <c r="AB42" s="32">
        <f>'2023-2025 mjcc'!O53</f>
        <v>1536073.1245185945</v>
      </c>
      <c r="AC42" s="32">
        <f t="shared" ref="AC42:AM42" si="34">SUM(AC43:AC58)</f>
        <v>0</v>
      </c>
      <c r="AD42" s="32">
        <f t="shared" si="34"/>
        <v>0</v>
      </c>
      <c r="AE42" s="32">
        <f t="shared" si="34"/>
        <v>0</v>
      </c>
      <c r="AF42" s="32">
        <f t="shared" si="34"/>
        <v>0</v>
      </c>
      <c r="AG42" s="32">
        <f t="shared" si="34"/>
        <v>0</v>
      </c>
      <c r="AH42" s="32">
        <f t="shared" si="34"/>
        <v>0</v>
      </c>
      <c r="AI42" s="32">
        <f t="shared" si="34"/>
        <v>0</v>
      </c>
      <c r="AJ42" s="32">
        <f t="shared" si="34"/>
        <v>0</v>
      </c>
      <c r="AK42" s="32">
        <f t="shared" si="34"/>
        <v>0</v>
      </c>
      <c r="AL42" s="32">
        <f t="shared" si="34"/>
        <v>0</v>
      </c>
      <c r="AM42" s="32">
        <f t="shared" si="34"/>
        <v>0</v>
      </c>
      <c r="AN42" s="32">
        <f>'2023-2025 mjcc'!P53</f>
        <v>1536073.1245185945</v>
      </c>
      <c r="AO42" s="32">
        <f t="shared" ref="AO42:AY42" si="35">SUM(AO43:AO58)</f>
        <v>0</v>
      </c>
      <c r="AP42" s="32">
        <f t="shared" si="35"/>
        <v>0</v>
      </c>
      <c r="AQ42" s="32">
        <f t="shared" si="35"/>
        <v>0</v>
      </c>
      <c r="AR42" s="32">
        <f t="shared" si="35"/>
        <v>0</v>
      </c>
      <c r="AS42" s="32">
        <f t="shared" si="35"/>
        <v>0</v>
      </c>
      <c r="AT42" s="32">
        <f t="shared" si="35"/>
        <v>0</v>
      </c>
      <c r="AU42" s="32">
        <f t="shared" si="35"/>
        <v>0</v>
      </c>
      <c r="AV42" s="32">
        <f t="shared" si="35"/>
        <v>0</v>
      </c>
      <c r="AW42" s="32">
        <f t="shared" si="35"/>
        <v>0</v>
      </c>
      <c r="AX42" s="32">
        <f t="shared" si="35"/>
        <v>0</v>
      </c>
      <c r="AY42" s="32">
        <f t="shared" si="35"/>
        <v>0</v>
      </c>
      <c r="AZ42" s="32">
        <f>'2023-2025 mjcc'!Q53</f>
        <v>1536073.1245185945</v>
      </c>
      <c r="BA42" s="32">
        <f t="shared" ref="BA42:BK42" si="36">SUM(BA43:BA58)</f>
        <v>0</v>
      </c>
      <c r="BB42" s="32">
        <f t="shared" si="36"/>
        <v>0</v>
      </c>
      <c r="BC42" s="32">
        <f t="shared" si="36"/>
        <v>0</v>
      </c>
      <c r="BD42" s="32">
        <f t="shared" si="36"/>
        <v>0</v>
      </c>
      <c r="BE42" s="32">
        <f t="shared" si="36"/>
        <v>0</v>
      </c>
      <c r="BF42" s="32">
        <f t="shared" si="36"/>
        <v>0</v>
      </c>
      <c r="BG42" s="32">
        <f t="shared" si="36"/>
        <v>0</v>
      </c>
      <c r="BH42" s="32">
        <f t="shared" si="36"/>
        <v>0</v>
      </c>
      <c r="BI42" s="32">
        <f t="shared" si="36"/>
        <v>0</v>
      </c>
      <c r="BJ42" s="32">
        <f t="shared" si="36"/>
        <v>0</v>
      </c>
      <c r="BK42" s="32">
        <f t="shared" si="36"/>
        <v>0</v>
      </c>
    </row>
    <row r="43" spans="1:63" ht="105">
      <c r="A43" s="4"/>
      <c r="B43" s="16" t="str">
        <f>'2023-2025 mjcc'!H54</f>
        <v xml:space="preserve"> 11001</v>
      </c>
      <c r="C43" s="12" t="str">
        <f>'2023-2025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3" s="31">
        <f>'2023-2025 mjcc'!M54</f>
        <v>40520.730000000003</v>
      </c>
      <c r="E43" s="31">
        <v>42000</v>
      </c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>
        <f>'2023-2025 mjcc'!N54</f>
        <v>40276.300000000003</v>
      </c>
      <c r="Q43" s="31">
        <v>11414.71</v>
      </c>
      <c r="R43" s="31">
        <v>2041.66</v>
      </c>
      <c r="S43" s="31">
        <v>2784.08</v>
      </c>
      <c r="T43" s="31">
        <v>2876.88</v>
      </c>
      <c r="U43" s="31">
        <v>1670.45</v>
      </c>
      <c r="V43" s="31">
        <v>3804.9</v>
      </c>
      <c r="W43" s="31">
        <v>2134.46</v>
      </c>
      <c r="X43" s="31">
        <v>2412.87</v>
      </c>
      <c r="Y43" s="31">
        <v>5939.36</v>
      </c>
      <c r="Z43" s="31">
        <v>4083.31</v>
      </c>
      <c r="AA43" s="31">
        <v>1113.6300000000001</v>
      </c>
      <c r="AB43" s="31">
        <f>'2023-2025 mjcc'!O54</f>
        <v>59312.5</v>
      </c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f>'2023-2025 mjcc'!P54</f>
        <v>59312.5</v>
      </c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>
        <f>'2023-2025 mjcc'!Q54</f>
        <v>59312.5</v>
      </c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</row>
    <row r="44" spans="1:63" ht="30">
      <c r="A44" s="4"/>
      <c r="B44" s="16" t="str">
        <f>'2023-2025 mjcc'!H55</f>
        <v xml:space="preserve"> 11002</v>
      </c>
      <c r="C44" s="12" t="str">
        <f>'2023-2025 mjcc'!I55</f>
        <v xml:space="preserve"> Աշխատանքի տոնավաճառի կազմակերպում</v>
      </c>
      <c r="D44" s="31">
        <f>'2023-2025 mjcc'!M55</f>
        <v>0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>
        <f>'2023-2025 mjcc'!N55</f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f>'2023-2025 mjcc'!O55</f>
        <v>0</v>
      </c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>
        <f>'2023-2025 mjcc'!P55</f>
        <v>0</v>
      </c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>
        <f>'2023-2025 mjcc'!Q55</f>
        <v>0</v>
      </c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</row>
    <row r="45" spans="1:63" ht="90">
      <c r="A45" s="4"/>
      <c r="B45" s="16" t="str">
        <f>'2023-2025 mjcc'!H56</f>
        <v xml:space="preserve"> 11004</v>
      </c>
      <c r="C45" s="12" t="str">
        <f>'2023-2025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5" s="31">
        <f>'2023-2025 mjcc'!M56</f>
        <v>1651.96</v>
      </c>
      <c r="E45" s="31">
        <v>1652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>
        <f>'2023-2025 mjcc'!N56</f>
        <v>5938.3</v>
      </c>
      <c r="Q45" s="31">
        <v>5938.3</v>
      </c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>
        <f>'2023-2025 mjcc'!O56</f>
        <v>30000</v>
      </c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>
        <f>'2023-2025 mjcc'!P56</f>
        <v>30000</v>
      </c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>
        <f>'2023-2025 mjcc'!Q56</f>
        <v>30000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</row>
    <row r="46" spans="1:63" ht="45">
      <c r="A46" s="4"/>
      <c r="B46" s="16" t="str">
        <f>'2023-2025 mjcc'!H57</f>
        <v xml:space="preserve"> 11006</v>
      </c>
      <c r="C46" s="12" t="str">
        <f>'2023-2025 mjcc'!I57</f>
        <v xml:space="preserve"> Վարձատրվող հասարակական աշխատանքների իրականացման ապահովում</v>
      </c>
      <c r="D46" s="31">
        <f>'2023-2025 mjcc'!M57</f>
        <v>0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>
        <f>'2023-2025 mjcc'!N57</f>
        <v>68.3</v>
      </c>
      <c r="Q46" s="31">
        <v>0</v>
      </c>
      <c r="R46" s="31">
        <v>3.4</v>
      </c>
      <c r="S46" s="31">
        <v>4.5999999999999996</v>
      </c>
      <c r="T46" s="31">
        <v>6.8</v>
      </c>
      <c r="U46" s="31">
        <v>2.2999999999999998</v>
      </c>
      <c r="V46" s="31">
        <v>8</v>
      </c>
      <c r="W46" s="31">
        <v>5.7</v>
      </c>
      <c r="X46" s="31">
        <v>10.199999999999999</v>
      </c>
      <c r="Y46" s="31">
        <v>13.6</v>
      </c>
      <c r="Z46" s="31">
        <v>9.1</v>
      </c>
      <c r="AA46" s="31">
        <v>4.5999999999999996</v>
      </c>
      <c r="AB46" s="31">
        <f>'2023-2025 mjcc'!O57</f>
        <v>1500</v>
      </c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>
        <f>'2023-2025 mjcc'!P57</f>
        <v>1500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>
        <f>'2023-2025 mjcc'!Q57</f>
        <v>1500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</row>
    <row r="47" spans="1:63" ht="60">
      <c r="A47" s="4"/>
      <c r="B47" s="16" t="str">
        <f>'2023-2025 mjcc'!H58</f>
        <v xml:space="preserve"> 11007</v>
      </c>
      <c r="C47" s="12" t="str">
        <f>'2023-2025 mjcc'!I58</f>
        <v xml:space="preserve"> Հաշմանդամություն ունեցող երեխաների ծնողների համար դասընթացների կազմակերպում_x000D_
</v>
      </c>
      <c r="D47" s="31">
        <f>'2023-2025 mjcc'!M58</f>
        <v>2564.1</v>
      </c>
      <c r="E47" s="31">
        <v>2564.1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>
        <f>'2023-2025 mjcc'!N58</f>
        <v>0</v>
      </c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>
        <f>'2023-2025 mjcc'!O58</f>
        <v>0</v>
      </c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>
        <f>'2023-2025 mjcc'!P58</f>
        <v>0</v>
      </c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>
        <f>'2023-2025 mjcc'!Q58</f>
        <v>0</v>
      </c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</row>
    <row r="48" spans="1:63" ht="60">
      <c r="A48" s="4"/>
      <c r="B48" s="16" t="str">
        <f>'2023-2025 mjcc'!H59</f>
        <v xml:space="preserve"> 12001</v>
      </c>
      <c r="C48" s="12" t="str">
        <f>'2023-2025 mjcc'!I59</f>
        <v xml:space="preserve"> Աշխատաշուկայում անմրցունակ անձանց փոքր ձեռնարկատիրական գործունեության աջակցության տրամադրում</v>
      </c>
      <c r="D48" s="31">
        <f>'2023-2025 mjcc'!M59</f>
        <v>3442.66</v>
      </c>
      <c r="E48" s="31">
        <f>D48-F48-G48-H48-I48-J48-K48-L48-M48-N48-O48</f>
        <v>435.05999999999995</v>
      </c>
      <c r="F48" s="31">
        <v>306</v>
      </c>
      <c r="G48" s="31">
        <v>150</v>
      </c>
      <c r="H48" s="31">
        <v>0</v>
      </c>
      <c r="I48" s="31">
        <v>50</v>
      </c>
      <c r="J48" s="31">
        <v>573</v>
      </c>
      <c r="K48" s="31">
        <v>393.6</v>
      </c>
      <c r="L48" s="31">
        <v>1003</v>
      </c>
      <c r="M48" s="31">
        <v>0</v>
      </c>
      <c r="N48" s="31">
        <v>150</v>
      </c>
      <c r="O48" s="31">
        <v>382</v>
      </c>
      <c r="P48" s="31">
        <f>'2023-2025 mjcc'!N59</f>
        <v>33823.800000000003</v>
      </c>
      <c r="Q48" s="31">
        <v>5124.8</v>
      </c>
      <c r="R48" s="31">
        <v>2049.9</v>
      </c>
      <c r="S48" s="31">
        <v>2049.9</v>
      </c>
      <c r="T48" s="31">
        <v>3074.9</v>
      </c>
      <c r="U48" s="31">
        <v>3074.9</v>
      </c>
      <c r="V48" s="31">
        <v>3074.9</v>
      </c>
      <c r="W48" s="31">
        <v>2049.9</v>
      </c>
      <c r="X48" s="31">
        <v>4099.8999999999996</v>
      </c>
      <c r="Y48" s="31">
        <v>5124.8</v>
      </c>
      <c r="Z48" s="31">
        <v>3074.9</v>
      </c>
      <c r="AA48" s="31">
        <v>1025</v>
      </c>
      <c r="AB48" s="31">
        <f>'2023-2025 mjcc'!O59</f>
        <v>182250</v>
      </c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>
        <f>'2023-2025 mjcc'!P59</f>
        <v>182250</v>
      </c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>
        <f>'2023-2025 mjcc'!Q59</f>
        <v>182250</v>
      </c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</row>
    <row r="49" spans="1:63" ht="120">
      <c r="A49" s="4"/>
      <c r="B49" s="16" t="str">
        <f>'2023-2025 mjcc'!H60</f>
        <v xml:space="preserve"> 12002</v>
      </c>
      <c r="C49" s="12" t="str">
        <f>'2023-2025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49" s="31">
        <f>'2023-2025 mjcc'!M60</f>
        <v>13592.45</v>
      </c>
      <c r="E49" s="31">
        <f t="shared" ref="E49:E58" si="37">D49-F49-G49-H49-I49-J49-K49-L49-M49-N49-O49</f>
        <v>4080.9919999999997</v>
      </c>
      <c r="F49" s="31">
        <v>897.85</v>
      </c>
      <c r="G49" s="31">
        <v>168</v>
      </c>
      <c r="H49" s="31">
        <v>400.98599999999999</v>
      </c>
      <c r="I49" s="31">
        <v>1312.5250000000001</v>
      </c>
      <c r="J49" s="31">
        <v>1126.059</v>
      </c>
      <c r="K49" s="31">
        <v>873.38699999999994</v>
      </c>
      <c r="L49" s="31">
        <v>856.41</v>
      </c>
      <c r="M49" s="31">
        <v>1772.0830000000001</v>
      </c>
      <c r="N49" s="31">
        <v>747.51700000000005</v>
      </c>
      <c r="O49" s="31">
        <v>1356.6410000000001</v>
      </c>
      <c r="P49" s="31">
        <f>'2023-2025 mjcc'!N60</f>
        <v>14039.9</v>
      </c>
      <c r="Q49" s="31">
        <v>3611.9</v>
      </c>
      <c r="R49" s="31">
        <v>1209</v>
      </c>
      <c r="S49" s="31">
        <v>801</v>
      </c>
      <c r="T49" s="31">
        <v>801</v>
      </c>
      <c r="U49" s="31">
        <v>801</v>
      </c>
      <c r="V49" s="31">
        <v>801</v>
      </c>
      <c r="W49" s="31">
        <v>801</v>
      </c>
      <c r="X49" s="31">
        <v>1209</v>
      </c>
      <c r="Y49" s="31">
        <v>1602</v>
      </c>
      <c r="Z49" s="31">
        <v>1602</v>
      </c>
      <c r="AA49" s="31">
        <v>801</v>
      </c>
      <c r="AB49" s="31">
        <f>'2023-2025 mjcc'!O60</f>
        <v>69768</v>
      </c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>
        <f>'2023-2025 mjcc'!P60</f>
        <v>69768</v>
      </c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>
        <f>'2023-2025 mjcc'!Q60</f>
        <v>69768</v>
      </c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</row>
    <row r="50" spans="1:63" ht="45">
      <c r="A50" s="4"/>
      <c r="B50" s="16" t="str">
        <f>'2023-2025 mjcc'!H61</f>
        <v xml:space="preserve"> 12003</v>
      </c>
      <c r="C50" s="12" t="str">
        <f>'2023-2025 mjcc'!I61</f>
        <v xml:space="preserve"> Գործազուրկին այլ վայրում աշխատանքի տեղավորման աջակցության տրամադրում</v>
      </c>
      <c r="D50" s="31">
        <f>'2023-2025 mjcc'!M61</f>
        <v>9025.1200000000008</v>
      </c>
      <c r="E50" s="31">
        <f t="shared" si="37"/>
        <v>2735.920000000001</v>
      </c>
      <c r="F50" s="31">
        <v>0</v>
      </c>
      <c r="G50" s="31">
        <v>0</v>
      </c>
      <c r="H50" s="31">
        <v>0</v>
      </c>
      <c r="I50" s="31">
        <v>1768</v>
      </c>
      <c r="J50" s="31">
        <v>956</v>
      </c>
      <c r="K50" s="31">
        <v>0</v>
      </c>
      <c r="L50" s="31">
        <v>368</v>
      </c>
      <c r="M50" s="31">
        <v>1496</v>
      </c>
      <c r="N50" s="31">
        <v>1089.2</v>
      </c>
      <c r="O50" s="31">
        <v>612</v>
      </c>
      <c r="P50" s="31">
        <f>'2023-2025 mjcc'!N61</f>
        <v>920</v>
      </c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>
        <f>'2023-2025 mjcc'!O61</f>
        <v>0</v>
      </c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>
        <f>'2023-2025 mjcc'!P61</f>
        <v>0</v>
      </c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>
        <f>'2023-2025 mjcc'!Q61</f>
        <v>0</v>
      </c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</row>
    <row r="51" spans="1:63" ht="60">
      <c r="A51" s="4"/>
      <c r="B51" s="16" t="str">
        <f>'2023-2025 mjcc'!H62</f>
        <v xml:space="preserve"> 12004</v>
      </c>
      <c r="C51" s="12" t="str">
        <f>'2023-2025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1" s="31">
        <f>'2023-2025 mjcc'!M62</f>
        <v>139000.70000000001</v>
      </c>
      <c r="E51" s="31">
        <f t="shared" si="37"/>
        <v>34247.000000000029</v>
      </c>
      <c r="F51" s="31">
        <v>6737.3</v>
      </c>
      <c r="G51" s="31">
        <v>12588</v>
      </c>
      <c r="H51" s="31">
        <v>9865</v>
      </c>
      <c r="I51" s="31">
        <v>5651.2</v>
      </c>
      <c r="J51" s="31">
        <v>15969.1</v>
      </c>
      <c r="K51" s="31">
        <v>11211.7</v>
      </c>
      <c r="L51" s="31">
        <v>11593.1</v>
      </c>
      <c r="M51" s="31">
        <v>13796.3</v>
      </c>
      <c r="N51" s="31">
        <v>12867.1</v>
      </c>
      <c r="O51" s="31">
        <v>4474.8999999999996</v>
      </c>
      <c r="P51" s="31">
        <f>'2023-2025 mjcc'!N62</f>
        <v>148056.9</v>
      </c>
      <c r="Q51" s="31">
        <v>34291.11</v>
      </c>
      <c r="R51" s="31">
        <v>9682.2000000000007</v>
      </c>
      <c r="S51" s="31">
        <v>10892.47</v>
      </c>
      <c r="T51" s="31">
        <v>10085.620000000001</v>
      </c>
      <c r="U51" s="31">
        <v>6051.37</v>
      </c>
      <c r="V51" s="31">
        <v>16540.419999999998</v>
      </c>
      <c r="W51" s="31">
        <v>11699.32</v>
      </c>
      <c r="X51" s="31">
        <v>10892.47</v>
      </c>
      <c r="Y51" s="31">
        <v>18960.97</v>
      </c>
      <c r="Z51" s="31">
        <v>15330.14</v>
      </c>
      <c r="AA51" s="31">
        <v>3630.82</v>
      </c>
      <c r="AB51" s="31">
        <f>'2023-2025 mjcc'!O62</f>
        <v>181541.15803814714</v>
      </c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>
        <f>'2023-2025 mjcc'!P62</f>
        <v>181541.15803814714</v>
      </c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>
        <f>'2023-2025 mjcc'!Q62</f>
        <v>181541.15803814714</v>
      </c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</row>
    <row r="52" spans="1:63" ht="60">
      <c r="A52" s="4"/>
      <c r="B52" s="16" t="str">
        <f>'2023-2025 mjcc'!H63</f>
        <v xml:space="preserve"> 12005</v>
      </c>
      <c r="C52" s="12" t="str">
        <f>'2023-2025 mjcc'!I63</f>
        <v xml:space="preserve"> Աշխատաշուկայում անմրցունակ անձանց աշխատանքի տեղավորման դեպքում գործատուին միանվագ փոխհատուցման տրամադրում</v>
      </c>
      <c r="D52" s="31">
        <f>'2023-2025 mjcc'!M63</f>
        <v>69877.03</v>
      </c>
      <c r="E52" s="31">
        <f t="shared" si="37"/>
        <v>6845</v>
      </c>
      <c r="F52" s="31">
        <v>6230</v>
      </c>
      <c r="G52" s="31">
        <v>5350</v>
      </c>
      <c r="H52" s="31">
        <v>5029.5</v>
      </c>
      <c r="I52" s="31">
        <v>5150</v>
      </c>
      <c r="J52" s="31">
        <v>6460</v>
      </c>
      <c r="K52" s="31">
        <v>8352.5300000000007</v>
      </c>
      <c r="L52" s="31">
        <v>8285</v>
      </c>
      <c r="M52" s="31">
        <v>6910</v>
      </c>
      <c r="N52" s="31">
        <v>7465</v>
      </c>
      <c r="O52" s="31">
        <v>3800</v>
      </c>
      <c r="P52" s="31">
        <f>'2023-2025 mjcc'!N63</f>
        <v>102407.7</v>
      </c>
      <c r="Q52" s="31">
        <v>23921.4</v>
      </c>
      <c r="R52" s="31">
        <v>6200</v>
      </c>
      <c r="S52" s="31">
        <v>7200</v>
      </c>
      <c r="T52" s="31">
        <v>6000</v>
      </c>
      <c r="U52" s="31">
        <v>5660.8</v>
      </c>
      <c r="V52" s="31">
        <v>10260.799999999999</v>
      </c>
      <c r="W52" s="31">
        <v>7200</v>
      </c>
      <c r="X52" s="31">
        <v>7460.8</v>
      </c>
      <c r="Y52" s="31">
        <v>14643.1</v>
      </c>
      <c r="Z52" s="31">
        <v>10060.799999999999</v>
      </c>
      <c r="AA52" s="31">
        <v>3800</v>
      </c>
      <c r="AB52" s="31">
        <f>'2023-2025 mjcc'!O63</f>
        <v>215000</v>
      </c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>
        <f>'2023-2025 mjcc'!P63</f>
        <v>215000</v>
      </c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>
        <f>'2023-2025 mjcc'!Q63</f>
        <v>215000</v>
      </c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</row>
    <row r="53" spans="1:63" ht="45">
      <c r="A53" s="4"/>
      <c r="B53" s="16" t="str">
        <f>'2023-2025 mjcc'!H64</f>
        <v xml:space="preserve"> 12006</v>
      </c>
      <c r="C53" s="12" t="str">
        <f>'2023-2025 mjcc'!I64</f>
        <v xml:space="preserve"> Սեզոնային զբաղվածության խթանման միջոցով գյուղացիական տնտեսությանն աջակցության տրամադրում</v>
      </c>
      <c r="D53" s="31">
        <f>'2023-2025 mjcc'!M64</f>
        <v>174977.7</v>
      </c>
      <c r="E53" s="31">
        <f t="shared" si="37"/>
        <v>1.0000000120271579E-3</v>
      </c>
      <c r="F53" s="31">
        <v>19135.203000000001</v>
      </c>
      <c r="G53" s="31">
        <v>14027.786</v>
      </c>
      <c r="H53" s="31">
        <v>22178</v>
      </c>
      <c r="I53" s="31">
        <v>13199.342000000001</v>
      </c>
      <c r="J53" s="31">
        <v>17886.066999999999</v>
      </c>
      <c r="K53" s="31">
        <v>12465.242</v>
      </c>
      <c r="L53" s="31">
        <v>23273.14</v>
      </c>
      <c r="M53" s="31">
        <v>26043.924999999999</v>
      </c>
      <c r="N53" s="31">
        <v>22363.595000000001</v>
      </c>
      <c r="O53" s="31">
        <v>4405.3990000000003</v>
      </c>
      <c r="P53" s="31">
        <f>'2023-2025 mjcc'!N64</f>
        <v>180681.5</v>
      </c>
      <c r="Q53" s="31">
        <v>0</v>
      </c>
      <c r="R53" s="31">
        <v>17159.7</v>
      </c>
      <c r="S53" s="31">
        <v>13879.2</v>
      </c>
      <c r="T53" s="31">
        <v>21954.3</v>
      </c>
      <c r="U53" s="31">
        <v>18673.8</v>
      </c>
      <c r="V53" s="31">
        <v>17159.7</v>
      </c>
      <c r="W53" s="31">
        <v>20944.900000000001</v>
      </c>
      <c r="X53" s="31">
        <v>22206.7</v>
      </c>
      <c r="Y53" s="31">
        <v>24982.5</v>
      </c>
      <c r="Z53" s="31">
        <v>20944.900000000001</v>
      </c>
      <c r="AA53" s="31">
        <v>2775.8</v>
      </c>
      <c r="AB53" s="31">
        <f>'2023-2025 mjcc'!O64</f>
        <v>580401.46648044733</v>
      </c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>
        <f>'2023-2025 mjcc'!P64</f>
        <v>580401.46648044733</v>
      </c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>
        <f>'2023-2025 mjcc'!Q64</f>
        <v>580401.46648044733</v>
      </c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</row>
    <row r="54" spans="1:63" ht="90">
      <c r="A54" s="4"/>
      <c r="B54" s="16" t="str">
        <f>'2023-2025 mjcc'!H65</f>
        <v xml:space="preserve"> 12008</v>
      </c>
      <c r="C54" s="12" t="str">
        <f>'2023-2025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4" s="31">
        <f>'2023-2025 mjcc'!M65</f>
        <v>39166.43</v>
      </c>
      <c r="E54" s="31">
        <f t="shared" si="37"/>
        <v>11969.043000000001</v>
      </c>
      <c r="F54" s="31">
        <v>1972.1210000000001</v>
      </c>
      <c r="G54" s="31">
        <v>4799.527</v>
      </c>
      <c r="H54" s="31">
        <v>2213.864</v>
      </c>
      <c r="I54" s="31">
        <v>2736.7159999999999</v>
      </c>
      <c r="J54" s="31">
        <v>3531.4369999999999</v>
      </c>
      <c r="K54" s="31">
        <v>2499.4560000000001</v>
      </c>
      <c r="L54" s="31">
        <v>731</v>
      </c>
      <c r="M54" s="31">
        <v>4615.0640000000003</v>
      </c>
      <c r="N54" s="31">
        <v>2615.5889999999999</v>
      </c>
      <c r="O54" s="31">
        <v>1482.6130000000001</v>
      </c>
      <c r="P54" s="31">
        <f>'2023-2025 mjcc'!N65</f>
        <v>44285.1</v>
      </c>
      <c r="Q54" s="31">
        <v>12550.85</v>
      </c>
      <c r="R54" s="31">
        <v>2244.87</v>
      </c>
      <c r="S54" s="31">
        <v>3061.18</v>
      </c>
      <c r="T54" s="31">
        <v>3163.22</v>
      </c>
      <c r="U54" s="31">
        <v>1836.71</v>
      </c>
      <c r="V54" s="31">
        <v>4183.62</v>
      </c>
      <c r="W54" s="31">
        <v>2346.91</v>
      </c>
      <c r="X54" s="31">
        <v>2653.02</v>
      </c>
      <c r="Y54" s="31">
        <v>6530.52</v>
      </c>
      <c r="Z54" s="31">
        <v>4489.7299999999996</v>
      </c>
      <c r="AA54" s="31">
        <v>1224.47</v>
      </c>
      <c r="AB54" s="31">
        <f>'2023-2025 mjcc'!O65</f>
        <v>66300</v>
      </c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>
        <f>'2023-2025 mjcc'!P65</f>
        <v>66300</v>
      </c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>
        <f>'2023-2025 mjcc'!Q65</f>
        <v>66300</v>
      </c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</row>
    <row r="55" spans="1:63" ht="120">
      <c r="A55" s="4"/>
      <c r="B55" s="16" t="str">
        <f>'2023-2025 mjcc'!H66</f>
        <v xml:space="preserve"> 12009</v>
      </c>
      <c r="C55" s="12" t="str">
        <f>'2023-2025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55" s="31">
        <f>'2023-2025 mjcc'!M66</f>
        <v>475215.84</v>
      </c>
      <c r="E55" s="31">
        <f t="shared" si="37"/>
        <v>111897.70000000004</v>
      </c>
      <c r="F55" s="31">
        <v>34638.563000000002</v>
      </c>
      <c r="G55" s="31">
        <v>33346.358999999997</v>
      </c>
      <c r="H55" s="31">
        <v>38116.029000000002</v>
      </c>
      <c r="I55" s="31">
        <v>43044.73</v>
      </c>
      <c r="J55" s="31">
        <v>43379.489000000001</v>
      </c>
      <c r="K55" s="31">
        <v>28607.812000000002</v>
      </c>
      <c r="L55" s="31">
        <v>40636.133999999998</v>
      </c>
      <c r="M55" s="31">
        <v>48566.355000000003</v>
      </c>
      <c r="N55" s="31">
        <v>42404.881999999998</v>
      </c>
      <c r="O55" s="31">
        <v>10577.787</v>
      </c>
      <c r="P55" s="31">
        <f>'2023-2025 mjcc'!N66</f>
        <v>393328</v>
      </c>
      <c r="Q55" s="31">
        <v>64308.4</v>
      </c>
      <c r="R55" s="31">
        <v>28415.3</v>
      </c>
      <c r="S55" s="31">
        <v>32154.2</v>
      </c>
      <c r="T55" s="31">
        <v>32154.2</v>
      </c>
      <c r="U55" s="31">
        <v>38136.400000000001</v>
      </c>
      <c r="V55" s="31">
        <v>35893</v>
      </c>
      <c r="W55" s="31">
        <v>30658.6</v>
      </c>
      <c r="X55" s="31">
        <v>35145.300000000003</v>
      </c>
      <c r="Y55" s="31">
        <v>37388.6</v>
      </c>
      <c r="Z55" s="31">
        <v>36640.800000000003</v>
      </c>
      <c r="AA55" s="31">
        <v>22433.200000000001</v>
      </c>
      <c r="AB55" s="31">
        <f>'2023-2025 mjcc'!O66</f>
        <v>0</v>
      </c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>
        <f>'2023-2025 mjcc'!P66</f>
        <v>0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>
        <f>'2023-2025 mjcc'!Q66</f>
        <v>0</v>
      </c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</row>
    <row r="56" spans="1:63" ht="75">
      <c r="A56" s="4"/>
      <c r="B56" s="16" t="str">
        <f>'2023-2025 mjcc'!H67</f>
        <v xml:space="preserve"> 12010</v>
      </c>
      <c r="C56" s="12" t="str">
        <f>'2023-2025 mjcc'!I67</f>
        <v xml:space="preserve"> Աշխատաշուկայում անմրցունակ և մասնագիտություն չունեցող  մայրերի համար գործատուի մոտ մասնագիտական ուսուցման կազմակերպում</v>
      </c>
      <c r="D56" s="31">
        <f>'2023-2025 mjcc'!M67</f>
        <v>35392.239999999998</v>
      </c>
      <c r="E56" s="31">
        <f t="shared" si="37"/>
        <v>5288.8530000000001</v>
      </c>
      <c r="F56" s="31">
        <v>2352.2860000000001</v>
      </c>
      <c r="G56" s="31">
        <v>3553.0320000000002</v>
      </c>
      <c r="H56" s="31">
        <v>2980</v>
      </c>
      <c r="I56" s="31">
        <v>1591.874</v>
      </c>
      <c r="J56" s="31">
        <v>3252.6849999999999</v>
      </c>
      <c r="K56" s="31">
        <v>2828.549</v>
      </c>
      <c r="L56" s="31">
        <v>2683.1170000000002</v>
      </c>
      <c r="M56" s="31">
        <v>3901.9679999999998</v>
      </c>
      <c r="N56" s="31">
        <v>3498.0239999999999</v>
      </c>
      <c r="O56" s="31">
        <v>3461.8519999999999</v>
      </c>
      <c r="P56" s="31">
        <f>'2023-2025 mjcc'!N67</f>
        <v>0</v>
      </c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>
        <f>'2023-2025 mjcc'!O67</f>
        <v>0</v>
      </c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>
        <f>'2023-2025 mjcc'!P67</f>
        <v>0</v>
      </c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>
        <f>'2023-2025 mjcc'!Q67</f>
        <v>0</v>
      </c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</row>
    <row r="57" spans="1:63" ht="75">
      <c r="A57" s="4"/>
      <c r="B57" s="16" t="str">
        <f>'2023-2025 mjcc'!H68</f>
        <v xml:space="preserve"> 12011</v>
      </c>
      <c r="C57" s="12" t="str">
        <f>'2023-2025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57" s="31">
        <f>'2023-2025 mjcc'!M68</f>
        <v>0</v>
      </c>
      <c r="E57" s="31">
        <f t="shared" si="37"/>
        <v>0</v>
      </c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>
        <f>'2023-2025 mjcc'!N68</f>
        <v>83558.899999999994</v>
      </c>
      <c r="Q57" s="31">
        <v>0</v>
      </c>
      <c r="R57" s="31">
        <v>4177.8999999999996</v>
      </c>
      <c r="S57" s="31">
        <v>5570.6</v>
      </c>
      <c r="T57" s="31">
        <v>8355.9</v>
      </c>
      <c r="U57" s="31">
        <v>2785.3</v>
      </c>
      <c r="V57" s="31">
        <v>9748.5</v>
      </c>
      <c r="W57" s="31">
        <v>6963.3</v>
      </c>
      <c r="X57" s="31">
        <v>12533.8</v>
      </c>
      <c r="Y57" s="31">
        <v>16711.8</v>
      </c>
      <c r="Z57" s="31">
        <v>11141.2</v>
      </c>
      <c r="AA57" s="31">
        <v>5570.6</v>
      </c>
      <c r="AB57" s="31">
        <f>'2023-2025 mjcc'!O68</f>
        <v>150000</v>
      </c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>
        <f>'2023-2025 mjcc'!P68</f>
        <v>150000</v>
      </c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>
        <f>'2023-2025 mjcc'!Q68</f>
        <v>150000</v>
      </c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</row>
    <row r="58" spans="1:63" ht="60">
      <c r="A58" s="4"/>
      <c r="B58" s="16" t="str">
        <f>'2023-2025 mjcc'!H69</f>
        <v xml:space="preserve"> 12013</v>
      </c>
      <c r="C58" s="12" t="str">
        <f>'2023-2025 mjcc'!I69</f>
        <v xml:space="preserve"> Աշխատաշուկայում անմրցունակ անձանց անասնապահությամբ զբաղվելու համար աջակցության տրամադրում</v>
      </c>
      <c r="D58" s="31">
        <f>'2023-2025 mjcc'!M69</f>
        <v>413047.26</v>
      </c>
      <c r="E58" s="31">
        <f t="shared" si="37"/>
        <v>-8.9000000014493708E-2</v>
      </c>
      <c r="F58" s="31">
        <v>50977.487000000001</v>
      </c>
      <c r="G58" s="31">
        <v>26257.8</v>
      </c>
      <c r="H58" s="31">
        <v>51279.105000000003</v>
      </c>
      <c r="I58" s="31">
        <v>19691.293000000001</v>
      </c>
      <c r="J58" s="31">
        <v>32353.599999999999</v>
      </c>
      <c r="K58" s="31">
        <v>56605.561000000002</v>
      </c>
      <c r="L58" s="31">
        <v>61731.042000000001</v>
      </c>
      <c r="M58" s="31">
        <v>30924.3</v>
      </c>
      <c r="N58" s="31">
        <v>32592.7</v>
      </c>
      <c r="O58" s="31">
        <v>50634.461000000003</v>
      </c>
      <c r="P58" s="31">
        <f>'2023-2025 mjcc'!N69</f>
        <v>516960.9</v>
      </c>
      <c r="Q58" s="31">
        <v>0</v>
      </c>
      <c r="R58" s="31">
        <v>51811.199999999997</v>
      </c>
      <c r="S58" s="31">
        <v>44903.1</v>
      </c>
      <c r="T58" s="31">
        <v>64476.2</v>
      </c>
      <c r="U58" s="31">
        <v>26481.3</v>
      </c>
      <c r="V58" s="31">
        <v>48357.1</v>
      </c>
      <c r="W58" s="31">
        <v>47205.8</v>
      </c>
      <c r="X58" s="31">
        <v>62173.5</v>
      </c>
      <c r="Y58" s="31">
        <v>73687.100000000006</v>
      </c>
      <c r="Z58" s="31">
        <v>66778.899999999994</v>
      </c>
      <c r="AA58" s="31">
        <v>31086.7</v>
      </c>
      <c r="AB58" s="31">
        <f>'2023-2025 mjcc'!O69</f>
        <v>0</v>
      </c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f>'2023-2025 mjcc'!P69</f>
        <v>0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>
        <f>'2023-2025 mjcc'!Q69</f>
        <v>0</v>
      </c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</row>
    <row r="59" spans="1:63">
      <c r="A59" s="3">
        <f>'2023-2025 mjcc'!G70</f>
        <v>1098</v>
      </c>
      <c r="B59" s="6"/>
      <c r="C59" s="8" t="str">
        <f>'2023-2025 mjcc'!I70</f>
        <v xml:space="preserve"> Բնակարանային ապահովում</v>
      </c>
      <c r="D59" s="32">
        <f>'2023-2025 mjcc'!M70</f>
        <v>821424</v>
      </c>
      <c r="E59" s="32">
        <f>SUM(E60:E62)</f>
        <v>98306</v>
      </c>
      <c r="F59" s="32">
        <f t="shared" ref="F59:O59" si="38">SUM(F60:F62)</f>
        <v>7417</v>
      </c>
      <c r="G59" s="32">
        <f t="shared" si="38"/>
        <v>38135</v>
      </c>
      <c r="H59" s="32">
        <f t="shared" si="38"/>
        <v>30644</v>
      </c>
      <c r="I59" s="32">
        <f t="shared" si="38"/>
        <v>15537</v>
      </c>
      <c r="J59" s="32">
        <f t="shared" si="38"/>
        <v>58890</v>
      </c>
      <c r="K59" s="32">
        <f t="shared" si="38"/>
        <v>7967</v>
      </c>
      <c r="L59" s="32">
        <f t="shared" si="38"/>
        <v>6202</v>
      </c>
      <c r="M59" s="32">
        <f t="shared" si="38"/>
        <v>30097</v>
      </c>
      <c r="N59" s="32">
        <f t="shared" si="38"/>
        <v>23998</v>
      </c>
      <c r="O59" s="32">
        <f t="shared" si="38"/>
        <v>8370</v>
      </c>
      <c r="P59" s="32">
        <f>'2023-2025 mjcc'!N70</f>
        <v>780375.6</v>
      </c>
      <c r="Q59" s="32">
        <f t="shared" ref="Q59:AA59" si="39">SUM(Q60:Q62)</f>
        <v>172471.2</v>
      </c>
      <c r="R59" s="32">
        <f t="shared" si="39"/>
        <v>4948.1000000000004</v>
      </c>
      <c r="S59" s="32">
        <f t="shared" si="39"/>
        <v>48655.7</v>
      </c>
      <c r="T59" s="32">
        <f t="shared" si="39"/>
        <v>56997.5</v>
      </c>
      <c r="U59" s="32">
        <f t="shared" si="39"/>
        <v>26477.8</v>
      </c>
      <c r="V59" s="32">
        <f t="shared" si="39"/>
        <v>39608.5</v>
      </c>
      <c r="W59" s="32">
        <f t="shared" si="39"/>
        <v>33668.1</v>
      </c>
      <c r="X59" s="32">
        <f t="shared" si="39"/>
        <v>23852.799999999999</v>
      </c>
      <c r="Y59" s="32">
        <f t="shared" si="39"/>
        <v>41635.699999999997</v>
      </c>
      <c r="Z59" s="32">
        <f t="shared" si="39"/>
        <v>20184.599999999999</v>
      </c>
      <c r="AA59" s="32">
        <f t="shared" si="39"/>
        <v>0</v>
      </c>
      <c r="AB59" s="32">
        <f>'2023-2025 mjcc'!O70</f>
        <v>814086.6</v>
      </c>
      <c r="AC59" s="32">
        <f t="shared" ref="AC59:AM59" si="40">SUM(AC60:AC62)</f>
        <v>184728.4</v>
      </c>
      <c r="AD59" s="32">
        <f t="shared" si="40"/>
        <v>4948.1000000000004</v>
      </c>
      <c r="AE59" s="32">
        <f t="shared" si="40"/>
        <v>27803.3</v>
      </c>
      <c r="AF59" s="32">
        <f t="shared" si="40"/>
        <v>21374.1</v>
      </c>
      <c r="AG59" s="32">
        <f t="shared" si="40"/>
        <v>33097.300000000003</v>
      </c>
      <c r="AH59" s="32">
        <f t="shared" si="40"/>
        <v>28291.8</v>
      </c>
      <c r="AI59" s="32">
        <f t="shared" si="40"/>
        <v>58919.1</v>
      </c>
      <c r="AJ59" s="32">
        <f t="shared" si="40"/>
        <v>59632.3</v>
      </c>
      <c r="AK59" s="32">
        <f t="shared" si="40"/>
        <v>35687.699999999997</v>
      </c>
      <c r="AL59" s="32">
        <f t="shared" si="40"/>
        <v>15138.5</v>
      </c>
      <c r="AM59" s="32">
        <f t="shared" si="40"/>
        <v>24379.4</v>
      </c>
      <c r="AN59" s="32">
        <f>'2023-2025 mjcc'!P70</f>
        <v>494000</v>
      </c>
      <c r="AO59" s="32">
        <f t="shared" ref="AO59:AY59" si="41">SUM(AO60:AO62)</f>
        <v>184728.4</v>
      </c>
      <c r="AP59" s="32">
        <f t="shared" si="41"/>
        <v>4948.1000000000004</v>
      </c>
      <c r="AQ59" s="32">
        <f t="shared" si="41"/>
        <v>27803.3</v>
      </c>
      <c r="AR59" s="32">
        <f t="shared" si="41"/>
        <v>21374.1</v>
      </c>
      <c r="AS59" s="32">
        <f t="shared" si="41"/>
        <v>33097.300000000003</v>
      </c>
      <c r="AT59" s="32">
        <f t="shared" si="41"/>
        <v>28291.8</v>
      </c>
      <c r="AU59" s="32">
        <f t="shared" si="41"/>
        <v>58919.1</v>
      </c>
      <c r="AV59" s="32">
        <f t="shared" si="41"/>
        <v>59632.3</v>
      </c>
      <c r="AW59" s="32">
        <f t="shared" si="41"/>
        <v>35687.699999999997</v>
      </c>
      <c r="AX59" s="32">
        <f t="shared" si="41"/>
        <v>15138.5</v>
      </c>
      <c r="AY59" s="32">
        <f t="shared" si="41"/>
        <v>24379.4</v>
      </c>
      <c r="AZ59" s="32">
        <f>'2023-2025 mjcc'!Q70</f>
        <v>500000</v>
      </c>
      <c r="BA59" s="32">
        <f t="shared" ref="BA59:BK59" si="42">SUM(BA60:BA62)</f>
        <v>166255.79999999999</v>
      </c>
      <c r="BB59" s="32">
        <f t="shared" si="42"/>
        <v>19792.2</v>
      </c>
      <c r="BC59" s="32">
        <f t="shared" si="42"/>
        <v>48655.7</v>
      </c>
      <c r="BD59" s="32">
        <f t="shared" si="42"/>
        <v>28498.799999999999</v>
      </c>
      <c r="BE59" s="32">
        <f t="shared" si="42"/>
        <v>59575.1</v>
      </c>
      <c r="BF59" s="32">
        <f t="shared" si="42"/>
        <v>28291.8</v>
      </c>
      <c r="BG59" s="32">
        <f t="shared" si="42"/>
        <v>41796.400000000001</v>
      </c>
      <c r="BH59" s="32">
        <f t="shared" si="42"/>
        <v>35779.300000000003</v>
      </c>
      <c r="BI59" s="32">
        <f t="shared" si="42"/>
        <v>29739.8</v>
      </c>
      <c r="BJ59" s="32">
        <f t="shared" si="42"/>
        <v>5046.2</v>
      </c>
      <c r="BK59" s="32">
        <f t="shared" si="42"/>
        <v>36569</v>
      </c>
    </row>
    <row r="60" spans="1:63" ht="45">
      <c r="A60" s="4"/>
      <c r="B60" s="16" t="str">
        <f>'2023-2025 mjcc'!H71</f>
        <v xml:space="preserve"> 12001</v>
      </c>
      <c r="C60" s="12" t="str">
        <f>'2023-2025 mjcc'!I71</f>
        <v xml:space="preserve"> Երկրաշարժի հետևանքով անօթևան մնացած ընտանիքների բնակարանային ապահովում</v>
      </c>
      <c r="D60" s="31">
        <f>'2023-2025 mjcc'!M71</f>
        <v>147925.79999999999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>
        <f>'2023-2025 mjcc'!N71</f>
        <v>0</v>
      </c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>
        <f>'2023-2025 mjcc'!O71</f>
        <v>0</v>
      </c>
      <c r="AC60" s="31"/>
      <c r="AD60" s="31"/>
      <c r="AE60" s="31"/>
      <c r="AF60" s="31"/>
      <c r="AG60" s="31"/>
      <c r="AH60" s="31"/>
      <c r="AI60" s="31"/>
      <c r="AJ60" s="31"/>
      <c r="AK60" s="31"/>
      <c r="AL60" s="31">
        <f>AB60</f>
        <v>0</v>
      </c>
      <c r="AM60" s="31"/>
      <c r="AN60" s="31">
        <f>'2023-2025 mjcc'!P71</f>
        <v>0</v>
      </c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>
        <f>'2023-2025 mjcc'!Q71</f>
        <v>0</v>
      </c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</row>
    <row r="61" spans="1:63" ht="90">
      <c r="A61" s="4"/>
      <c r="B61" s="16" t="str">
        <f>'2023-2025 mjcc'!H72</f>
        <v xml:space="preserve"> 12002</v>
      </c>
      <c r="C61" s="12" t="str">
        <f>'2023-2025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1" s="31">
        <f>'2023-2025 mjcc'!M72</f>
        <v>325563</v>
      </c>
      <c r="E61" s="31">
        <v>98306</v>
      </c>
      <c r="F61" s="31">
        <v>7417</v>
      </c>
      <c r="G61" s="31">
        <v>38135</v>
      </c>
      <c r="H61" s="31">
        <v>30644</v>
      </c>
      <c r="I61" s="31">
        <v>15537</v>
      </c>
      <c r="J61" s="31">
        <v>58890</v>
      </c>
      <c r="K61" s="31">
        <v>7967</v>
      </c>
      <c r="L61" s="31">
        <v>6202</v>
      </c>
      <c r="M61" s="31">
        <v>30097</v>
      </c>
      <c r="N61" s="31">
        <v>23998</v>
      </c>
      <c r="O61" s="31">
        <v>8370</v>
      </c>
      <c r="P61" s="31">
        <f>'2023-2025 mjcc'!N72</f>
        <v>468500</v>
      </c>
      <c r="Q61" s="31">
        <v>172471.2</v>
      </c>
      <c r="R61" s="31">
        <v>4948.1000000000004</v>
      </c>
      <c r="S61" s="31">
        <v>48655.7</v>
      </c>
      <c r="T61" s="31">
        <v>56997.5</v>
      </c>
      <c r="U61" s="31">
        <v>26477.8</v>
      </c>
      <c r="V61" s="31">
        <v>39608.5</v>
      </c>
      <c r="W61" s="31">
        <v>33668.1</v>
      </c>
      <c r="X61" s="31">
        <v>23852.799999999999</v>
      </c>
      <c r="Y61" s="31">
        <v>41635.699999999997</v>
      </c>
      <c r="Z61" s="31">
        <v>20184.599999999999</v>
      </c>
      <c r="AA61" s="31">
        <v>0</v>
      </c>
      <c r="AB61" s="31">
        <f>'2023-2025 mjcc'!O72</f>
        <v>494000</v>
      </c>
      <c r="AC61" s="31">
        <v>184728.4</v>
      </c>
      <c r="AD61" s="31">
        <v>4948.1000000000004</v>
      </c>
      <c r="AE61" s="31">
        <v>27803.3</v>
      </c>
      <c r="AF61" s="31">
        <v>21374.1</v>
      </c>
      <c r="AG61" s="31">
        <v>33097.300000000003</v>
      </c>
      <c r="AH61" s="31">
        <v>28291.8</v>
      </c>
      <c r="AI61" s="31">
        <v>58919.1</v>
      </c>
      <c r="AJ61" s="31">
        <v>59632.3</v>
      </c>
      <c r="AK61" s="31">
        <v>35687.699999999997</v>
      </c>
      <c r="AL61" s="31">
        <v>15138.5</v>
      </c>
      <c r="AM61" s="31">
        <v>24379.4</v>
      </c>
      <c r="AN61" s="31">
        <f>'2023-2025 mjcc'!P72</f>
        <v>494000</v>
      </c>
      <c r="AO61" s="31">
        <v>184728.4</v>
      </c>
      <c r="AP61" s="31">
        <v>4948.1000000000004</v>
      </c>
      <c r="AQ61" s="31">
        <v>27803.3</v>
      </c>
      <c r="AR61" s="31">
        <v>21374.1</v>
      </c>
      <c r="AS61" s="31">
        <v>33097.300000000003</v>
      </c>
      <c r="AT61" s="31">
        <v>28291.8</v>
      </c>
      <c r="AU61" s="31">
        <v>58919.1</v>
      </c>
      <c r="AV61" s="31">
        <v>59632.3</v>
      </c>
      <c r="AW61" s="31">
        <v>35687.699999999997</v>
      </c>
      <c r="AX61" s="31">
        <v>15138.5</v>
      </c>
      <c r="AY61" s="31">
        <v>24379.4</v>
      </c>
      <c r="AZ61" s="31">
        <f>'2023-2025 mjcc'!Q72</f>
        <v>500000</v>
      </c>
      <c r="BA61" s="31">
        <v>166255.79999999999</v>
      </c>
      <c r="BB61" s="31">
        <v>19792.2</v>
      </c>
      <c r="BC61" s="31">
        <v>48655.7</v>
      </c>
      <c r="BD61" s="31">
        <v>28498.799999999999</v>
      </c>
      <c r="BE61" s="31">
        <v>59575.1</v>
      </c>
      <c r="BF61" s="31">
        <v>28291.8</v>
      </c>
      <c r="BG61" s="31">
        <v>41796.400000000001</v>
      </c>
      <c r="BH61" s="31">
        <v>35779.300000000003</v>
      </c>
      <c r="BI61" s="31">
        <v>29739.8</v>
      </c>
      <c r="BJ61" s="31">
        <v>5046.2</v>
      </c>
      <c r="BK61" s="31">
        <v>36569</v>
      </c>
    </row>
    <row r="62" spans="1:63" ht="60">
      <c r="A62" s="4"/>
      <c r="B62" s="16">
        <f>'2023-2025 mjcc'!H73</f>
        <v>21001</v>
      </c>
      <c r="C62" s="12" t="str">
        <f>'2023-2025 mjcc'!I73</f>
        <v>Բնակարանային շինարարություն (ՀՀ Արագածոտնի, Շիրակի և Լոռու մարզերում բազմաբնակարան շենքերի կառուցում)</v>
      </c>
      <c r="D62" s="31">
        <f>'2023-2025 mjcc'!M73</f>
        <v>347935.2</v>
      </c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>
        <f>'2023-2025 mjcc'!N73</f>
        <v>311875.59999999998</v>
      </c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>
        <f>'2023-2025 mjcc'!O73</f>
        <v>320086.59999999998</v>
      </c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>
        <f>'2023-2025 mjcc'!P73</f>
        <v>0</v>
      </c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>
        <f>'2023-2025 mjcc'!Q73</f>
        <v>0</v>
      </c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</row>
    <row r="63" spans="1:63">
      <c r="A63" s="3">
        <f>'2023-2025 mjcc'!G74</f>
        <v>1102</v>
      </c>
      <c r="B63" s="6"/>
      <c r="C63" s="8" t="str">
        <f>'2023-2025 mjcc'!I74</f>
        <v xml:space="preserve"> Կենսաթոշակային ապահովություն </v>
      </c>
      <c r="D63" s="32">
        <f>'2023-2025 mjcc'!M74</f>
        <v>377573071.30999994</v>
      </c>
      <c r="E63" s="32">
        <f>SUM(E64:E71)</f>
        <v>0</v>
      </c>
      <c r="F63" s="32">
        <f t="shared" ref="F63:O63" si="43">SUM(F64:F71)</f>
        <v>0</v>
      </c>
      <c r="G63" s="32">
        <f t="shared" si="43"/>
        <v>0</v>
      </c>
      <c r="H63" s="32">
        <f t="shared" si="43"/>
        <v>0</v>
      </c>
      <c r="I63" s="32">
        <f t="shared" si="43"/>
        <v>0</v>
      </c>
      <c r="J63" s="32">
        <f t="shared" si="43"/>
        <v>0</v>
      </c>
      <c r="K63" s="32">
        <f t="shared" si="43"/>
        <v>0</v>
      </c>
      <c r="L63" s="32">
        <f t="shared" si="43"/>
        <v>0</v>
      </c>
      <c r="M63" s="32">
        <f t="shared" si="43"/>
        <v>0</v>
      </c>
      <c r="N63" s="32">
        <f t="shared" si="43"/>
        <v>0</v>
      </c>
      <c r="O63" s="32">
        <f t="shared" si="43"/>
        <v>0</v>
      </c>
      <c r="P63" s="32">
        <f>'2023-2025 mjcc'!N74</f>
        <v>384452836.60000002</v>
      </c>
      <c r="Q63" s="32">
        <f t="shared" ref="Q63:AA63" si="44">SUM(Q64:Q71)</f>
        <v>0</v>
      </c>
      <c r="R63" s="32">
        <f t="shared" si="44"/>
        <v>0</v>
      </c>
      <c r="S63" s="32">
        <f t="shared" si="44"/>
        <v>0</v>
      </c>
      <c r="T63" s="32">
        <f t="shared" si="44"/>
        <v>0</v>
      </c>
      <c r="U63" s="32">
        <f t="shared" si="44"/>
        <v>0</v>
      </c>
      <c r="V63" s="32">
        <f t="shared" si="44"/>
        <v>0</v>
      </c>
      <c r="W63" s="32">
        <f t="shared" si="44"/>
        <v>0</v>
      </c>
      <c r="X63" s="32">
        <f t="shared" si="44"/>
        <v>0</v>
      </c>
      <c r="Y63" s="32">
        <f t="shared" si="44"/>
        <v>0</v>
      </c>
      <c r="Z63" s="32">
        <f t="shared" si="44"/>
        <v>0</v>
      </c>
      <c r="AA63" s="32">
        <f t="shared" si="44"/>
        <v>0</v>
      </c>
      <c r="AB63" s="32">
        <f>'2023-2025 mjcc'!O74</f>
        <v>422592370</v>
      </c>
      <c r="AC63" s="32">
        <f t="shared" ref="AC63:AM63" si="45">SUM(AC64:AC71)</f>
        <v>0</v>
      </c>
      <c r="AD63" s="32">
        <f t="shared" si="45"/>
        <v>0</v>
      </c>
      <c r="AE63" s="32">
        <f t="shared" si="45"/>
        <v>0</v>
      </c>
      <c r="AF63" s="32">
        <f t="shared" si="45"/>
        <v>0</v>
      </c>
      <c r="AG63" s="32">
        <f t="shared" si="45"/>
        <v>0</v>
      </c>
      <c r="AH63" s="32">
        <f t="shared" si="45"/>
        <v>0</v>
      </c>
      <c r="AI63" s="32">
        <f t="shared" si="45"/>
        <v>0</v>
      </c>
      <c r="AJ63" s="32">
        <f t="shared" si="45"/>
        <v>0</v>
      </c>
      <c r="AK63" s="32">
        <f t="shared" si="45"/>
        <v>0</v>
      </c>
      <c r="AL63" s="32">
        <f t="shared" si="45"/>
        <v>0</v>
      </c>
      <c r="AM63" s="32">
        <f t="shared" si="45"/>
        <v>0</v>
      </c>
      <c r="AN63" s="32">
        <f>'2023-2025 mjcc'!P74</f>
        <v>470140860</v>
      </c>
      <c r="AO63" s="32">
        <f t="shared" ref="AO63:AY63" si="46">SUM(AO64:AO71)</f>
        <v>0</v>
      </c>
      <c r="AP63" s="32">
        <f t="shared" si="46"/>
        <v>0</v>
      </c>
      <c r="AQ63" s="32">
        <f t="shared" si="46"/>
        <v>0</v>
      </c>
      <c r="AR63" s="32">
        <f t="shared" si="46"/>
        <v>0</v>
      </c>
      <c r="AS63" s="32">
        <f t="shared" si="46"/>
        <v>0</v>
      </c>
      <c r="AT63" s="32">
        <f t="shared" si="46"/>
        <v>0</v>
      </c>
      <c r="AU63" s="32">
        <f t="shared" si="46"/>
        <v>0</v>
      </c>
      <c r="AV63" s="32">
        <f t="shared" si="46"/>
        <v>0</v>
      </c>
      <c r="AW63" s="32">
        <f t="shared" si="46"/>
        <v>0</v>
      </c>
      <c r="AX63" s="32">
        <f t="shared" si="46"/>
        <v>0</v>
      </c>
      <c r="AY63" s="32">
        <f t="shared" si="46"/>
        <v>0</v>
      </c>
      <c r="AZ63" s="32">
        <f>'2023-2025 mjcc'!Q74</f>
        <v>516143846</v>
      </c>
      <c r="BA63" s="32">
        <f t="shared" ref="BA63:BK63" si="47">SUM(BA64:BA71)</f>
        <v>0</v>
      </c>
      <c r="BB63" s="32">
        <f t="shared" si="47"/>
        <v>0</v>
      </c>
      <c r="BC63" s="32">
        <f t="shared" si="47"/>
        <v>0</v>
      </c>
      <c r="BD63" s="32">
        <f t="shared" si="47"/>
        <v>0</v>
      </c>
      <c r="BE63" s="32">
        <f t="shared" si="47"/>
        <v>0</v>
      </c>
      <c r="BF63" s="32">
        <f t="shared" si="47"/>
        <v>0</v>
      </c>
      <c r="BG63" s="32">
        <f t="shared" si="47"/>
        <v>0</v>
      </c>
      <c r="BH63" s="32">
        <f t="shared" si="47"/>
        <v>0</v>
      </c>
      <c r="BI63" s="32">
        <f t="shared" si="47"/>
        <v>0</v>
      </c>
      <c r="BJ63" s="32">
        <f t="shared" si="47"/>
        <v>0</v>
      </c>
      <c r="BK63" s="32">
        <f t="shared" si="47"/>
        <v>0</v>
      </c>
    </row>
    <row r="64" spans="1:63" ht="75">
      <c r="A64" s="4"/>
      <c r="B64" s="16" t="str">
        <f>'2023-2025 mjcc'!H75</f>
        <v xml:space="preserve"> 11001</v>
      </c>
      <c r="C64" s="12" t="str">
        <f>'2023-2025 mjcc'!I75</f>
        <v xml:space="preserve"> Կենսաթոշակների և այլ դրամական վճարների տրամադրման տեղեկատվական միասնական համակարգերի սպասարկում և շահագործում </v>
      </c>
      <c r="D64" s="31">
        <f>'2023-2025 mjcc'!M75</f>
        <v>58140</v>
      </c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>
        <f>'2023-2025 mjcc'!N75</f>
        <v>67560</v>
      </c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>
        <f>'2023-2025 mjcc'!O75</f>
        <v>72400</v>
      </c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f>'2023-2025 mjcc'!P75</f>
        <v>72400</v>
      </c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>
        <f>'2023-2025 mjcc'!Q75</f>
        <v>72400</v>
      </c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</row>
    <row r="65" spans="1:63" ht="30">
      <c r="A65" s="4"/>
      <c r="B65" s="16" t="str">
        <f>'2023-2025 mjcc'!H76</f>
        <v xml:space="preserve"> 11002</v>
      </c>
      <c r="C65" s="12" t="str">
        <f>'2023-2025 mjcc'!I76</f>
        <v xml:space="preserve"> Կենսաթոշակների և այլ դրամական վճարների իրականացման ապահովում</v>
      </c>
      <c r="D65" s="31">
        <f>'2023-2025 mjcc'!M76</f>
        <v>1156452.4099999999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>
        <f>'2023-2025 mjcc'!N76</f>
        <v>854452.6</v>
      </c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>
        <f>'2023-2025 mjcc'!O76</f>
        <v>877360</v>
      </c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>
        <f>'2023-2025 mjcc'!P76</f>
        <v>786210</v>
      </c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>
        <f>'2023-2025 mjcc'!Q76</f>
        <v>650080</v>
      </c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</row>
    <row r="66" spans="1:63" ht="30">
      <c r="A66" s="4"/>
      <c r="B66" s="16" t="str">
        <f>'2023-2025 mjcc'!H77</f>
        <v xml:space="preserve"> 11003</v>
      </c>
      <c r="C66" s="12" t="str">
        <f>'2023-2025 mjcc'!I77</f>
        <v xml:space="preserve"> Կենսաթոշակների ձևաթղթերի տպագրություն</v>
      </c>
      <c r="D66" s="31">
        <f>'2023-2025 mjcc'!M77</f>
        <v>770</v>
      </c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>
        <f>'2023-2025 mjcc'!N77</f>
        <v>500</v>
      </c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>
        <f>'2023-2025 mjcc'!O77</f>
        <v>750</v>
      </c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f>'2023-2025 mjcc'!P77</f>
        <v>750</v>
      </c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>
        <f>'2023-2025 mjcc'!Q77</f>
        <v>750</v>
      </c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</row>
    <row r="67" spans="1:63" ht="45">
      <c r="A67" s="4"/>
      <c r="B67" s="16" t="str">
        <f>'2023-2025 mjcc'!H78</f>
        <v xml:space="preserve"> 12001</v>
      </c>
      <c r="C67" s="12" t="str">
        <f>'2023-2025 mjcc'!I78</f>
        <v xml:space="preserve"> Սպայական անձնակազմի և նրանց ընտանիքների անդամների կենսաթոշակներ</v>
      </c>
      <c r="D67" s="31">
        <f>'2023-2025 mjcc'!M78</f>
        <v>32587722.780000001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>
        <f>'2023-2025 mjcc'!N78</f>
        <v>33091000</v>
      </c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>
        <f>'2023-2025 mjcc'!O78</f>
        <v>36272000</v>
      </c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f>'2023-2025 mjcc'!P78</f>
        <v>41236000</v>
      </c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>
        <f>'2023-2025 mjcc'!Q78</f>
        <v>45574000</v>
      </c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</row>
    <row r="68" spans="1:63" ht="45">
      <c r="A68" s="4"/>
      <c r="B68" s="16" t="str">
        <f>'2023-2025 mjcc'!H79</f>
        <v xml:space="preserve"> 12002</v>
      </c>
      <c r="C68" s="12" t="str">
        <f>'2023-2025 mjcc'!I79</f>
        <v xml:space="preserve"> Շարքային զինծառայողների և նրանց ընտանիքների անդամների զինվորական կենսաթոշակներ</v>
      </c>
      <c r="D68" s="31">
        <f>'2023-2025 mjcc'!M79</f>
        <v>574259.72</v>
      </c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>
        <f>'2023-2025 mjcc'!N79</f>
        <v>619400</v>
      </c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>
        <f>'2023-2025 mjcc'!O79</f>
        <v>622860</v>
      </c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f>'2023-2025 mjcc'!P79</f>
        <v>622500</v>
      </c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>
        <f>'2023-2025 mjcc'!Q79</f>
        <v>605616</v>
      </c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</row>
    <row r="69" spans="1:63">
      <c r="A69" s="4"/>
      <c r="B69" s="16" t="str">
        <f>'2023-2025 mjcc'!H80</f>
        <v xml:space="preserve"> 12003</v>
      </c>
      <c r="C69" s="12" t="str">
        <f>'2023-2025 mjcc'!I80</f>
        <v xml:space="preserve"> Աշխատանքային կենսաթոշակներ</v>
      </c>
      <c r="D69" s="31">
        <f>'2023-2025 mjcc'!M80</f>
        <v>238611513.97999999</v>
      </c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>
        <f>'2023-2025 mjcc'!N80</f>
        <v>240610000</v>
      </c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>
        <f>'2023-2025 mjcc'!O80</f>
        <v>267434000</v>
      </c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f>'2023-2025 mjcc'!P80</f>
        <v>301987000</v>
      </c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>
        <f>'2023-2025 mjcc'!Q80</f>
        <v>335156000</v>
      </c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</row>
    <row r="70" spans="1:63" ht="30">
      <c r="A70" s="4"/>
      <c r="B70" s="16" t="str">
        <f>'2023-2025 mjcc'!H81</f>
        <v xml:space="preserve"> 12004</v>
      </c>
      <c r="C70" s="12" t="str">
        <f>'2023-2025 mjcc'!I81</f>
        <v xml:space="preserve"> ՀՀ օրենքով նշանակված կենսաթոշակներ</v>
      </c>
      <c r="D70" s="31">
        <f>'2023-2025 mjcc'!M81</f>
        <v>2921485.46</v>
      </c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>
        <f>'2023-2025 mjcc'!N81</f>
        <v>3009924</v>
      </c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>
        <f>'2023-2025 mjcc'!O81</f>
        <v>3213000</v>
      </c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f>'2023-2025 mjcc'!P81</f>
        <v>3336000</v>
      </c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>
        <f>'2023-2025 mjcc'!Q81</f>
        <v>3485000</v>
      </c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</row>
    <row r="71" spans="1:63" ht="30">
      <c r="A71" s="4"/>
      <c r="B71" s="16" t="str">
        <f>'2023-2025 mjcc'!H82</f>
        <v xml:space="preserve"> 12005</v>
      </c>
      <c r="C71" s="12" t="str">
        <f>'2023-2025 mjcc'!I82</f>
        <v xml:space="preserve"> Կուտակային հատկացումներ մասնակցի կենսաթոշակային հաշվին</v>
      </c>
      <c r="D71" s="31">
        <f>'2023-2025 mjcc'!M82</f>
        <v>101662726.95999999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>
        <f>'2023-2025 mjcc'!N82</f>
        <v>106200000</v>
      </c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>
        <f>'2023-2025 mjcc'!O82</f>
        <v>114100000</v>
      </c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>
        <f>'2023-2025 mjcc'!P82</f>
        <v>122100000</v>
      </c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>
        <f>'2023-2025 mjcc'!Q82</f>
        <v>130600000</v>
      </c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</row>
    <row r="72" spans="1:63" ht="60">
      <c r="A72" s="3">
        <f>'2023-2025 mjcc'!G83</f>
        <v>1117</v>
      </c>
      <c r="B72" s="6"/>
      <c r="C72" s="8" t="str">
        <f>'2023-2025 mjcc'!I83</f>
        <v xml:space="preserve"> Սոցիալական պաշտպանության բնագավառում պետական քաղաքականության մշակում, ծրագրերի համակարգում և մոնիթորինգ </v>
      </c>
      <c r="D72" s="32">
        <f>'2023-2025 mjcc'!M83</f>
        <v>5959569.04</v>
      </c>
      <c r="E72" s="32">
        <f>SUM(E73:E77)</f>
        <v>5951687.9399999995</v>
      </c>
      <c r="F72" s="32">
        <f t="shared" ref="F72:O72" si="48">SUM(F73:F77)</f>
        <v>0</v>
      </c>
      <c r="G72" s="32">
        <f t="shared" si="48"/>
        <v>0</v>
      </c>
      <c r="H72" s="32">
        <f t="shared" si="48"/>
        <v>0</v>
      </c>
      <c r="I72" s="32">
        <f t="shared" si="48"/>
        <v>0</v>
      </c>
      <c r="J72" s="32">
        <f t="shared" si="48"/>
        <v>0</v>
      </c>
      <c r="K72" s="32">
        <f t="shared" si="48"/>
        <v>0</v>
      </c>
      <c r="L72" s="32">
        <f t="shared" si="48"/>
        <v>0</v>
      </c>
      <c r="M72" s="32">
        <f t="shared" si="48"/>
        <v>0</v>
      </c>
      <c r="N72" s="32">
        <f t="shared" si="48"/>
        <v>0</v>
      </c>
      <c r="O72" s="32">
        <f t="shared" si="48"/>
        <v>0</v>
      </c>
      <c r="P72" s="32">
        <f>'2023-2025 mjcc'!N83</f>
        <v>7165366.3999999994</v>
      </c>
      <c r="Q72" s="32">
        <f t="shared" ref="Q72:AA72" si="49">SUM(Q73:Q77)</f>
        <v>7165366.3999999994</v>
      </c>
      <c r="R72" s="32">
        <f t="shared" si="49"/>
        <v>0</v>
      </c>
      <c r="S72" s="32">
        <f t="shared" si="49"/>
        <v>0</v>
      </c>
      <c r="T72" s="32">
        <f t="shared" si="49"/>
        <v>0</v>
      </c>
      <c r="U72" s="32">
        <f t="shared" si="49"/>
        <v>0</v>
      </c>
      <c r="V72" s="32">
        <f t="shared" si="49"/>
        <v>0</v>
      </c>
      <c r="W72" s="32">
        <f t="shared" si="49"/>
        <v>0</v>
      </c>
      <c r="X72" s="32">
        <f t="shared" si="49"/>
        <v>0</v>
      </c>
      <c r="Y72" s="32">
        <f t="shared" si="49"/>
        <v>0</v>
      </c>
      <c r="Z72" s="32">
        <f t="shared" si="49"/>
        <v>0</v>
      </c>
      <c r="AA72" s="32">
        <f t="shared" si="49"/>
        <v>0</v>
      </c>
      <c r="AB72" s="32">
        <f>'2023-2025 mjcc'!O83</f>
        <v>7370281.6658537891</v>
      </c>
      <c r="AC72" s="32">
        <f t="shared" ref="AC72:AM72" si="50">SUM(AC73:AC77)</f>
        <v>7383396.1411337405</v>
      </c>
      <c r="AD72" s="32">
        <f t="shared" si="50"/>
        <v>0</v>
      </c>
      <c r="AE72" s="32">
        <f t="shared" si="50"/>
        <v>0</v>
      </c>
      <c r="AF72" s="32">
        <f t="shared" si="50"/>
        <v>0</v>
      </c>
      <c r="AG72" s="32">
        <f t="shared" si="50"/>
        <v>0</v>
      </c>
      <c r="AH72" s="32">
        <f t="shared" si="50"/>
        <v>0</v>
      </c>
      <c r="AI72" s="32">
        <f t="shared" si="50"/>
        <v>0</v>
      </c>
      <c r="AJ72" s="32">
        <f t="shared" si="50"/>
        <v>0</v>
      </c>
      <c r="AK72" s="32">
        <f t="shared" si="50"/>
        <v>0</v>
      </c>
      <c r="AL72" s="32">
        <f t="shared" si="50"/>
        <v>0</v>
      </c>
      <c r="AM72" s="32">
        <f t="shared" si="50"/>
        <v>0</v>
      </c>
      <c r="AN72" s="32">
        <f>'2023-2025 mjcc'!P83</f>
        <v>7402967.4568166388</v>
      </c>
      <c r="AO72" s="32">
        <f t="shared" ref="AO72:AY72" si="51">SUM(AO73:AO77)</f>
        <v>7460901.8632422388</v>
      </c>
      <c r="AP72" s="32">
        <f t="shared" si="51"/>
        <v>0</v>
      </c>
      <c r="AQ72" s="32">
        <f t="shared" si="51"/>
        <v>0</v>
      </c>
      <c r="AR72" s="32">
        <f t="shared" si="51"/>
        <v>0</v>
      </c>
      <c r="AS72" s="32">
        <f t="shared" si="51"/>
        <v>0</v>
      </c>
      <c r="AT72" s="32">
        <f t="shared" si="51"/>
        <v>0</v>
      </c>
      <c r="AU72" s="32">
        <f t="shared" si="51"/>
        <v>0</v>
      </c>
      <c r="AV72" s="32">
        <f t="shared" si="51"/>
        <v>0</v>
      </c>
      <c r="AW72" s="32">
        <f t="shared" si="51"/>
        <v>0</v>
      </c>
      <c r="AX72" s="32">
        <f t="shared" si="51"/>
        <v>0</v>
      </c>
      <c r="AY72" s="32">
        <f t="shared" si="51"/>
        <v>0</v>
      </c>
      <c r="AZ72" s="32">
        <f>'2023-2025 mjcc'!Q83</f>
        <v>7476448.7735721404</v>
      </c>
      <c r="BA72" s="32">
        <f t="shared" ref="BA72:BK72" si="52">SUM(BA73:BA77)</f>
        <v>7535023.2109977398</v>
      </c>
      <c r="BB72" s="32">
        <f t="shared" si="52"/>
        <v>0</v>
      </c>
      <c r="BC72" s="32">
        <f t="shared" si="52"/>
        <v>0</v>
      </c>
      <c r="BD72" s="32">
        <f t="shared" si="52"/>
        <v>0</v>
      </c>
      <c r="BE72" s="32">
        <f t="shared" si="52"/>
        <v>0</v>
      </c>
      <c r="BF72" s="32">
        <f t="shared" si="52"/>
        <v>0</v>
      </c>
      <c r="BG72" s="32">
        <f t="shared" si="52"/>
        <v>0</v>
      </c>
      <c r="BH72" s="32">
        <f t="shared" si="52"/>
        <v>0</v>
      </c>
      <c r="BI72" s="32">
        <f t="shared" si="52"/>
        <v>0</v>
      </c>
      <c r="BJ72" s="32">
        <f t="shared" si="52"/>
        <v>0</v>
      </c>
      <c r="BK72" s="32">
        <f t="shared" si="52"/>
        <v>0</v>
      </c>
    </row>
    <row r="73" spans="1:63" ht="75">
      <c r="A73" s="4"/>
      <c r="B73" s="16" t="str">
        <f>'2023-2025 mjcc'!H84</f>
        <v xml:space="preserve"> 11001</v>
      </c>
      <c r="C73" s="12" t="str">
        <f>'2023-2025 mjcc'!I84</f>
        <v>Սոցիալական պաշտպանության բնագավառի պետական քաղաքականության մշակման, ծրագրերի համակարգման և մոնիթորինգի ծառայություններ</v>
      </c>
      <c r="D73" s="31">
        <f>'2023-2025 mjcc'!M84</f>
        <v>1653985.93</v>
      </c>
      <c r="E73" s="31">
        <v>1653985.93</v>
      </c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>
        <f>'2023-2025 mjcc'!N84</f>
        <v>935108.6</v>
      </c>
      <c r="Q73" s="31">
        <v>935108.6</v>
      </c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>
        <f>'2023-2025 mjcc'!O84</f>
        <v>1037522.8900335</v>
      </c>
      <c r="AC73" s="31">
        <v>1041102.1513170999</v>
      </c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>
        <f>'2023-2025 mjcc'!P84</f>
        <v>992896.0723</v>
      </c>
      <c r="AO73" s="31">
        <v>1050830.4097255999</v>
      </c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>
        <f>'2023-2025 mjcc'!Q84</f>
        <v>1006336.6350885</v>
      </c>
      <c r="BA73" s="31">
        <v>1064910.9725140999</v>
      </c>
      <c r="BB73" s="31"/>
      <c r="BC73" s="31"/>
      <c r="BD73" s="31"/>
      <c r="BE73" s="31"/>
      <c r="BF73" s="31"/>
      <c r="BG73" s="31"/>
      <c r="BH73" s="31"/>
      <c r="BI73" s="31"/>
      <c r="BJ73" s="31"/>
      <c r="BK73" s="31"/>
    </row>
    <row r="74" spans="1:63" ht="45">
      <c r="A74" s="4"/>
      <c r="B74" s="16" t="str">
        <f>'2023-2025 mjcc'!H85</f>
        <v xml:space="preserve"> 11002</v>
      </c>
      <c r="C74" s="12" t="str">
        <f>'2023-2025 mjcc'!I85</f>
        <v xml:space="preserve"> Սոցիալական պաշտպանության առանձին  ծրագրերի իրականացման ապահովում /պահպանում/</v>
      </c>
      <c r="D74" s="31">
        <f>'2023-2025 mjcc'!M85</f>
        <v>3978732.01</v>
      </c>
      <c r="E74" s="31">
        <v>3978732.01</v>
      </c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>
        <f>'2023-2025 mjcc'!N85</f>
        <v>5909309.0999999996</v>
      </c>
      <c r="Q74" s="31">
        <v>5909309.0999999996</v>
      </c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>
        <f>'2023-2025 mjcc'!O85</f>
        <v>5988315.8758202884</v>
      </c>
      <c r="AC74" s="31">
        <v>5997851.02081664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f>'2023-2025 mjcc'!P85</f>
        <v>6065628.4845166383</v>
      </c>
      <c r="AO74" s="31">
        <v>6065628.4845166383</v>
      </c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>
        <f>'2023-2025 mjcc'!Q85</f>
        <v>6137565.2384836404</v>
      </c>
      <c r="BA74" s="31">
        <v>6137565.2384836404</v>
      </c>
      <c r="BB74" s="31"/>
      <c r="BC74" s="31"/>
      <c r="BD74" s="31"/>
      <c r="BE74" s="31"/>
      <c r="BF74" s="31"/>
      <c r="BG74" s="31"/>
      <c r="BH74" s="31"/>
      <c r="BI74" s="31"/>
      <c r="BJ74" s="31"/>
      <c r="BK74" s="31"/>
    </row>
    <row r="75" spans="1:63" ht="45">
      <c r="A75" s="4"/>
      <c r="B75" s="16">
        <f>'2023-2025 mjcc'!H86</f>
        <v>31001</v>
      </c>
      <c r="C75" s="12" t="str">
        <f>'2023-2025 mjcc'!I86</f>
        <v>Սոցիալական պաշտպանության առանձին  ծրագրերի իրականացման ապահովում</v>
      </c>
      <c r="D75" s="31">
        <f>'2023-2025 mjcc'!M86</f>
        <v>7880.8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>
        <f>'2023-2025 mjcc'!N86</f>
        <v>4479.7</v>
      </c>
      <c r="Q75" s="31">
        <v>4479.7</v>
      </c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>
        <f>'2023-2025 mjcc'!O86</f>
        <v>11896</v>
      </c>
      <c r="AC75" s="31">
        <v>11896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>
        <f>'2023-2025 mjcc'!P86</f>
        <v>11896</v>
      </c>
      <c r="AO75" s="31">
        <v>11896</v>
      </c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>
        <f>'2023-2025 mjcc'!Q86</f>
        <v>0</v>
      </c>
      <c r="BA75" s="31">
        <v>0</v>
      </c>
      <c r="BB75" s="31"/>
      <c r="BC75" s="31"/>
      <c r="BD75" s="31"/>
      <c r="BE75" s="31"/>
      <c r="BF75" s="31"/>
      <c r="BG75" s="31"/>
      <c r="BH75" s="31"/>
      <c r="BI75" s="31"/>
      <c r="BJ75" s="31"/>
      <c r="BK75" s="31"/>
    </row>
    <row r="76" spans="1:63" ht="30">
      <c r="A76" s="4"/>
      <c r="B76" s="16" t="str">
        <f>'2023-2025 mjcc'!H87</f>
        <v xml:space="preserve"> 11003</v>
      </c>
      <c r="C76" s="12" t="str">
        <f>'2023-2025 mjcc'!I87</f>
        <v xml:space="preserve"> Հանրային իրազեկման միջոցառումների իրականացում</v>
      </c>
      <c r="D76" s="31">
        <f>'2023-2025 mjcc'!M87</f>
        <v>3964.4</v>
      </c>
      <c r="E76" s="31">
        <v>3964.4</v>
      </c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>
        <f>'2023-2025 mjcc'!N87</f>
        <v>21327.4</v>
      </c>
      <c r="Q76" s="31">
        <v>21327.4</v>
      </c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>
        <f>'2023-2025 mjcc'!O87</f>
        <v>21327.4</v>
      </c>
      <c r="AC76" s="31">
        <v>21327.4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>
        <f>'2023-2025 mjcc'!P87</f>
        <v>21327.4</v>
      </c>
      <c r="AO76" s="31">
        <v>21327.4</v>
      </c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>
        <f>'2023-2025 mjcc'!Q87</f>
        <v>21327.4</v>
      </c>
      <c r="BA76" s="31">
        <v>21327.4</v>
      </c>
      <c r="BB76" s="31"/>
      <c r="BC76" s="31"/>
      <c r="BD76" s="31"/>
      <c r="BE76" s="31"/>
      <c r="BF76" s="31"/>
      <c r="BG76" s="31"/>
      <c r="BH76" s="31"/>
      <c r="BI76" s="31"/>
      <c r="BJ76" s="31"/>
      <c r="BK76" s="31"/>
    </row>
    <row r="77" spans="1:63" ht="75">
      <c r="A77" s="4"/>
      <c r="B77" s="16" t="str">
        <f>'2023-2025 mjcc'!H88</f>
        <v xml:space="preserve"> 11004</v>
      </c>
      <c r="C77" s="12" t="str">
        <f>'2023-2025 mjcc'!I88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77" s="31">
        <f>'2023-2025 mjcc'!M88</f>
        <v>315005.90000000002</v>
      </c>
      <c r="E77" s="31">
        <v>315005.59999999998</v>
      </c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>
        <f>'2023-2025 mjcc'!N88</f>
        <v>295141.59999999998</v>
      </c>
      <c r="Q77" s="31">
        <v>295141.59999999998</v>
      </c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>
        <f>'2023-2025 mjcc'!O88</f>
        <v>311219.5</v>
      </c>
      <c r="AC77" s="31">
        <v>311219.56899999996</v>
      </c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>
        <f>'2023-2025 mjcc'!P88</f>
        <v>311219.5</v>
      </c>
      <c r="AO77" s="31">
        <v>311219.56899999996</v>
      </c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>
        <f>'2023-2025 mjcc'!Q88</f>
        <v>311219.5</v>
      </c>
      <c r="BA77" s="31">
        <v>311219.59999999998</v>
      </c>
      <c r="BB77" s="31"/>
      <c r="BC77" s="31"/>
      <c r="BD77" s="31"/>
      <c r="BE77" s="31"/>
      <c r="BF77" s="31"/>
      <c r="BG77" s="31"/>
      <c r="BH77" s="31"/>
      <c r="BI77" s="31"/>
      <c r="BJ77" s="31"/>
      <c r="BK77" s="31"/>
    </row>
    <row r="78" spans="1:63" ht="30">
      <c r="A78" s="3">
        <f>'2023-2025 mjcc'!G89</f>
        <v>1141</v>
      </c>
      <c r="B78" s="6"/>
      <c r="C78" s="8" t="str">
        <f>'2023-2025 mjcc'!I89</f>
        <v xml:space="preserve"> Ընտանիքներին, կանանց և երեխաներին աջակցություն </v>
      </c>
      <c r="D78" s="32">
        <f>'2023-2025 mjcc'!M89</f>
        <v>3093643.88</v>
      </c>
      <c r="E78" s="32">
        <f>SUM(E79:E94)</f>
        <v>1380073.0800000003</v>
      </c>
      <c r="F78" s="32">
        <f t="shared" ref="F78:O78" si="53">SUM(F79:F94)</f>
        <v>0</v>
      </c>
      <c r="G78" s="32">
        <f t="shared" si="53"/>
        <v>656236.4</v>
      </c>
      <c r="H78" s="32">
        <f t="shared" si="53"/>
        <v>0</v>
      </c>
      <c r="I78" s="32">
        <f t="shared" si="53"/>
        <v>90626.4</v>
      </c>
      <c r="J78" s="32">
        <f t="shared" si="53"/>
        <v>0</v>
      </c>
      <c r="K78" s="32">
        <f t="shared" si="53"/>
        <v>164459.4</v>
      </c>
      <c r="L78" s="32">
        <f t="shared" si="53"/>
        <v>0</v>
      </c>
      <c r="M78" s="32">
        <f t="shared" si="53"/>
        <v>726669.8</v>
      </c>
      <c r="N78" s="32">
        <f t="shared" si="53"/>
        <v>75578.8</v>
      </c>
      <c r="O78" s="32">
        <f t="shared" si="53"/>
        <v>0</v>
      </c>
      <c r="P78" s="32">
        <f>'2023-2025 mjcc'!N89</f>
        <v>3317907.7</v>
      </c>
      <c r="Q78" s="32">
        <f t="shared" ref="Q78:AA78" si="54">SUM(Q79:Q94)</f>
        <v>1152505.3000000003</v>
      </c>
      <c r="R78" s="32">
        <f t="shared" si="54"/>
        <v>0</v>
      </c>
      <c r="S78" s="32">
        <f t="shared" si="54"/>
        <v>661046</v>
      </c>
      <c r="T78" s="32">
        <f t="shared" si="54"/>
        <v>0</v>
      </c>
      <c r="U78" s="32">
        <f t="shared" si="54"/>
        <v>232151</v>
      </c>
      <c r="V78" s="32">
        <f t="shared" si="54"/>
        <v>0</v>
      </c>
      <c r="W78" s="32">
        <f t="shared" si="54"/>
        <v>180787.6</v>
      </c>
      <c r="X78" s="32">
        <f t="shared" si="54"/>
        <v>0</v>
      </c>
      <c r="Y78" s="32">
        <f t="shared" si="54"/>
        <v>757353</v>
      </c>
      <c r="Z78" s="32">
        <f t="shared" si="54"/>
        <v>92813.3</v>
      </c>
      <c r="AA78" s="32">
        <f t="shared" si="54"/>
        <v>0</v>
      </c>
      <c r="AB78" s="32">
        <f>'2023-2025 mjcc'!O89</f>
        <v>5042993.7723738616</v>
      </c>
      <c r="AC78" s="32">
        <f t="shared" ref="AC78:AM78" si="55">SUM(AC79:AC94)</f>
        <v>1543726.9457846999</v>
      </c>
      <c r="AD78" s="32">
        <f t="shared" si="55"/>
        <v>0</v>
      </c>
      <c r="AE78" s="32">
        <f t="shared" si="55"/>
        <v>962748.1</v>
      </c>
      <c r="AF78" s="32">
        <f t="shared" si="55"/>
        <v>0</v>
      </c>
      <c r="AG78" s="32">
        <f t="shared" si="55"/>
        <v>268154.52658916259</v>
      </c>
      <c r="AH78" s="32">
        <f t="shared" si="55"/>
        <v>0</v>
      </c>
      <c r="AI78" s="32">
        <f t="shared" si="55"/>
        <v>275173.64</v>
      </c>
      <c r="AJ78" s="32">
        <f t="shared" si="55"/>
        <v>0</v>
      </c>
      <c r="AK78" s="32">
        <f t="shared" si="55"/>
        <v>895902.6</v>
      </c>
      <c r="AL78" s="32">
        <f t="shared" si="55"/>
        <v>120937.4</v>
      </c>
      <c r="AM78" s="32">
        <f t="shared" si="55"/>
        <v>0</v>
      </c>
      <c r="AN78" s="32">
        <f>'2023-2025 mjcc'!P89</f>
        <v>5503410.2644286146</v>
      </c>
      <c r="AO78" s="32">
        <f t="shared" ref="AO78:AY78" si="56">SUM(AO79:AO94)</f>
        <v>1691108.42669884</v>
      </c>
      <c r="AP78" s="32">
        <f t="shared" si="56"/>
        <v>0</v>
      </c>
      <c r="AQ78" s="32">
        <f t="shared" si="56"/>
        <v>1074553.7</v>
      </c>
      <c r="AR78" s="32">
        <f t="shared" si="56"/>
        <v>0</v>
      </c>
      <c r="AS78" s="32">
        <f t="shared" si="56"/>
        <v>303847.23172977334</v>
      </c>
      <c r="AT78" s="32">
        <f t="shared" si="56"/>
        <v>0</v>
      </c>
      <c r="AU78" s="32">
        <f t="shared" si="56"/>
        <v>290427.20600000001</v>
      </c>
      <c r="AV78" s="32">
        <f t="shared" si="56"/>
        <v>0</v>
      </c>
      <c r="AW78" s="32">
        <f t="shared" si="56"/>
        <v>1028218</v>
      </c>
      <c r="AX78" s="32">
        <f t="shared" si="56"/>
        <v>134105.1</v>
      </c>
      <c r="AY78" s="32">
        <f t="shared" si="56"/>
        <v>0</v>
      </c>
      <c r="AZ78" s="32">
        <f>'2023-2025 mjcc'!Q89</f>
        <v>5502810.2644286146</v>
      </c>
      <c r="BA78" s="32">
        <f t="shared" ref="BA78:BK78" si="57">SUM(BA79:BA94)</f>
        <v>1691108.42669884</v>
      </c>
      <c r="BB78" s="32">
        <f t="shared" si="57"/>
        <v>0</v>
      </c>
      <c r="BC78" s="32">
        <f t="shared" si="57"/>
        <v>1074553.7</v>
      </c>
      <c r="BD78" s="32">
        <f t="shared" si="57"/>
        <v>0</v>
      </c>
      <c r="BE78" s="32">
        <f t="shared" si="57"/>
        <v>303847.23172977334</v>
      </c>
      <c r="BF78" s="32">
        <f t="shared" si="57"/>
        <v>0</v>
      </c>
      <c r="BG78" s="32">
        <f t="shared" si="57"/>
        <v>290427.20600000001</v>
      </c>
      <c r="BH78" s="32">
        <f t="shared" si="57"/>
        <v>0</v>
      </c>
      <c r="BI78" s="32">
        <f t="shared" si="57"/>
        <v>1028218</v>
      </c>
      <c r="BJ78" s="32">
        <f t="shared" si="57"/>
        <v>134105.1</v>
      </c>
      <c r="BK78" s="32">
        <f t="shared" si="57"/>
        <v>0</v>
      </c>
    </row>
    <row r="79" spans="1:63" ht="30">
      <c r="A79" s="4"/>
      <c r="B79" s="16" t="str">
        <f>'2023-2025 mjcc'!H90</f>
        <v xml:space="preserve"> 11001</v>
      </c>
      <c r="C79" s="12" t="str">
        <f>'2023-2025 mjcc'!I90</f>
        <v xml:space="preserve"> Երեխաների շուրջօրյա խնամքի ծառայություններ</v>
      </c>
      <c r="D79" s="31">
        <f>'2023-2025 mjcc'!M90</f>
        <v>1864457</v>
      </c>
      <c r="E79" s="31">
        <f>D79-M79-K79-G79</f>
        <v>589581.30000000016</v>
      </c>
      <c r="F79" s="31"/>
      <c r="G79" s="31">
        <v>656236.4</v>
      </c>
      <c r="H79" s="31"/>
      <c r="I79" s="31"/>
      <c r="J79" s="31"/>
      <c r="K79" s="31">
        <v>163070.39999999999</v>
      </c>
      <c r="L79" s="31"/>
      <c r="M79" s="31">
        <v>455568.9</v>
      </c>
      <c r="N79" s="31"/>
      <c r="O79" s="31"/>
      <c r="P79" s="31">
        <f>'2023-2025 mjcc'!N90</f>
        <v>1914885.9</v>
      </c>
      <c r="Q79" s="31">
        <v>609773.80000000005</v>
      </c>
      <c r="R79" s="31"/>
      <c r="S79" s="31">
        <v>660686</v>
      </c>
      <c r="T79" s="31"/>
      <c r="U79" s="31"/>
      <c r="V79" s="31"/>
      <c r="W79" s="31">
        <v>178927.6</v>
      </c>
      <c r="X79" s="31"/>
      <c r="Y79" s="31">
        <v>465498.5</v>
      </c>
      <c r="Z79" s="31"/>
      <c r="AA79" s="31"/>
      <c r="AB79" s="31">
        <f>'2023-2025 mjcc'!O90</f>
        <v>2573690.9374441137</v>
      </c>
      <c r="AC79" s="31">
        <f>AB79-AE79-AI79-AK79</f>
        <v>790623.03744411352</v>
      </c>
      <c r="AD79" s="31"/>
      <c r="AE79" s="31">
        <v>962184.1</v>
      </c>
      <c r="AF79" s="31"/>
      <c r="AG79" s="31"/>
      <c r="AH79" s="31"/>
      <c r="AI79" s="31">
        <v>264548.3</v>
      </c>
      <c r="AJ79" s="31"/>
      <c r="AK79" s="31">
        <v>556335.5</v>
      </c>
      <c r="AL79" s="31"/>
      <c r="AM79" s="31"/>
      <c r="AN79" s="31">
        <f>'2023-2025 mjcc'!P90</f>
        <v>2882406.0834988644</v>
      </c>
      <c r="AO79" s="31">
        <f>AN79-AQ79-AU79-AW79</f>
        <v>885848.38349886436</v>
      </c>
      <c r="AP79" s="31"/>
      <c r="AQ79" s="31">
        <v>1073989.7</v>
      </c>
      <c r="AR79" s="31"/>
      <c r="AS79" s="31"/>
      <c r="AT79" s="31"/>
      <c r="AU79" s="31">
        <v>280642.40000000002</v>
      </c>
      <c r="AV79" s="31"/>
      <c r="AW79" s="31">
        <v>641925.6</v>
      </c>
      <c r="AX79" s="31"/>
      <c r="AY79" s="31"/>
      <c r="AZ79" s="31">
        <f>'2023-2025 mjcc'!Q90</f>
        <v>2882406.0834988644</v>
      </c>
      <c r="BA79" s="31">
        <f>AZ79-BC79-BG79-BI79</f>
        <v>885848.38349886436</v>
      </c>
      <c r="BB79" s="31"/>
      <c r="BC79" s="31">
        <v>1073989.7</v>
      </c>
      <c r="BD79" s="31"/>
      <c r="BE79" s="31"/>
      <c r="BF79" s="31"/>
      <c r="BG79" s="31">
        <v>280642.40000000002</v>
      </c>
      <c r="BH79" s="31"/>
      <c r="BI79" s="31">
        <v>641925.6</v>
      </c>
      <c r="BJ79" s="31"/>
      <c r="BK79" s="31"/>
    </row>
    <row r="80" spans="1:63" ht="120">
      <c r="A80" s="4"/>
      <c r="B80" s="16" t="str">
        <f>'2023-2025 mjcc'!H91</f>
        <v xml:space="preserve"> 11002</v>
      </c>
      <c r="C80" s="12" t="str">
        <f>'2023-2025 mjcc'!I91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0" s="31">
        <f>'2023-2025 mjcc'!M91</f>
        <v>16307.72</v>
      </c>
      <c r="E80" s="31">
        <f>D80</f>
        <v>16307.72</v>
      </c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>
        <f>'2023-2025 mjcc'!N91</f>
        <v>15559.2</v>
      </c>
      <c r="Q80" s="31">
        <v>15559.2</v>
      </c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>
        <f>'2023-2025 mjcc'!O91</f>
        <v>0</v>
      </c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>
        <f>'2023-2025 mjcc'!P91</f>
        <v>0</v>
      </c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>
        <f>'2023-2025 mjcc'!Q91</f>
        <v>0</v>
      </c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</row>
    <row r="81" spans="1:63" ht="60">
      <c r="A81" s="4"/>
      <c r="B81" s="16">
        <f>'2023-2025 mjcc'!H92</f>
        <v>12007</v>
      </c>
      <c r="C81" s="12" t="str">
        <f>'2023-2025 mjcc'!I92</f>
        <v xml:space="preserve"> Բնակչության սոցիալական պաշտպանության հաստատությունների շրջանավարտների համար բնակարանների վարձակալություն:</v>
      </c>
      <c r="D81" s="31">
        <f>'2023-2025 mjcc'!M92</f>
        <v>0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>
        <f>'2023-2025 mjcc'!N92</f>
        <v>1440</v>
      </c>
      <c r="Q81" s="31">
        <v>1440</v>
      </c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>
        <f>'2023-2025 mjcc'!O92</f>
        <v>12000</v>
      </c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>
        <f>'2023-2025 mjcc'!P92</f>
        <v>16800</v>
      </c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>
        <f>'2023-2025 mjcc'!Q92</f>
        <v>16200</v>
      </c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</row>
    <row r="82" spans="1:63" ht="30">
      <c r="A82" s="4"/>
      <c r="B82" s="16" t="str">
        <f>'2023-2025 mjcc'!H93</f>
        <v xml:space="preserve"> 11005</v>
      </c>
      <c r="C82" s="12" t="str">
        <f>'2023-2025 mjcc'!I93</f>
        <v xml:space="preserve"> Երեխաների գիշերօթիկ խնամքի ծառայություններ</v>
      </c>
      <c r="D82" s="31">
        <f>'2023-2025 mjcc'!M93</f>
        <v>122981.2</v>
      </c>
      <c r="E82" s="31"/>
      <c r="F82" s="31"/>
      <c r="G82" s="31"/>
      <c r="H82" s="31"/>
      <c r="I82" s="31"/>
      <c r="J82" s="31"/>
      <c r="K82" s="31"/>
      <c r="L82" s="31"/>
      <c r="M82" s="31">
        <f>D82</f>
        <v>122981.2</v>
      </c>
      <c r="N82" s="31"/>
      <c r="O82" s="31"/>
      <c r="P82" s="31">
        <f>'2023-2025 mjcc'!N93</f>
        <v>0</v>
      </c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>
        <f>'2023-2025 mjcc'!O93</f>
        <v>0</v>
      </c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f>'2023-2025 mjcc'!P93</f>
        <v>0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>
        <f>'2023-2025 mjcc'!Q93</f>
        <v>0</v>
      </c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</row>
    <row r="83" spans="1:63" ht="45">
      <c r="A83" s="4"/>
      <c r="B83" s="16" t="str">
        <f>'2023-2025 mjcc'!H94</f>
        <v xml:space="preserve"> 11007</v>
      </c>
      <c r="C83" s="12" t="str">
        <f>'2023-2025 mjcc'!I94</f>
        <v xml:space="preserve"> Կյանքի դժվարին իրավիճակում հայտնված երեխաներին ժամանակավոր խնամքի տրամադրման ծառայություններ</v>
      </c>
      <c r="D83" s="31">
        <f>'2023-2025 mjcc'!M94</f>
        <v>181154.9</v>
      </c>
      <c r="E83" s="31">
        <f>D83-F83-G83-H83-I83-J83-K83-L83-M83-N83-O83</f>
        <v>95167.89999999998</v>
      </c>
      <c r="F83" s="31"/>
      <c r="G83" s="31"/>
      <c r="H83" s="31"/>
      <c r="I83" s="31">
        <v>9577.2000000000007</v>
      </c>
      <c r="J83" s="31"/>
      <c r="K83" s="31"/>
      <c r="L83" s="31"/>
      <c r="M83" s="31">
        <f>76409.8</f>
        <v>76409.8</v>
      </c>
      <c r="N83" s="31"/>
      <c r="O83" s="31"/>
      <c r="P83" s="31">
        <f>'2023-2025 mjcc'!N94</f>
        <v>441191.9</v>
      </c>
      <c r="Q83" s="31">
        <v>97468.800000000003</v>
      </c>
      <c r="R83" s="31"/>
      <c r="S83" s="31"/>
      <c r="T83" s="31"/>
      <c r="U83" s="31">
        <v>139445.6</v>
      </c>
      <c r="V83" s="31"/>
      <c r="W83" s="31"/>
      <c r="X83" s="31"/>
      <c r="Y83" s="31">
        <v>204277.5</v>
      </c>
      <c r="Z83" s="31"/>
      <c r="AA83" s="31"/>
      <c r="AB83" s="31">
        <f>'2023-2025 mjcc'!O94</f>
        <v>517813.61519978492</v>
      </c>
      <c r="AC83" s="31">
        <f>AB83-AG83-AK83</f>
        <v>144485.98861062239</v>
      </c>
      <c r="AD83" s="31"/>
      <c r="AE83" s="31"/>
      <c r="AF83" s="31"/>
      <c r="AG83" s="31">
        <v>149113.22658916257</v>
      </c>
      <c r="AH83" s="31"/>
      <c r="AI83" s="31"/>
      <c r="AJ83" s="31"/>
      <c r="AK83" s="31">
        <v>224214.39999999999</v>
      </c>
      <c r="AL83" s="31"/>
      <c r="AM83" s="31"/>
      <c r="AN83" s="31">
        <f>'2023-2025 mjcc'!P94</f>
        <v>592979.45519978495</v>
      </c>
      <c r="AO83" s="31">
        <f>AN83-AS83-AW83</f>
        <v>163569.22347001161</v>
      </c>
      <c r="AP83" s="31"/>
      <c r="AQ83" s="31"/>
      <c r="AR83" s="31"/>
      <c r="AS83" s="31">
        <v>171638.23172977337</v>
      </c>
      <c r="AT83" s="31"/>
      <c r="AU83" s="31"/>
      <c r="AV83" s="31"/>
      <c r="AW83" s="31">
        <v>257772</v>
      </c>
      <c r="AX83" s="31"/>
      <c r="AY83" s="31"/>
      <c r="AZ83" s="31">
        <f>'2023-2025 mjcc'!Q94</f>
        <v>592979.45519978495</v>
      </c>
      <c r="BA83" s="31">
        <f>AZ83-BE83-BI83</f>
        <v>163569.22347001161</v>
      </c>
      <c r="BB83" s="31"/>
      <c r="BC83" s="31"/>
      <c r="BD83" s="31"/>
      <c r="BE83" s="31">
        <v>171638.23172977337</v>
      </c>
      <c r="BF83" s="31"/>
      <c r="BG83" s="31"/>
      <c r="BH83" s="31"/>
      <c r="BI83" s="31">
        <v>257772</v>
      </c>
      <c r="BJ83" s="31"/>
      <c r="BK83" s="31"/>
    </row>
    <row r="84" spans="1:63" ht="45">
      <c r="A84" s="4"/>
      <c r="B84" s="16" t="str">
        <f>'2023-2025 mjcc'!H95</f>
        <v xml:space="preserve"> 11009</v>
      </c>
      <c r="C84" s="12" t="str">
        <f>'2023-2025 mjcc'!I95</f>
        <v xml:space="preserve"> Երեխաների և ընտանիքների աջակցության տրամադրման ծառայություններ</v>
      </c>
      <c r="D84" s="31">
        <f>'2023-2025 mjcc'!M95</f>
        <v>447967.77</v>
      </c>
      <c r="E84" s="31">
        <f>D84-F84-G84-H84-I84-J84-K84-L84-M84-N84-O84</f>
        <v>219629.87000000005</v>
      </c>
      <c r="F84" s="31"/>
      <c r="G84" s="31"/>
      <c r="H84" s="31"/>
      <c r="I84" s="31">
        <v>81049.2</v>
      </c>
      <c r="J84" s="31"/>
      <c r="K84" s="31"/>
      <c r="L84" s="31"/>
      <c r="M84" s="31">
        <v>71709.899999999994</v>
      </c>
      <c r="N84" s="31">
        <v>75578.8</v>
      </c>
      <c r="O84" s="31"/>
      <c r="P84" s="31">
        <f>'2023-2025 mjcc'!N95</f>
        <v>545383.69999999995</v>
      </c>
      <c r="Q84" s="31">
        <f>P84-R84-S84-T84-U84-V84-W84-X84-Y84-Z84-AA84</f>
        <v>272287.99999999994</v>
      </c>
      <c r="R84" s="31"/>
      <c r="S84" s="31"/>
      <c r="T84" s="31"/>
      <c r="U84" s="31">
        <v>92705.4</v>
      </c>
      <c r="V84" s="31"/>
      <c r="W84" s="31"/>
      <c r="X84" s="31"/>
      <c r="Y84" s="31">
        <v>87577</v>
      </c>
      <c r="Z84" s="31">
        <v>92813.3</v>
      </c>
      <c r="AA84" s="31"/>
      <c r="AB84" s="31">
        <f>'2023-2025 mjcc'!O95</f>
        <v>670565.99972996407</v>
      </c>
      <c r="AC84" s="31">
        <f>AB84-AG84-AK84-AL84</f>
        <v>315234.59972996404</v>
      </c>
      <c r="AD84" s="31"/>
      <c r="AE84" s="31"/>
      <c r="AF84" s="31"/>
      <c r="AG84" s="31">
        <v>119041.3</v>
      </c>
      <c r="AH84" s="31"/>
      <c r="AI84" s="31"/>
      <c r="AJ84" s="31"/>
      <c r="AK84" s="31">
        <v>115352.7</v>
      </c>
      <c r="AL84" s="31">
        <v>120937.4</v>
      </c>
      <c r="AM84" s="31"/>
      <c r="AN84" s="31">
        <f>'2023-2025 mjcc'!P95</f>
        <v>743141.99972996407</v>
      </c>
      <c r="AO84" s="31">
        <f>AN84-AS84-AW84-AX84</f>
        <v>348307.49972996407</v>
      </c>
      <c r="AP84" s="31"/>
      <c r="AQ84" s="31"/>
      <c r="AR84" s="31"/>
      <c r="AS84" s="31">
        <v>132209</v>
      </c>
      <c r="AT84" s="31"/>
      <c r="AU84" s="31"/>
      <c r="AV84" s="31"/>
      <c r="AW84" s="31">
        <v>128520.4</v>
      </c>
      <c r="AX84" s="31">
        <v>134105.1</v>
      </c>
      <c r="AY84" s="31"/>
      <c r="AZ84" s="31">
        <f>'2023-2025 mjcc'!Q95</f>
        <v>743141.99972996407</v>
      </c>
      <c r="BA84" s="31">
        <f>AZ84-BE84-BI84-BJ84</f>
        <v>348307.49972996407</v>
      </c>
      <c r="BB84" s="31"/>
      <c r="BC84" s="31"/>
      <c r="BD84" s="31"/>
      <c r="BE84" s="31">
        <v>132209</v>
      </c>
      <c r="BF84" s="31"/>
      <c r="BG84" s="31"/>
      <c r="BH84" s="31"/>
      <c r="BI84" s="31">
        <v>128520.4</v>
      </c>
      <c r="BJ84" s="31">
        <v>134105.1</v>
      </c>
      <c r="BK84" s="31"/>
    </row>
    <row r="85" spans="1:63" ht="60">
      <c r="A85" s="4"/>
      <c r="B85" s="16" t="str">
        <f>'2023-2025 mjcc'!H96</f>
        <v xml:space="preserve"> 11010</v>
      </c>
      <c r="C85" s="12" t="str">
        <f>'2023-2025 mjcc'!I96</f>
        <v xml:space="preserve"> Թրաֆիքինգի և շահագործման, սեռական բռնության ենթարկված անձանց սոցիալ-հոգեբանական վերականգնողական ծառայություններ</v>
      </c>
      <c r="D85" s="31">
        <f>'2023-2025 mjcc'!M96</f>
        <v>24140.2</v>
      </c>
      <c r="E85" s="31">
        <f>D85</f>
        <v>24140.2</v>
      </c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>
        <f>'2023-2025 mjcc'!N96</f>
        <v>37674.400000000001</v>
      </c>
      <c r="Q85" s="31">
        <v>37674.400000000001</v>
      </c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>
        <f>'2023-2025 mjcc'!O96</f>
        <v>37674.400000000001</v>
      </c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f>'2023-2025 mjcc'!P96</f>
        <v>37674.400000000001</v>
      </c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>
        <f>'2023-2025 mjcc'!Q96</f>
        <v>37674.400000000001</v>
      </c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</row>
    <row r="86" spans="1:63" ht="90">
      <c r="A86" s="4"/>
      <c r="B86" s="16" t="str">
        <f>'2023-2025 mjcc'!H97</f>
        <v xml:space="preserve"> 12001</v>
      </c>
      <c r="C86" s="12" t="str">
        <f>'2023-2025 mjcc'!I97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86" s="31">
        <f>'2023-2025 mjcc'!M97</f>
        <v>2444</v>
      </c>
      <c r="E86" s="31">
        <f>D86-F86-G86-H86-I86-J86-K86-L86-M86-N86-O86</f>
        <v>1055</v>
      </c>
      <c r="F86" s="31"/>
      <c r="G86" s="31"/>
      <c r="H86" s="31"/>
      <c r="I86" s="31"/>
      <c r="J86" s="31"/>
      <c r="K86" s="31">
        <v>1389</v>
      </c>
      <c r="L86" s="31"/>
      <c r="M86" s="31"/>
      <c r="N86" s="31"/>
      <c r="O86" s="31"/>
      <c r="P86" s="31">
        <f>'2023-2025 mjcc'!N97</f>
        <v>2952</v>
      </c>
      <c r="Q86" s="31">
        <f>P86-R86-S86-T86-U86-V86-W86-X86-Y86-Z86-AA86</f>
        <v>732</v>
      </c>
      <c r="R86" s="31"/>
      <c r="S86" s="31">
        <v>360</v>
      </c>
      <c r="T86" s="31"/>
      <c r="U86" s="31"/>
      <c r="V86" s="31"/>
      <c r="W86" s="31">
        <v>1860</v>
      </c>
      <c r="X86" s="31"/>
      <c r="Y86" s="31"/>
      <c r="Z86" s="31"/>
      <c r="AA86" s="31"/>
      <c r="AB86" s="31">
        <f>'2023-2025 mjcc'!O97</f>
        <v>3948</v>
      </c>
      <c r="AC86" s="31">
        <f>AB86-AD86-AE86-AF86-AG86-AH86-AI86-AJ86-AK86-AL86-AM86</f>
        <v>1164</v>
      </c>
      <c r="AD86" s="31"/>
      <c r="AE86" s="31">
        <v>564</v>
      </c>
      <c r="AF86" s="31"/>
      <c r="AG86" s="31"/>
      <c r="AH86" s="31"/>
      <c r="AI86" s="31">
        <v>2220</v>
      </c>
      <c r="AJ86" s="31"/>
      <c r="AK86" s="31"/>
      <c r="AL86" s="31"/>
      <c r="AM86" s="31"/>
      <c r="AN86" s="31">
        <f>'2023-2025 mjcc'!P97</f>
        <v>3948</v>
      </c>
      <c r="AO86" s="31">
        <v>1164</v>
      </c>
      <c r="AP86" s="31"/>
      <c r="AQ86" s="31">
        <v>564</v>
      </c>
      <c r="AR86" s="31"/>
      <c r="AS86" s="31"/>
      <c r="AT86" s="31"/>
      <c r="AU86" s="31">
        <v>2220</v>
      </c>
      <c r="AV86" s="31"/>
      <c r="AW86" s="31"/>
      <c r="AX86" s="31"/>
      <c r="AY86" s="31"/>
      <c r="AZ86" s="31">
        <f>'2023-2025 mjcc'!Q97</f>
        <v>3948</v>
      </c>
      <c r="BA86" s="31">
        <v>1164</v>
      </c>
      <c r="BB86" s="31"/>
      <c r="BC86" s="31">
        <v>564</v>
      </c>
      <c r="BD86" s="31"/>
      <c r="BE86" s="31"/>
      <c r="BF86" s="31"/>
      <c r="BG86" s="31">
        <v>2220</v>
      </c>
      <c r="BH86" s="31"/>
      <c r="BI86" s="31"/>
      <c r="BJ86" s="31"/>
      <c r="BK86" s="31"/>
    </row>
    <row r="87" spans="1:63" ht="75">
      <c r="A87" s="4"/>
      <c r="B87" s="16" t="str">
        <f>'2023-2025 mjcc'!H98</f>
        <v xml:space="preserve"> 12003</v>
      </c>
      <c r="C87" s="12" t="str">
        <f>'2023-2025 mjcc'!I98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87" s="31">
        <f>'2023-2025 mjcc'!M98</f>
        <v>350</v>
      </c>
      <c r="E87" s="31">
        <v>350</v>
      </c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>
        <f>'2023-2025 mjcc'!N98</f>
        <v>450</v>
      </c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>
        <f>'2023-2025 mjcc'!O98</f>
        <v>8405.34</v>
      </c>
      <c r="AC87" s="31"/>
      <c r="AD87" s="31"/>
      <c r="AE87" s="31"/>
      <c r="AF87" s="31"/>
      <c r="AG87" s="31"/>
      <c r="AH87" s="31"/>
      <c r="AI87" s="31">
        <f>AB87</f>
        <v>8405.34</v>
      </c>
      <c r="AJ87" s="31"/>
      <c r="AK87" s="31"/>
      <c r="AL87" s="31"/>
      <c r="AM87" s="31"/>
      <c r="AN87" s="31">
        <f>'2023-2025 mjcc'!P98</f>
        <v>7564.8059999999996</v>
      </c>
      <c r="AO87" s="31"/>
      <c r="AP87" s="31"/>
      <c r="AQ87" s="31"/>
      <c r="AR87" s="31"/>
      <c r="AS87" s="31"/>
      <c r="AT87" s="31"/>
      <c r="AU87" s="31">
        <f>AN87</f>
        <v>7564.8059999999996</v>
      </c>
      <c r="AV87" s="31"/>
      <c r="AW87" s="31"/>
      <c r="AX87" s="31"/>
      <c r="AY87" s="31"/>
      <c r="AZ87" s="31">
        <f>'2023-2025 mjcc'!Q98</f>
        <v>7564.8059999999996</v>
      </c>
      <c r="BA87" s="31"/>
      <c r="BB87" s="31"/>
      <c r="BC87" s="31"/>
      <c r="BD87" s="31"/>
      <c r="BE87" s="31"/>
      <c r="BF87" s="31"/>
      <c r="BG87" s="31">
        <f>AZ87</f>
        <v>7564.8059999999996</v>
      </c>
      <c r="BH87" s="31"/>
      <c r="BI87" s="31"/>
      <c r="BJ87" s="31"/>
      <c r="BK87" s="31"/>
    </row>
    <row r="88" spans="1:63" ht="45">
      <c r="A88" s="4"/>
      <c r="B88" s="16" t="str">
        <f>'2023-2025 mjcc'!H99</f>
        <v xml:space="preserve"> 12004</v>
      </c>
      <c r="C88" s="12" t="str">
        <f>'2023-2025 mjcc'!I99</f>
        <v xml:space="preserve"> Խնամատար ընտանիքում երեխայի խնամքի և դաստիարակության աջակցության տրամադրում</v>
      </c>
      <c r="D88" s="31">
        <f>'2023-2025 mjcc'!M99</f>
        <v>151390.9</v>
      </c>
      <c r="E88" s="31">
        <v>151390.9</v>
      </c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>
        <f>'2023-2025 mjcc'!N99</f>
        <v>126920.1</v>
      </c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>
        <f>'2023-2025 mjcc'!O99</f>
        <v>292219.32</v>
      </c>
      <c r="AC88" s="31">
        <f>AB88</f>
        <v>292219.32</v>
      </c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>
        <f>'2023-2025 mjcc'!P99</f>
        <v>292219.32</v>
      </c>
      <c r="AO88" s="31">
        <f>AN88</f>
        <v>292219.32</v>
      </c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>
        <f>'2023-2025 mjcc'!Q99</f>
        <v>292219.32</v>
      </c>
      <c r="BA88" s="31">
        <f>AZ88</f>
        <v>292219.32</v>
      </c>
      <c r="BB88" s="31"/>
      <c r="BC88" s="31"/>
      <c r="BD88" s="31"/>
      <c r="BE88" s="31"/>
      <c r="BF88" s="31"/>
      <c r="BG88" s="31"/>
      <c r="BH88" s="31"/>
      <c r="BI88" s="31"/>
      <c r="BJ88" s="31"/>
      <c r="BK88" s="31"/>
    </row>
    <row r="89" spans="1:63" ht="60">
      <c r="A89" s="4"/>
      <c r="B89" s="16" t="str">
        <f>'2023-2025 mjcc'!H100</f>
        <v xml:space="preserve"> 12005</v>
      </c>
      <c r="C89" s="12" t="str">
        <f>'2023-2025 mjcc'!I100</f>
        <v xml:space="preserve"> Մարդկանց թրաֆիքինգի (և/կամ) շահագործման զոհերին միանվագ դրամական փոխհատուցման տրամադրում</v>
      </c>
      <c r="D89" s="31">
        <f>'2023-2025 mjcc'!M100</f>
        <v>750</v>
      </c>
      <c r="E89" s="31">
        <v>750</v>
      </c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>
        <f>'2023-2025 mjcc'!N100</f>
        <v>1750</v>
      </c>
      <c r="Q89" s="31">
        <v>1750</v>
      </c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>
        <f>'2023-2025 mjcc'!O100</f>
        <v>1750</v>
      </c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>
        <f>'2023-2025 mjcc'!P100</f>
        <v>1750</v>
      </c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>
        <f>'2023-2025 mjcc'!Q100</f>
        <v>1750</v>
      </c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</row>
    <row r="90" spans="1:63" ht="45">
      <c r="A90" s="4"/>
      <c r="B90" s="16">
        <f>'2023-2025 mjcc'!H101</f>
        <v>11015</v>
      </c>
      <c r="C90" s="12" t="str">
        <f>'2023-2025 mjcc'!I101</f>
        <v xml:space="preserve"> Ընտանիքում բռնության ենթարկված անձանց ապաստարանի ծառայություններ</v>
      </c>
      <c r="D90" s="31">
        <f>'2023-2025 mjcc'!M101</f>
        <v>12225.3</v>
      </c>
      <c r="E90" s="31">
        <v>12225.3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>
        <f>'2023-2025 mjcc'!N101</f>
        <v>12225</v>
      </c>
      <c r="Q90" s="31">
        <v>12225</v>
      </c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>
        <f>'2023-2025 mjcc'!O101</f>
        <v>12225</v>
      </c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>
        <f>'2023-2025 mjcc'!P101</f>
        <v>12225</v>
      </c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>
        <f>'2023-2025 mjcc'!Q101</f>
        <v>12225</v>
      </c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</row>
    <row r="91" spans="1:63" ht="60">
      <c r="A91" s="4"/>
      <c r="B91" s="16">
        <f>'2023-2025 mjcc'!H102</f>
        <v>11016</v>
      </c>
      <c r="C91" s="12" t="str">
        <f>'2023-2025 mjcc'!I102</f>
        <v xml:space="preserve"> Ընտանեկան բռնության ենթարկված անձանց աջակցության կենտրոնների  ծառայություններ_x000D_
</v>
      </c>
      <c r="D91" s="31">
        <f>'2023-2025 mjcc'!M102</f>
        <v>56325.54</v>
      </c>
      <c r="E91" s="31">
        <v>56325.54</v>
      </c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>
        <f>'2023-2025 mjcc'!N102</f>
        <v>62479.1</v>
      </c>
      <c r="Q91" s="31">
        <v>62479.1</v>
      </c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>
        <f>'2023-2025 mjcc'!O102</f>
        <v>96684.2</v>
      </c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>
        <f>'2023-2025 mjcc'!P102</f>
        <v>96684.2</v>
      </c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>
        <f>'2023-2025 mjcc'!Q102</f>
        <v>96684.2</v>
      </c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</row>
    <row r="92" spans="1:63" ht="60">
      <c r="A92" s="4"/>
      <c r="B92" s="16">
        <f>'2023-2025 mjcc'!H103</f>
        <v>12006</v>
      </c>
      <c r="C92" s="12" t="str">
        <f>'2023-2025 mjcc'!I103</f>
        <v xml:space="preserve"> Ընտանիքում բռնության ենթարկվածների ժամանակավոր աջակցություն_x000D_
</v>
      </c>
      <c r="D92" s="31">
        <f>'2023-2025 mjcc'!M103</f>
        <v>7250</v>
      </c>
      <c r="E92" s="31">
        <v>7250</v>
      </c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>
        <f>'2023-2025 mjcc'!N103</f>
        <v>9259</v>
      </c>
      <c r="Q92" s="31">
        <v>9259</v>
      </c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>
        <f>'2023-2025 mjcc'!O103</f>
        <v>10000</v>
      </c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>
        <f>'2023-2025 mjcc'!P103</f>
        <v>10000</v>
      </c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>
        <f>'2023-2025 mjcc'!Q103</f>
        <v>10000</v>
      </c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</row>
    <row r="93" spans="1:63" ht="30">
      <c r="A93" s="4"/>
      <c r="B93" s="16">
        <f>'2023-2025 mjcc'!H104</f>
        <v>11018</v>
      </c>
      <c r="C93" s="12" t="str">
        <f>'2023-2025 mjcc'!I104</f>
        <v>Երեխաների խնամքի ցերեկային ծառայությունների տրամադրում</v>
      </c>
      <c r="D93" s="31">
        <f>'2023-2025 mjcc'!M104</f>
        <v>186933.31</v>
      </c>
      <c r="E93" s="31">
        <v>186933.31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>
        <f>'2023-2025 mjcc'!N104</f>
        <v>113881.4</v>
      </c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>
        <f>'2023-2025 mjcc'!O104</f>
        <v>806016.96</v>
      </c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>
        <f>'2023-2025 mjcc'!P104</f>
        <v>806017</v>
      </c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>
        <f>'2023-2025 mjcc'!Q104</f>
        <v>806017</v>
      </c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</row>
    <row r="94" spans="1:63" ht="75">
      <c r="A94" s="4"/>
      <c r="B94" s="16">
        <f>'2023-2025 mjcc'!H105</f>
        <v>12002</v>
      </c>
      <c r="C94" s="12" t="str">
        <f>'2023-2025 mjcc'!I105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94" s="31">
        <f>'2023-2025 mjcc'!M105</f>
        <v>18966.04</v>
      </c>
      <c r="E94" s="31">
        <v>18966.04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>
        <f>'2023-2025 mjcc'!N105</f>
        <v>31856</v>
      </c>
      <c r="Q94" s="31">
        <v>31856</v>
      </c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>
        <f>'2023-2025 mjcc'!O105</f>
        <v>0</v>
      </c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>
        <f>'2023-2025 mjcc'!P105</f>
        <v>0</v>
      </c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>
        <f>'2023-2025 mjcc'!Q105</f>
        <v>0</v>
      </c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</row>
    <row r="95" spans="1:63" ht="30">
      <c r="A95" s="3">
        <f>'2023-2025 mjcc'!G106</f>
        <v>1153</v>
      </c>
      <c r="B95" s="6"/>
      <c r="C95" s="8" t="str">
        <f>'2023-2025 mjcc'!I106</f>
        <v xml:space="preserve">Սոցիալական պաշտպանության ոլորտի զարգացման ծրագիր </v>
      </c>
      <c r="D95" s="32">
        <f>'2023-2025 mjcc'!M106</f>
        <v>127920.1</v>
      </c>
      <c r="E95" s="32">
        <f>SUM(E96:E97)</f>
        <v>127920.1</v>
      </c>
      <c r="F95" s="32">
        <f t="shared" ref="F95:O95" si="58">SUM(F96:F97)</f>
        <v>0</v>
      </c>
      <c r="G95" s="32">
        <f t="shared" si="58"/>
        <v>0</v>
      </c>
      <c r="H95" s="32">
        <f t="shared" si="58"/>
        <v>0</v>
      </c>
      <c r="I95" s="32">
        <f t="shared" si="58"/>
        <v>0</v>
      </c>
      <c r="J95" s="32">
        <f t="shared" si="58"/>
        <v>0</v>
      </c>
      <c r="K95" s="32">
        <f t="shared" si="58"/>
        <v>0</v>
      </c>
      <c r="L95" s="32">
        <f t="shared" si="58"/>
        <v>0</v>
      </c>
      <c r="M95" s="32">
        <f t="shared" si="58"/>
        <v>0</v>
      </c>
      <c r="N95" s="32">
        <f t="shared" si="58"/>
        <v>0</v>
      </c>
      <c r="O95" s="32">
        <f t="shared" si="58"/>
        <v>0</v>
      </c>
      <c r="P95" s="32">
        <f>'2023-2025 mjcc'!N106</f>
        <v>121765.20000000001</v>
      </c>
      <c r="Q95" s="32">
        <f t="shared" ref="Q95:AA95" si="59">SUM(Q96:Q97)</f>
        <v>121765.20000000001</v>
      </c>
      <c r="R95" s="32">
        <f t="shared" si="59"/>
        <v>0</v>
      </c>
      <c r="S95" s="32">
        <f t="shared" si="59"/>
        <v>0</v>
      </c>
      <c r="T95" s="32">
        <f t="shared" si="59"/>
        <v>0</v>
      </c>
      <c r="U95" s="32">
        <f t="shared" si="59"/>
        <v>0</v>
      </c>
      <c r="V95" s="32">
        <f t="shared" si="59"/>
        <v>0</v>
      </c>
      <c r="W95" s="32">
        <f t="shared" si="59"/>
        <v>0</v>
      </c>
      <c r="X95" s="32">
        <f t="shared" si="59"/>
        <v>0</v>
      </c>
      <c r="Y95" s="32">
        <f t="shared" si="59"/>
        <v>0</v>
      </c>
      <c r="Z95" s="32">
        <f t="shared" si="59"/>
        <v>0</v>
      </c>
      <c r="AA95" s="32">
        <f t="shared" si="59"/>
        <v>0</v>
      </c>
      <c r="AB95" s="32">
        <f>'2023-2025 mjcc'!O106</f>
        <v>128341.5</v>
      </c>
      <c r="AC95" s="32">
        <f t="shared" ref="AC95:AM95" si="60">SUM(AC96:AC97)</f>
        <v>128341.5</v>
      </c>
      <c r="AD95" s="32">
        <f t="shared" si="60"/>
        <v>0</v>
      </c>
      <c r="AE95" s="32">
        <f t="shared" si="60"/>
        <v>0</v>
      </c>
      <c r="AF95" s="32">
        <f t="shared" si="60"/>
        <v>0</v>
      </c>
      <c r="AG95" s="32">
        <f t="shared" si="60"/>
        <v>0</v>
      </c>
      <c r="AH95" s="32">
        <f t="shared" si="60"/>
        <v>0</v>
      </c>
      <c r="AI95" s="32">
        <f t="shared" si="60"/>
        <v>0</v>
      </c>
      <c r="AJ95" s="32">
        <f t="shared" si="60"/>
        <v>0</v>
      </c>
      <c r="AK95" s="32">
        <f t="shared" si="60"/>
        <v>0</v>
      </c>
      <c r="AL95" s="32">
        <f t="shared" si="60"/>
        <v>0</v>
      </c>
      <c r="AM95" s="32">
        <f t="shared" si="60"/>
        <v>0</v>
      </c>
      <c r="AN95" s="32">
        <f>'2023-2025 mjcc'!P106</f>
        <v>128341.5</v>
      </c>
      <c r="AO95" s="32">
        <f t="shared" ref="AO95:AY95" si="61">SUM(AO96:AO97)</f>
        <v>136852.20000000001</v>
      </c>
      <c r="AP95" s="32">
        <f t="shared" si="61"/>
        <v>0</v>
      </c>
      <c r="AQ95" s="32">
        <f t="shared" si="61"/>
        <v>0</v>
      </c>
      <c r="AR95" s="32">
        <f t="shared" si="61"/>
        <v>0</v>
      </c>
      <c r="AS95" s="32">
        <f t="shared" si="61"/>
        <v>0</v>
      </c>
      <c r="AT95" s="32">
        <f t="shared" si="61"/>
        <v>0</v>
      </c>
      <c r="AU95" s="32">
        <f t="shared" si="61"/>
        <v>0</v>
      </c>
      <c r="AV95" s="32">
        <f t="shared" si="61"/>
        <v>0</v>
      </c>
      <c r="AW95" s="32">
        <f t="shared" si="61"/>
        <v>0</v>
      </c>
      <c r="AX95" s="32">
        <f t="shared" si="61"/>
        <v>0</v>
      </c>
      <c r="AY95" s="32">
        <f t="shared" si="61"/>
        <v>0</v>
      </c>
      <c r="AZ95" s="32">
        <f>'2023-2025 mjcc'!Q106</f>
        <v>128341.5</v>
      </c>
      <c r="BA95" s="32">
        <f t="shared" ref="BA95:BK95" si="62">SUM(BA96:BA97)</f>
        <v>145362.9</v>
      </c>
      <c r="BB95" s="32">
        <f t="shared" si="62"/>
        <v>0</v>
      </c>
      <c r="BC95" s="32">
        <f t="shared" si="62"/>
        <v>0</v>
      </c>
      <c r="BD95" s="32">
        <f t="shared" si="62"/>
        <v>0</v>
      </c>
      <c r="BE95" s="32">
        <f t="shared" si="62"/>
        <v>0</v>
      </c>
      <c r="BF95" s="32">
        <f t="shared" si="62"/>
        <v>0</v>
      </c>
      <c r="BG95" s="32">
        <f t="shared" si="62"/>
        <v>0</v>
      </c>
      <c r="BH95" s="32">
        <f t="shared" si="62"/>
        <v>0</v>
      </c>
      <c r="BI95" s="32">
        <f t="shared" si="62"/>
        <v>0</v>
      </c>
      <c r="BJ95" s="32">
        <f t="shared" si="62"/>
        <v>0</v>
      </c>
      <c r="BK95" s="32">
        <f t="shared" si="62"/>
        <v>0</v>
      </c>
    </row>
    <row r="96" spans="1:63" ht="75">
      <c r="A96" s="4"/>
      <c r="B96" s="16" t="str">
        <f>'2023-2025 mjcc'!H107</f>
        <v xml:space="preserve"> 11001</v>
      </c>
      <c r="C96" s="12" t="str">
        <f>'2023-2025 mjcc'!I107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96" s="31">
        <f>'2023-2025 mjcc'!M107</f>
        <v>104080.5</v>
      </c>
      <c r="E96" s="31">
        <v>104080.5</v>
      </c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>
        <f>'2023-2025 mjcc'!N107</f>
        <v>97709.6</v>
      </c>
      <c r="Q96" s="31">
        <f>P96</f>
        <v>97709.6</v>
      </c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>
        <f>'2023-2025 mjcc'!O107</f>
        <v>104285.90000000001</v>
      </c>
      <c r="AC96" s="31">
        <f>AB96</f>
        <v>104285.90000000001</v>
      </c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>
        <f>'2023-2025 mjcc'!P107</f>
        <v>104285.90000000001</v>
      </c>
      <c r="AO96" s="31">
        <v>111207.2</v>
      </c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>
        <f>'2023-2025 mjcc'!Q107</f>
        <v>104285.90000000001</v>
      </c>
      <c r="BA96" s="31">
        <v>118128.5</v>
      </c>
      <c r="BB96" s="31"/>
      <c r="BC96" s="31"/>
      <c r="BD96" s="31"/>
      <c r="BE96" s="31"/>
      <c r="BF96" s="31"/>
      <c r="BG96" s="31"/>
      <c r="BH96" s="31"/>
      <c r="BI96" s="31"/>
      <c r="BJ96" s="31"/>
      <c r="BK96" s="31"/>
    </row>
    <row r="97" spans="1:63" ht="60">
      <c r="A97" s="4"/>
      <c r="B97" s="16" t="str">
        <f>'2023-2025 mjcc'!H108</f>
        <v xml:space="preserve"> 11002</v>
      </c>
      <c r="C97" s="12" t="str">
        <f>'2023-2025 mjcc'!I108</f>
        <v xml:space="preserve"> Մասնագիտական կողմնորոշման, համակարգի մեթոդաբանության ապահովման և կադրերի վերապատրաստման ծառայություններ</v>
      </c>
      <c r="D97" s="31">
        <f>'2023-2025 mjcc'!M108</f>
        <v>23839.599999999999</v>
      </c>
      <c r="E97" s="31">
        <v>23839.599999999999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>
        <f>'2023-2025 mjcc'!N108</f>
        <v>24055.599999999999</v>
      </c>
      <c r="Q97" s="31">
        <f>P97</f>
        <v>24055.599999999999</v>
      </c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>
        <f>'2023-2025 mjcc'!O108</f>
        <v>24055.599999999999</v>
      </c>
      <c r="AC97" s="31">
        <f>AB97</f>
        <v>24055.599999999999</v>
      </c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>
        <f>'2023-2025 mjcc'!P108</f>
        <v>24055.599999999999</v>
      </c>
      <c r="AO97" s="31">
        <v>25645</v>
      </c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>
        <f>'2023-2025 mjcc'!Q108</f>
        <v>24055.599999999999</v>
      </c>
      <c r="BA97" s="31">
        <v>27234.400000000001</v>
      </c>
      <c r="BB97" s="31"/>
      <c r="BC97" s="31"/>
      <c r="BD97" s="31"/>
      <c r="BE97" s="31"/>
      <c r="BF97" s="31"/>
      <c r="BG97" s="31"/>
      <c r="BH97" s="31"/>
      <c r="BI97" s="31"/>
      <c r="BJ97" s="31"/>
      <c r="BK97" s="31"/>
    </row>
    <row r="98" spans="1:63" ht="30">
      <c r="A98" s="3">
        <f>'2023-2025 mjcc'!G109</f>
        <v>1160</v>
      </c>
      <c r="B98" s="6"/>
      <c r="C98" s="8" t="str">
        <f>'2023-2025 mjcc'!I109</f>
        <v xml:space="preserve"> Հաշմանդամություն ունեցող անձանց աջակցություն </v>
      </c>
      <c r="D98" s="32">
        <f>'2023-2025 mjcc'!M109</f>
        <v>1403749.3699999999</v>
      </c>
      <c r="E98" s="32">
        <f>SUM(E99:E109)</f>
        <v>1403749.3699999999</v>
      </c>
      <c r="F98" s="32">
        <f t="shared" ref="F98:O98" si="63">SUM(F99:F109)</f>
        <v>0</v>
      </c>
      <c r="G98" s="32">
        <f t="shared" si="63"/>
        <v>0</v>
      </c>
      <c r="H98" s="32">
        <f t="shared" si="63"/>
        <v>0</v>
      </c>
      <c r="I98" s="32">
        <f t="shared" si="63"/>
        <v>0</v>
      </c>
      <c r="J98" s="32">
        <f t="shared" si="63"/>
        <v>0</v>
      </c>
      <c r="K98" s="32">
        <f t="shared" si="63"/>
        <v>0</v>
      </c>
      <c r="L98" s="32">
        <f t="shared" si="63"/>
        <v>0</v>
      </c>
      <c r="M98" s="32">
        <f t="shared" si="63"/>
        <v>0</v>
      </c>
      <c r="N98" s="32">
        <f t="shared" si="63"/>
        <v>0</v>
      </c>
      <c r="O98" s="32">
        <f t="shared" si="63"/>
        <v>0</v>
      </c>
      <c r="P98" s="32">
        <f>'2023-2025 mjcc'!N109</f>
        <v>2259278.7000000002</v>
      </c>
      <c r="Q98" s="32">
        <f t="shared" ref="Q98:AA98" si="64">SUM(Q99:Q109)</f>
        <v>2259278.7000000002</v>
      </c>
      <c r="R98" s="32">
        <f t="shared" si="64"/>
        <v>0</v>
      </c>
      <c r="S98" s="32">
        <f t="shared" si="64"/>
        <v>0</v>
      </c>
      <c r="T98" s="32">
        <f t="shared" si="64"/>
        <v>0</v>
      </c>
      <c r="U98" s="32">
        <f t="shared" si="64"/>
        <v>0</v>
      </c>
      <c r="V98" s="32">
        <f t="shared" si="64"/>
        <v>0</v>
      </c>
      <c r="W98" s="32">
        <f t="shared" si="64"/>
        <v>0</v>
      </c>
      <c r="X98" s="32">
        <f t="shared" si="64"/>
        <v>0</v>
      </c>
      <c r="Y98" s="32">
        <f t="shared" si="64"/>
        <v>0</v>
      </c>
      <c r="Z98" s="32">
        <f t="shared" si="64"/>
        <v>0</v>
      </c>
      <c r="AA98" s="32">
        <f t="shared" si="64"/>
        <v>0</v>
      </c>
      <c r="AB98" s="32">
        <f>'2023-2025 mjcc'!O109</f>
        <v>2227456.8000000003</v>
      </c>
      <c r="AC98" s="32">
        <f t="shared" ref="AC98:AM98" si="65">SUM(AC99:AC109)</f>
        <v>2227456.8000000003</v>
      </c>
      <c r="AD98" s="32">
        <f t="shared" si="65"/>
        <v>0</v>
      </c>
      <c r="AE98" s="32">
        <f t="shared" si="65"/>
        <v>0</v>
      </c>
      <c r="AF98" s="32">
        <f t="shared" si="65"/>
        <v>0</v>
      </c>
      <c r="AG98" s="32">
        <f t="shared" si="65"/>
        <v>0</v>
      </c>
      <c r="AH98" s="32">
        <f t="shared" si="65"/>
        <v>0</v>
      </c>
      <c r="AI98" s="32">
        <f t="shared" si="65"/>
        <v>0</v>
      </c>
      <c r="AJ98" s="32">
        <f t="shared" si="65"/>
        <v>0</v>
      </c>
      <c r="AK98" s="32">
        <f t="shared" si="65"/>
        <v>0</v>
      </c>
      <c r="AL98" s="32">
        <f t="shared" si="65"/>
        <v>0</v>
      </c>
      <c r="AM98" s="32">
        <f t="shared" si="65"/>
        <v>0</v>
      </c>
      <c r="AN98" s="32">
        <f>'2023-2025 mjcc'!P109</f>
        <v>2167563.8000000003</v>
      </c>
      <c r="AO98" s="32">
        <f t="shared" ref="AO98:AY98" si="66">SUM(AO99:AO109)</f>
        <v>2167563.8000000003</v>
      </c>
      <c r="AP98" s="32">
        <f t="shared" si="66"/>
        <v>0</v>
      </c>
      <c r="AQ98" s="32">
        <f t="shared" si="66"/>
        <v>0</v>
      </c>
      <c r="AR98" s="32">
        <f t="shared" si="66"/>
        <v>0</v>
      </c>
      <c r="AS98" s="32">
        <f t="shared" si="66"/>
        <v>0</v>
      </c>
      <c r="AT98" s="32">
        <f t="shared" si="66"/>
        <v>0</v>
      </c>
      <c r="AU98" s="32">
        <f t="shared" si="66"/>
        <v>0</v>
      </c>
      <c r="AV98" s="32">
        <f t="shared" si="66"/>
        <v>0</v>
      </c>
      <c r="AW98" s="32">
        <f t="shared" si="66"/>
        <v>0</v>
      </c>
      <c r="AX98" s="32">
        <f t="shared" si="66"/>
        <v>0</v>
      </c>
      <c r="AY98" s="32">
        <f t="shared" si="66"/>
        <v>0</v>
      </c>
      <c r="AZ98" s="32">
        <f>'2023-2025 mjcc'!Q109</f>
        <v>2528582</v>
      </c>
      <c r="BA98" s="32">
        <f t="shared" ref="BA98:BK98" si="67">SUM(BA99:BA109)</f>
        <v>2529382.6999999997</v>
      </c>
      <c r="BB98" s="32">
        <f t="shared" si="67"/>
        <v>0</v>
      </c>
      <c r="BC98" s="32">
        <f t="shared" si="67"/>
        <v>0</v>
      </c>
      <c r="BD98" s="32">
        <f t="shared" si="67"/>
        <v>0</v>
      </c>
      <c r="BE98" s="32">
        <f t="shared" si="67"/>
        <v>0</v>
      </c>
      <c r="BF98" s="32">
        <f t="shared" si="67"/>
        <v>0</v>
      </c>
      <c r="BG98" s="32">
        <f t="shared" si="67"/>
        <v>0</v>
      </c>
      <c r="BH98" s="32">
        <f t="shared" si="67"/>
        <v>0</v>
      </c>
      <c r="BI98" s="32">
        <f t="shared" si="67"/>
        <v>0</v>
      </c>
      <c r="BJ98" s="32">
        <f t="shared" si="67"/>
        <v>0</v>
      </c>
      <c r="BK98" s="32">
        <f t="shared" si="67"/>
        <v>0</v>
      </c>
    </row>
    <row r="99" spans="1:63" ht="30">
      <c r="A99" s="4"/>
      <c r="B99" s="16" t="str">
        <f>'2023-2025 mjcc'!H110</f>
        <v xml:space="preserve"> 11001</v>
      </c>
      <c r="C99" s="12" t="str">
        <f>'2023-2025 mjcc'!I110</f>
        <v xml:space="preserve"> Հաշմանդամություն ունեցող անձանց աջակցող միջոցների վերանորոգում</v>
      </c>
      <c r="D99" s="31">
        <f>'2023-2025 mjcc'!M110</f>
        <v>0</v>
      </c>
      <c r="E99" s="31">
        <v>0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>
        <f>'2023-2025 mjcc'!N110</f>
        <v>5587</v>
      </c>
      <c r="Q99" s="31">
        <f>P99</f>
        <v>5587</v>
      </c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>
        <f>'2023-2025 mjcc'!O110</f>
        <v>5587</v>
      </c>
      <c r="AC99" s="31">
        <f>AB99</f>
        <v>5587</v>
      </c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>
        <f>'2023-2025 mjcc'!P110</f>
        <v>5587</v>
      </c>
      <c r="AO99" s="31">
        <f>AN99</f>
        <v>5587</v>
      </c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>
        <f>'2023-2025 mjcc'!Q110</f>
        <v>5587</v>
      </c>
      <c r="BA99" s="31">
        <v>5587</v>
      </c>
      <c r="BB99" s="31"/>
      <c r="BC99" s="31"/>
      <c r="BD99" s="31"/>
      <c r="BE99" s="31"/>
      <c r="BF99" s="31"/>
      <c r="BG99" s="31"/>
      <c r="BH99" s="31"/>
      <c r="BI99" s="31"/>
      <c r="BJ99" s="31"/>
      <c r="BK99" s="31"/>
    </row>
    <row r="100" spans="1:63" ht="45">
      <c r="A100" s="4"/>
      <c r="B100" s="16" t="str">
        <f>'2023-2025 mjcc'!H111</f>
        <v xml:space="preserve"> 11005</v>
      </c>
      <c r="C100" s="12" t="str">
        <f>'2023-2025 mjcc'!I111</f>
        <v xml:space="preserve"> Հաշմանդամություն ունեցող անձանց մատուցվող ծառայությունների ծրագրի իրականացման ապահովում</v>
      </c>
      <c r="D100" s="31">
        <f>'2023-2025 mjcc'!M111</f>
        <v>2545.61</v>
      </c>
      <c r="E100" s="31">
        <v>2545.61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>
        <f>'2023-2025 mjcc'!N111</f>
        <v>2924</v>
      </c>
      <c r="Q100" s="31">
        <f t="shared" ref="Q100:Q109" si="68">P100</f>
        <v>2924</v>
      </c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>
        <f>'2023-2025 mjcc'!O111</f>
        <v>2924</v>
      </c>
      <c r="AC100" s="31">
        <f t="shared" ref="AC100:AC109" si="69">AB100</f>
        <v>2924</v>
      </c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>
        <f>'2023-2025 mjcc'!P111</f>
        <v>2924</v>
      </c>
      <c r="AO100" s="31">
        <f t="shared" ref="AO100:AO109" si="70">AN100</f>
        <v>2924</v>
      </c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>
        <f>'2023-2025 mjcc'!Q111</f>
        <v>2924</v>
      </c>
      <c r="BA100" s="31">
        <v>2924</v>
      </c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</row>
    <row r="101" spans="1:63" ht="45">
      <c r="A101" s="4"/>
      <c r="B101" s="16" t="str">
        <f>'2023-2025 mjcc'!H112</f>
        <v xml:space="preserve"> 11006</v>
      </c>
      <c r="C101" s="12" t="str">
        <f>'2023-2025 mjcc'!I112</f>
        <v xml:space="preserve"> Մտավոր հաշմանդամություն ունեցող անձանց ցերեկային սոցիալ-վերականգնողական ծառայություններ</v>
      </c>
      <c r="D101" s="31">
        <f>'2023-2025 mjcc'!M112</f>
        <v>60062.33</v>
      </c>
      <c r="E101" s="31">
        <v>60062.33</v>
      </c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>
        <f>'2023-2025 mjcc'!N112</f>
        <v>0</v>
      </c>
      <c r="Q101" s="31">
        <f t="shared" si="68"/>
        <v>0</v>
      </c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>
        <f>'2023-2025 mjcc'!O112</f>
        <v>0</v>
      </c>
      <c r="AC101" s="31">
        <f t="shared" si="69"/>
        <v>0</v>
      </c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>
        <f>'2023-2025 mjcc'!P112</f>
        <v>0</v>
      </c>
      <c r="AO101" s="31">
        <f t="shared" si="70"/>
        <v>0</v>
      </c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>
        <f>'2023-2025 mjcc'!Q112</f>
        <v>0</v>
      </c>
      <c r="BA101" s="31">
        <v>0</v>
      </c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</row>
    <row r="102" spans="1:63" ht="45">
      <c r="A102" s="4"/>
      <c r="B102" s="16" t="str">
        <f>'2023-2025 mjcc'!H113</f>
        <v xml:space="preserve"> 11007</v>
      </c>
      <c r="C102" s="12" t="str">
        <f>'2023-2025 mjcc'!I113</f>
        <v xml:space="preserve"> Հաշմանդամություն ունեցող անձանց սոցիալ-հոգեբանական աջակցություն ցերեկային կենտրոնում</v>
      </c>
      <c r="D102" s="31">
        <f>'2023-2025 mjcc'!M113</f>
        <v>25555.85</v>
      </c>
      <c r="E102" s="31">
        <v>25555.85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>
        <f>'2023-2025 mjcc'!N113</f>
        <v>0</v>
      </c>
      <c r="Q102" s="31">
        <f t="shared" si="68"/>
        <v>0</v>
      </c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>
        <f>'2023-2025 mjcc'!O113</f>
        <v>0</v>
      </c>
      <c r="AC102" s="31">
        <f t="shared" si="69"/>
        <v>0</v>
      </c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>
        <f>'2023-2025 mjcc'!P113</f>
        <v>0</v>
      </c>
      <c r="AO102" s="31">
        <f t="shared" si="70"/>
        <v>0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>
        <f>'2023-2025 mjcc'!Q113</f>
        <v>0</v>
      </c>
      <c r="BA102" s="31">
        <v>0</v>
      </c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</row>
    <row r="103" spans="1:63" ht="45">
      <c r="A103" s="4"/>
      <c r="B103" s="16">
        <f>'2023-2025 mjcc'!H114</f>
        <v>11012</v>
      </c>
      <c r="C103" s="12" t="str">
        <f>'2023-2025 mjcc'!I114</f>
        <v>Հաշմանդամություն ունեցող անձանց սոցիալ- վերականգնողական ծառայություններ ցերեկային կենտրոնում</v>
      </c>
      <c r="D103" s="31">
        <f>'2023-2025 mjcc'!M114</f>
        <v>0</v>
      </c>
      <c r="E103" s="31">
        <v>0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>
        <f>'2023-2025 mjcc'!N114</f>
        <v>163107.20000000001</v>
      </c>
      <c r="Q103" s="31">
        <f t="shared" si="68"/>
        <v>163107.20000000001</v>
      </c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>
        <f>'2023-2025 mjcc'!O114</f>
        <v>201443.7</v>
      </c>
      <c r="AC103" s="31">
        <f t="shared" si="69"/>
        <v>201443.7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>
        <f>'2023-2025 mjcc'!P114</f>
        <v>201443.7</v>
      </c>
      <c r="AO103" s="31">
        <f t="shared" si="70"/>
        <v>201443.7</v>
      </c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>
        <f>'2023-2025 mjcc'!Q114</f>
        <v>201443.7</v>
      </c>
      <c r="BA103" s="31">
        <v>201443.7</v>
      </c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</row>
    <row r="104" spans="1:63" ht="45">
      <c r="A104" s="4"/>
      <c r="B104" s="16">
        <f>'2023-2025 mjcc'!H115</f>
        <v>11013</v>
      </c>
      <c r="C104" s="12" t="str">
        <f>'2023-2025 mjcc'!I115</f>
        <v xml:space="preserve">Հաշմանդամություն ունեցող անձանց շուրջօրյա  խնամքի  ծառայություներ համայնքահենք փոքր խմբային տներում  </v>
      </c>
      <c r="D104" s="31">
        <f>'2023-2025 mjcc'!M115</f>
        <v>0</v>
      </c>
      <c r="E104" s="31">
        <v>0</v>
      </c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>
        <f>'2023-2025 mjcc'!N115</f>
        <v>76452.3</v>
      </c>
      <c r="Q104" s="31">
        <f t="shared" si="68"/>
        <v>76452.3</v>
      </c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>
        <f>'2023-2025 mjcc'!O115</f>
        <v>81597.899999999994</v>
      </c>
      <c r="AC104" s="31">
        <f t="shared" si="69"/>
        <v>81597.899999999994</v>
      </c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>
        <f>'2023-2025 mjcc'!P115</f>
        <v>81597.899999999994</v>
      </c>
      <c r="AO104" s="31">
        <f t="shared" si="70"/>
        <v>81597.899999999994</v>
      </c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>
        <f>'2023-2025 mjcc'!Q115</f>
        <v>81597.899999999994</v>
      </c>
      <c r="BA104" s="31">
        <v>81597.899999999994</v>
      </c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</row>
    <row r="105" spans="1:63" ht="45">
      <c r="A105" s="4"/>
      <c r="B105" s="16" t="str">
        <f>'2023-2025 mjcc'!H116</f>
        <v xml:space="preserve"> 11008</v>
      </c>
      <c r="C105" s="12" t="str">
        <f>'2023-2025 mjcc'!I116</f>
        <v xml:space="preserve"> Աուտիզմ ունեցող անձանց սոցիալ-հոգեբանական աջակցություն ցերեկային կենտրոնում</v>
      </c>
      <c r="D105" s="31">
        <f>'2023-2025 mjcc'!M116</f>
        <v>67929.09</v>
      </c>
      <c r="E105" s="31">
        <v>67929.09</v>
      </c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>
        <f>'2023-2025 mjcc'!N116</f>
        <v>0</v>
      </c>
      <c r="Q105" s="31">
        <f t="shared" si="68"/>
        <v>0</v>
      </c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>
        <f>'2023-2025 mjcc'!O116</f>
        <v>0</v>
      </c>
      <c r="AC105" s="31">
        <f t="shared" si="69"/>
        <v>0</v>
      </c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>
        <f>'2023-2025 mjcc'!P116</f>
        <v>0</v>
      </c>
      <c r="AO105" s="31">
        <f t="shared" si="70"/>
        <v>0</v>
      </c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>
        <f>'2023-2025 mjcc'!Q116</f>
        <v>0</v>
      </c>
      <c r="BA105" s="31">
        <v>0</v>
      </c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</row>
    <row r="106" spans="1:63" ht="30">
      <c r="A106" s="4"/>
      <c r="B106" s="16" t="str">
        <f>'2023-2025 mjcc'!H117</f>
        <v xml:space="preserve"> 12001</v>
      </c>
      <c r="C106" s="12" t="str">
        <f>'2023-2025 mjcc'!I117</f>
        <v xml:space="preserve"> Պետական հավաստագրերով աջակցող միջոցների տրամադրում</v>
      </c>
      <c r="D106" s="31">
        <f>'2023-2025 mjcc'!M117</f>
        <v>1185749.5</v>
      </c>
      <c r="E106" s="31">
        <v>1185749.5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>
        <f>'2023-2025 mjcc'!N117</f>
        <v>1999646.6</v>
      </c>
      <c r="Q106" s="31">
        <f t="shared" si="68"/>
        <v>1999646.6</v>
      </c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>
        <f>'2023-2025 mjcc'!O117</f>
        <v>1924342.6</v>
      </c>
      <c r="AC106" s="31">
        <f t="shared" si="69"/>
        <v>1924342.6</v>
      </c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>
        <f>'2023-2025 mjcc'!P117</f>
        <v>1864449.6</v>
      </c>
      <c r="AO106" s="31">
        <f t="shared" si="70"/>
        <v>1864449.6</v>
      </c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>
        <f>'2023-2025 mjcc'!Q117</f>
        <v>2225467.7999999998</v>
      </c>
      <c r="BA106" s="31">
        <v>2225467.7999999998</v>
      </c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</row>
    <row r="107" spans="1:63" ht="30">
      <c r="A107" s="4"/>
      <c r="B107" s="16">
        <f>'2023-2025 mjcc'!H118</f>
        <v>11010</v>
      </c>
      <c r="C107" s="12" t="str">
        <f>'2023-2025 mjcc'!I118</f>
        <v xml:space="preserve"> Մտավոր խնդիրներ ունեցող անձանց շուրջօրյա խնամքի ծառայություններ</v>
      </c>
      <c r="D107" s="31">
        <f>'2023-2025 mjcc'!M118</f>
        <v>37069.5</v>
      </c>
      <c r="E107" s="31">
        <v>37069.5</v>
      </c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>
        <f>'2023-2025 mjcc'!N118</f>
        <v>0</v>
      </c>
      <c r="Q107" s="31">
        <f t="shared" si="68"/>
        <v>0</v>
      </c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>
        <f>'2023-2025 mjcc'!O118</f>
        <v>0</v>
      </c>
      <c r="AC107" s="31">
        <f t="shared" si="69"/>
        <v>0</v>
      </c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>
        <f>'2023-2025 mjcc'!P118</f>
        <v>0</v>
      </c>
      <c r="AO107" s="31">
        <f t="shared" si="70"/>
        <v>0</v>
      </c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>
        <f>'2023-2025 mjcc'!Q118</f>
        <v>0</v>
      </c>
      <c r="BA107" s="31">
        <v>0</v>
      </c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</row>
    <row r="108" spans="1:63" ht="45">
      <c r="A108" s="4"/>
      <c r="B108" s="16">
        <f>'2023-2025 mjcc'!H119</f>
        <v>11011</v>
      </c>
      <c r="C108" s="12" t="str">
        <f>'2023-2025 mjcc'!I119</f>
        <v xml:space="preserve"> Հոգեկան առողջության խնդիրներ ունեցող անձանց շուրջօրյա խնամքի ծառայություններ</v>
      </c>
      <c r="D108" s="31">
        <f>'2023-2025 mjcc'!M119</f>
        <v>14170.4</v>
      </c>
      <c r="E108" s="31">
        <v>14170.4</v>
      </c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>
        <f>'2023-2025 mjcc'!N119</f>
        <v>0</v>
      </c>
      <c r="Q108" s="31">
        <f t="shared" si="68"/>
        <v>0</v>
      </c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>
        <f>'2023-2025 mjcc'!O119</f>
        <v>0</v>
      </c>
      <c r="AC108" s="31">
        <f t="shared" si="69"/>
        <v>0</v>
      </c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>
        <f>'2023-2025 mjcc'!P119</f>
        <v>0</v>
      </c>
      <c r="AO108" s="31">
        <f t="shared" si="70"/>
        <v>0</v>
      </c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>
        <f>'2023-2025 mjcc'!Q119</f>
        <v>0</v>
      </c>
      <c r="BA108" s="31">
        <v>0</v>
      </c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</row>
    <row r="109" spans="1:63" ht="60">
      <c r="A109" s="4"/>
      <c r="B109" s="16">
        <f>'2023-2025 mjcc'!H120</f>
        <v>11009</v>
      </c>
      <c r="C109" s="12" t="str">
        <f>'2023-2025 mjcc'!I120</f>
        <v xml:space="preserve"> Տեսողության խնդիրներ ունեցող անձանց սոցիալ-հոգեբանական վերականգնում_x000D_
</v>
      </c>
      <c r="D109" s="31">
        <f>'2023-2025 mjcc'!M120</f>
        <v>10667.09</v>
      </c>
      <c r="E109" s="31">
        <v>10667.09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>
        <f>'2023-2025 mjcc'!N120</f>
        <v>11561.6</v>
      </c>
      <c r="Q109" s="31">
        <f t="shared" si="68"/>
        <v>11561.6</v>
      </c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>
        <f>'2023-2025 mjcc'!O120</f>
        <v>11561.6</v>
      </c>
      <c r="AC109" s="31">
        <f t="shared" si="69"/>
        <v>11561.6</v>
      </c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>
        <f>'2023-2025 mjcc'!P120</f>
        <v>11561.6</v>
      </c>
      <c r="AO109" s="31">
        <f t="shared" si="70"/>
        <v>11561.6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>
        <f>'2023-2025 mjcc'!Q120</f>
        <v>11561.6</v>
      </c>
      <c r="BA109" s="31">
        <v>12362.3</v>
      </c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</row>
    <row r="110" spans="1:63">
      <c r="A110" s="3">
        <f>'2023-2025 mjcc'!G121</f>
        <v>1184</v>
      </c>
      <c r="B110" s="6"/>
      <c r="C110" s="8" t="str">
        <f>'2023-2025 mjcc'!I121</f>
        <v xml:space="preserve"> Ավանդների փոխհատուցում </v>
      </c>
      <c r="D110" s="32">
        <f>'2023-2025 mjcc'!M121</f>
        <v>1211695.1800000002</v>
      </c>
      <c r="E110" s="32">
        <f>SUM(E111:E112)</f>
        <v>0</v>
      </c>
      <c r="F110" s="32">
        <f t="shared" ref="F110:O110" si="71">SUM(F111:F112)</f>
        <v>0</v>
      </c>
      <c r="G110" s="32">
        <f t="shared" si="71"/>
        <v>0</v>
      </c>
      <c r="H110" s="32">
        <f t="shared" si="71"/>
        <v>0</v>
      </c>
      <c r="I110" s="32">
        <f t="shared" si="71"/>
        <v>0</v>
      </c>
      <c r="J110" s="32">
        <f t="shared" si="71"/>
        <v>0</v>
      </c>
      <c r="K110" s="32">
        <f t="shared" si="71"/>
        <v>0</v>
      </c>
      <c r="L110" s="32">
        <f t="shared" si="71"/>
        <v>0</v>
      </c>
      <c r="M110" s="32">
        <f t="shared" si="71"/>
        <v>0</v>
      </c>
      <c r="N110" s="32">
        <f t="shared" si="71"/>
        <v>0</v>
      </c>
      <c r="O110" s="32">
        <f t="shared" si="71"/>
        <v>0</v>
      </c>
      <c r="P110" s="32">
        <f>'2023-2025 mjcc'!N121</f>
        <v>1515000</v>
      </c>
      <c r="Q110" s="32">
        <f t="shared" ref="Q110:AA110" si="72">SUM(Q111:Q112)</f>
        <v>0</v>
      </c>
      <c r="R110" s="32">
        <f t="shared" si="72"/>
        <v>0</v>
      </c>
      <c r="S110" s="32">
        <f t="shared" si="72"/>
        <v>0</v>
      </c>
      <c r="T110" s="32">
        <f t="shared" si="72"/>
        <v>0</v>
      </c>
      <c r="U110" s="32">
        <f t="shared" si="72"/>
        <v>0</v>
      </c>
      <c r="V110" s="32">
        <f t="shared" si="72"/>
        <v>0</v>
      </c>
      <c r="W110" s="32">
        <f t="shared" si="72"/>
        <v>0</v>
      </c>
      <c r="X110" s="32">
        <f t="shared" si="72"/>
        <v>0</v>
      </c>
      <c r="Y110" s="32">
        <f t="shared" si="72"/>
        <v>0</v>
      </c>
      <c r="Z110" s="32">
        <f t="shared" si="72"/>
        <v>0</v>
      </c>
      <c r="AA110" s="32">
        <f t="shared" si="72"/>
        <v>0</v>
      </c>
      <c r="AB110" s="32">
        <f>'2023-2025 mjcc'!O121</f>
        <v>1111000</v>
      </c>
      <c r="AC110" s="32">
        <f t="shared" ref="AC110:AM110" si="73">SUM(AC111:AC112)</f>
        <v>0</v>
      </c>
      <c r="AD110" s="32">
        <f t="shared" si="73"/>
        <v>0</v>
      </c>
      <c r="AE110" s="32">
        <f t="shared" si="73"/>
        <v>0</v>
      </c>
      <c r="AF110" s="32">
        <f t="shared" si="73"/>
        <v>0</v>
      </c>
      <c r="AG110" s="32">
        <f t="shared" si="73"/>
        <v>0</v>
      </c>
      <c r="AH110" s="32">
        <f t="shared" si="73"/>
        <v>0</v>
      </c>
      <c r="AI110" s="32">
        <f t="shared" si="73"/>
        <v>0</v>
      </c>
      <c r="AJ110" s="32">
        <f t="shared" si="73"/>
        <v>0</v>
      </c>
      <c r="AK110" s="32">
        <f t="shared" si="73"/>
        <v>0</v>
      </c>
      <c r="AL110" s="32">
        <f t="shared" si="73"/>
        <v>0</v>
      </c>
      <c r="AM110" s="32">
        <f t="shared" si="73"/>
        <v>0</v>
      </c>
      <c r="AN110" s="32">
        <f>'2023-2025 mjcc'!P121</f>
        <v>1515000</v>
      </c>
      <c r="AO110" s="32">
        <f t="shared" ref="AO110:AY110" si="74">SUM(AO111:AO112)</f>
        <v>0</v>
      </c>
      <c r="AP110" s="32">
        <f t="shared" si="74"/>
        <v>0</v>
      </c>
      <c r="AQ110" s="32">
        <f t="shared" si="74"/>
        <v>0</v>
      </c>
      <c r="AR110" s="32">
        <f t="shared" si="74"/>
        <v>0</v>
      </c>
      <c r="AS110" s="32">
        <f t="shared" si="74"/>
        <v>0</v>
      </c>
      <c r="AT110" s="32">
        <f t="shared" si="74"/>
        <v>0</v>
      </c>
      <c r="AU110" s="32">
        <f t="shared" si="74"/>
        <v>0</v>
      </c>
      <c r="AV110" s="32">
        <f t="shared" si="74"/>
        <v>0</v>
      </c>
      <c r="AW110" s="32">
        <f t="shared" si="74"/>
        <v>0</v>
      </c>
      <c r="AX110" s="32">
        <f t="shared" si="74"/>
        <v>0</v>
      </c>
      <c r="AY110" s="32">
        <f t="shared" si="74"/>
        <v>0</v>
      </c>
      <c r="AZ110" s="32">
        <f>'2023-2025 mjcc'!Q121</f>
        <v>1515000</v>
      </c>
      <c r="BA110" s="32">
        <f t="shared" ref="BA110:BK110" si="75">SUM(BA111:BA112)</f>
        <v>0</v>
      </c>
      <c r="BB110" s="32">
        <f t="shared" si="75"/>
        <v>0</v>
      </c>
      <c r="BC110" s="32">
        <f t="shared" si="75"/>
        <v>0</v>
      </c>
      <c r="BD110" s="32">
        <f t="shared" si="75"/>
        <v>0</v>
      </c>
      <c r="BE110" s="32">
        <f t="shared" si="75"/>
        <v>0</v>
      </c>
      <c r="BF110" s="32">
        <f t="shared" si="75"/>
        <v>0</v>
      </c>
      <c r="BG110" s="32">
        <f t="shared" si="75"/>
        <v>0</v>
      </c>
      <c r="BH110" s="32">
        <f t="shared" si="75"/>
        <v>0</v>
      </c>
      <c r="BI110" s="32">
        <f t="shared" si="75"/>
        <v>0</v>
      </c>
      <c r="BJ110" s="32">
        <f t="shared" si="75"/>
        <v>0</v>
      </c>
      <c r="BK110" s="32">
        <f t="shared" si="75"/>
        <v>0</v>
      </c>
    </row>
    <row r="111" spans="1:63" ht="60">
      <c r="A111" s="4"/>
      <c r="B111" s="16" t="str">
        <f>'2023-2025 mjcc'!H122</f>
        <v xml:space="preserve"> 11001</v>
      </c>
      <c r="C111" s="12" t="str">
        <f>'2023-2025 mjcc'!I122</f>
        <v xml:space="preserve"> Մինչև 1993 թվականի հունիսի 10-ը ներդրված ավանդների դիմաց փոխհատուցման միջոցառման իրականացման ապահովում</v>
      </c>
      <c r="D111" s="31">
        <f>'2023-2025 mjcc'!M122</f>
        <v>11997.86</v>
      </c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>
        <f>'2023-2025 mjcc'!N122</f>
        <v>15000</v>
      </c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>
        <f>'2023-2025 mjcc'!O122</f>
        <v>11000</v>
      </c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>
        <f>'2023-2025 mjcc'!P122</f>
        <v>15000</v>
      </c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>
        <f>'2023-2025 mjcc'!Q122</f>
        <v>15000</v>
      </c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</row>
    <row r="112" spans="1:63" ht="105">
      <c r="A112" s="4"/>
      <c r="B112" s="16" t="str">
        <f>'2023-2025 mjcc'!H123</f>
        <v xml:space="preserve"> 12001</v>
      </c>
      <c r="C112" s="12" t="str">
        <f>'2023-2025 mjcc'!I123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12" s="31">
        <f>'2023-2025 mjcc'!M123</f>
        <v>1199697.32</v>
      </c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>
        <f>'2023-2025 mjcc'!N123</f>
        <v>1500000</v>
      </c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>
        <f>'2023-2025 mjcc'!O123</f>
        <v>1100000</v>
      </c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>
        <f>'2023-2025 mjcc'!P123</f>
        <v>1500000</v>
      </c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>
        <f>'2023-2025 mjcc'!Q123</f>
        <v>1500000</v>
      </c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</row>
    <row r="113" spans="1:63">
      <c r="A113" s="3">
        <f>'2023-2025 mjcc'!G124</f>
        <v>1205</v>
      </c>
      <c r="B113" s="6"/>
      <c r="C113" s="8" t="str">
        <f>'2023-2025 mjcc'!I124</f>
        <v xml:space="preserve">Սոցիալական ապահովություն </v>
      </c>
      <c r="D113" s="32">
        <f>'2023-2025 mjcc'!M124</f>
        <v>63747374.389999993</v>
      </c>
      <c r="E113" s="32">
        <f>SUM(E114:E124)</f>
        <v>0</v>
      </c>
      <c r="F113" s="32">
        <f t="shared" ref="F113:O113" si="76">SUM(F114:F124)</f>
        <v>0</v>
      </c>
      <c r="G113" s="32">
        <f t="shared" si="76"/>
        <v>0</v>
      </c>
      <c r="H113" s="32">
        <f t="shared" si="76"/>
        <v>0</v>
      </c>
      <c r="I113" s="32">
        <f t="shared" si="76"/>
        <v>0</v>
      </c>
      <c r="J113" s="32">
        <f t="shared" si="76"/>
        <v>0</v>
      </c>
      <c r="K113" s="32">
        <f t="shared" si="76"/>
        <v>0</v>
      </c>
      <c r="L113" s="32">
        <f t="shared" si="76"/>
        <v>0</v>
      </c>
      <c r="M113" s="32">
        <f t="shared" si="76"/>
        <v>0</v>
      </c>
      <c r="N113" s="32">
        <f t="shared" si="76"/>
        <v>0</v>
      </c>
      <c r="O113" s="32">
        <f t="shared" si="76"/>
        <v>0</v>
      </c>
      <c r="P113" s="32">
        <f>'2023-2025 mjcc'!N124</f>
        <v>70517699.299999997</v>
      </c>
      <c r="Q113" s="32">
        <f t="shared" ref="Q113:AA113" si="77">SUM(Q114:Q124)</f>
        <v>0</v>
      </c>
      <c r="R113" s="32">
        <f t="shared" si="77"/>
        <v>0</v>
      </c>
      <c r="S113" s="32">
        <f t="shared" si="77"/>
        <v>0</v>
      </c>
      <c r="T113" s="32">
        <f t="shared" si="77"/>
        <v>0</v>
      </c>
      <c r="U113" s="32">
        <f t="shared" si="77"/>
        <v>0</v>
      </c>
      <c r="V113" s="32">
        <f t="shared" si="77"/>
        <v>0</v>
      </c>
      <c r="W113" s="32">
        <f t="shared" si="77"/>
        <v>0</v>
      </c>
      <c r="X113" s="32">
        <f t="shared" si="77"/>
        <v>0</v>
      </c>
      <c r="Y113" s="32">
        <f t="shared" si="77"/>
        <v>0</v>
      </c>
      <c r="Z113" s="32">
        <f t="shared" si="77"/>
        <v>0</v>
      </c>
      <c r="AA113" s="32">
        <f t="shared" si="77"/>
        <v>0</v>
      </c>
      <c r="AB113" s="32">
        <f>'2023-2025 mjcc'!O124</f>
        <v>73293531.700000003</v>
      </c>
      <c r="AC113" s="32">
        <f t="shared" ref="AC113:AM113" si="78">SUM(AC114:AC124)</f>
        <v>0</v>
      </c>
      <c r="AD113" s="32">
        <f t="shared" si="78"/>
        <v>0</v>
      </c>
      <c r="AE113" s="32">
        <f t="shared" si="78"/>
        <v>0</v>
      </c>
      <c r="AF113" s="32">
        <f t="shared" si="78"/>
        <v>0</v>
      </c>
      <c r="AG113" s="32">
        <f t="shared" si="78"/>
        <v>0</v>
      </c>
      <c r="AH113" s="32">
        <f t="shared" si="78"/>
        <v>0</v>
      </c>
      <c r="AI113" s="32">
        <f t="shared" si="78"/>
        <v>0</v>
      </c>
      <c r="AJ113" s="32">
        <f t="shared" si="78"/>
        <v>0</v>
      </c>
      <c r="AK113" s="32">
        <f t="shared" si="78"/>
        <v>0</v>
      </c>
      <c r="AL113" s="32">
        <f t="shared" si="78"/>
        <v>0</v>
      </c>
      <c r="AM113" s="32">
        <f t="shared" si="78"/>
        <v>0</v>
      </c>
      <c r="AN113" s="32">
        <f>'2023-2025 mjcc'!P124</f>
        <v>75823631.700000003</v>
      </c>
      <c r="AO113" s="32">
        <f t="shared" ref="AO113:AY113" si="79">SUM(AO114:AO124)</f>
        <v>0</v>
      </c>
      <c r="AP113" s="32">
        <f t="shared" si="79"/>
        <v>0</v>
      </c>
      <c r="AQ113" s="32">
        <f t="shared" si="79"/>
        <v>0</v>
      </c>
      <c r="AR113" s="32">
        <f t="shared" si="79"/>
        <v>0</v>
      </c>
      <c r="AS113" s="32">
        <f t="shared" si="79"/>
        <v>0</v>
      </c>
      <c r="AT113" s="32">
        <f t="shared" si="79"/>
        <v>0</v>
      </c>
      <c r="AU113" s="32">
        <f t="shared" si="79"/>
        <v>0</v>
      </c>
      <c r="AV113" s="32">
        <f t="shared" si="79"/>
        <v>0</v>
      </c>
      <c r="AW113" s="32">
        <f t="shared" si="79"/>
        <v>0</v>
      </c>
      <c r="AX113" s="32">
        <f t="shared" si="79"/>
        <v>0</v>
      </c>
      <c r="AY113" s="32">
        <f t="shared" si="79"/>
        <v>0</v>
      </c>
      <c r="AZ113" s="32">
        <f>'2023-2025 mjcc'!Q124</f>
        <v>78400631.700000003</v>
      </c>
      <c r="BA113" s="32">
        <f t="shared" ref="BA113:BK113" si="80">SUM(BA114:BA124)</f>
        <v>0</v>
      </c>
      <c r="BB113" s="32">
        <f t="shared" si="80"/>
        <v>0</v>
      </c>
      <c r="BC113" s="32">
        <f t="shared" si="80"/>
        <v>0</v>
      </c>
      <c r="BD113" s="32">
        <f t="shared" si="80"/>
        <v>0</v>
      </c>
      <c r="BE113" s="32">
        <f t="shared" si="80"/>
        <v>0</v>
      </c>
      <c r="BF113" s="32">
        <f t="shared" si="80"/>
        <v>0</v>
      </c>
      <c r="BG113" s="32">
        <f t="shared" si="80"/>
        <v>0</v>
      </c>
      <c r="BH113" s="32">
        <f t="shared" si="80"/>
        <v>0</v>
      </c>
      <c r="BI113" s="32">
        <f t="shared" si="80"/>
        <v>0</v>
      </c>
      <c r="BJ113" s="32">
        <f t="shared" si="80"/>
        <v>0</v>
      </c>
      <c r="BK113" s="32">
        <f t="shared" si="80"/>
        <v>0</v>
      </c>
    </row>
    <row r="114" spans="1:63" ht="45">
      <c r="A114" s="4"/>
      <c r="B114" s="16" t="str">
        <f>'2023-2025 mjcc'!H125</f>
        <v xml:space="preserve"> 12001</v>
      </c>
      <c r="C114" s="12" t="str">
        <f>'2023-2025 mjcc'!I125</f>
        <v xml:space="preserve"> Ծերության, հաշմանդամության, կերակրողին որցնելու դեպքում նպաստներ</v>
      </c>
      <c r="D114" s="31">
        <f>'2023-2025 mjcc'!M125</f>
        <v>26307560.190000001</v>
      </c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>
        <f>'2023-2025 mjcc'!N125</f>
        <v>29535000</v>
      </c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>
        <f>'2023-2025 mjcc'!O125</f>
        <v>32310000</v>
      </c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>
        <f>'2023-2025 mjcc'!P125</f>
        <v>34840000</v>
      </c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>
        <f>'2023-2025 mjcc'!Q125</f>
        <v>37417000</v>
      </c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</row>
    <row r="115" spans="1:63" ht="90">
      <c r="A115" s="4"/>
      <c r="B115" s="16" t="str">
        <f>'2023-2025 mjcc'!H126</f>
        <v xml:space="preserve"> 12002</v>
      </c>
      <c r="C115" s="12" t="str">
        <f>'2023-2025 mjcc'!I126</f>
        <v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v>
      </c>
      <c r="D115" s="31">
        <f>'2023-2025 mjcc'!M126</f>
        <v>5819535.5099999998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>
        <f>'2023-2025 mjcc'!N126</f>
        <v>5224400</v>
      </c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>
        <f>'2023-2025 mjcc'!O126</f>
        <v>5224400</v>
      </c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>
        <f>'2023-2025 mjcc'!P126</f>
        <v>5224400</v>
      </c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>
        <f>'2023-2025 mjcc'!Q126</f>
        <v>5224400</v>
      </c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</row>
    <row r="116" spans="1:63" ht="60">
      <c r="A116" s="4"/>
      <c r="B116" s="16" t="str">
        <f>'2023-2025 mjcc'!H127</f>
        <v xml:space="preserve"> 12003</v>
      </c>
      <c r="C116" s="12" t="str">
        <f>'2023-2025 mjcc'!I127</f>
        <v xml:space="preserve"> ՀՀ քաղաքացիական գործերով վերաքննիչ դատարանի վճիռների համաձայն կերակրողը կորցրած անձանց կրած վնասի փոխհատուցում</v>
      </c>
      <c r="D116" s="31">
        <f>'2023-2025 mjcc'!M127</f>
        <v>8762.9</v>
      </c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>
        <f>'2023-2025 mjcc'!N127</f>
        <v>8762.9</v>
      </c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>
        <f>'2023-2025 mjcc'!O127</f>
        <v>8762.9</v>
      </c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>
        <f>'2023-2025 mjcc'!P127</f>
        <v>8762.9</v>
      </c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>
        <f>'2023-2025 mjcc'!Q127</f>
        <v>8762.9</v>
      </c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</row>
    <row r="117" spans="1:63" ht="45">
      <c r="A117" s="4"/>
      <c r="B117" s="16" t="str">
        <f>'2023-2025 mjcc'!H128</f>
        <v xml:space="preserve"> 12004</v>
      </c>
      <c r="C117" s="12" t="str">
        <f>'2023-2025 mjcc'!I128</f>
        <v xml:space="preserve"> Աջակցություն հաշմանդամ դարձած զինծառայողներին և զոհվածների ընտանիքներին</v>
      </c>
      <c r="D117" s="31">
        <f>'2023-2025 mjcc'!M128</f>
        <v>276400</v>
      </c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>
        <f>'2023-2025 mjcc'!N128</f>
        <v>420000</v>
      </c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>
        <f>'2023-2025 mjcc'!O128</f>
        <v>420000</v>
      </c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>
        <f>'2023-2025 mjcc'!P128</f>
        <v>420000</v>
      </c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>
        <f>'2023-2025 mjcc'!Q128</f>
        <v>420000</v>
      </c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</row>
    <row r="118" spans="1:63" ht="30">
      <c r="A118" s="4"/>
      <c r="B118" s="16" t="str">
        <f>'2023-2025 mjcc'!H129</f>
        <v xml:space="preserve"> 12005</v>
      </c>
      <c r="C118" s="12" t="str">
        <f>'2023-2025 mjcc'!I129</f>
        <v xml:space="preserve"> Աջակցություն զոհվածների ընտանիքներին</v>
      </c>
      <c r="D118" s="31">
        <f>'2023-2025 mjcc'!M129</f>
        <v>3411583.33</v>
      </c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>
        <f>'2023-2025 mjcc'!N129</f>
        <v>550000</v>
      </c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>
        <f>'2023-2025 mjcc'!O129</f>
        <v>550000</v>
      </c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>
        <f>'2023-2025 mjcc'!P129</f>
        <v>550000</v>
      </c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>
        <f>'2023-2025 mjcc'!Q129</f>
        <v>550000</v>
      </c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</row>
    <row r="119" spans="1:63" ht="30">
      <c r="A119" s="4"/>
      <c r="B119" s="16" t="str">
        <f>'2023-2025 mjcc'!H130</f>
        <v xml:space="preserve"> 12006</v>
      </c>
      <c r="C119" s="12" t="str">
        <f>'2023-2025 mjcc'!I130</f>
        <v xml:space="preserve"> Վնասի փոխհատուցում կերակրողը կորցրած անձանց</v>
      </c>
      <c r="D119" s="31">
        <f>'2023-2025 mjcc'!M130</f>
        <v>3967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>
        <f>'2023-2025 mjcc'!N130</f>
        <v>4945.8</v>
      </c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>
        <f>'2023-2025 mjcc'!O130</f>
        <v>3891.1</v>
      </c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>
        <f>'2023-2025 mjcc'!P130</f>
        <v>3891.1</v>
      </c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>
        <f>'2023-2025 mjcc'!Q130</f>
        <v>3891.1</v>
      </c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</row>
    <row r="120" spans="1:63" ht="75">
      <c r="A120" s="4"/>
      <c r="B120" s="16">
        <f>'2023-2025 mjcc'!H131</f>
        <v>12007</v>
      </c>
      <c r="C120" s="12" t="str">
        <f>'2023-2025 mjcc'!I131</f>
        <v xml:space="preserve"> ՀՀ ՊՆ, ՀՀ ԿԱ ԱԱԾ կրտսեր, միջին, ավագ և ՀՀ ԿԱ ՀՀ ոստիկանության միջին՝ ավագ՝ գլխավոր սպայական անձնակազմին սոցիալական աջակցություն </v>
      </c>
      <c r="D120" s="31">
        <f>'2023-2025 mjcc'!M131</f>
        <v>1207.46</v>
      </c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>
        <f>'2023-2025 mjcc'!N131</f>
        <v>12655.6</v>
      </c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>
        <f>'2023-2025 mjcc'!O131</f>
        <v>3200</v>
      </c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>
        <f>'2023-2025 mjcc'!P131</f>
        <v>3300</v>
      </c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>
        <f>'2023-2025 mjcc'!Q131</f>
        <v>3300</v>
      </c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</row>
    <row r="121" spans="1:63" ht="75">
      <c r="A121" s="4"/>
      <c r="B121" s="16" t="str">
        <f>'2023-2025 mjcc'!H132</f>
        <v xml:space="preserve"> 12009</v>
      </c>
      <c r="C121" s="12" t="str">
        <f>'2023-2025 mjcc'!I132</f>
        <v>Հայաստանի Հանրապետության պաշտպանության ժամանակ զինծառայողների կյանքին կամ առողջությանը պատճառված վնասների հատուցում</v>
      </c>
      <c r="D121" s="31">
        <f>'2023-2025 mjcc'!M132</f>
        <v>27913586.41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>
        <f>'2023-2025 mjcc'!N132</f>
        <v>34734200</v>
      </c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>
        <f>'2023-2025 mjcc'!O132</f>
        <v>34734200</v>
      </c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>
        <f>'2023-2025 mjcc'!P132</f>
        <v>34734200</v>
      </c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>
        <f>'2023-2025 mjcc'!Q132</f>
        <v>34734200</v>
      </c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</row>
    <row r="122" spans="1:63" ht="45">
      <c r="A122" s="4"/>
      <c r="B122" s="16">
        <f>'2023-2025 mjcc'!H133</f>
        <v>12012</v>
      </c>
      <c r="C122" s="12" t="str">
        <f>'2023-2025 mjcc'!I133</f>
        <v>ՀՀ ՊՆ զինվորական կոչում ունեցող անձնակազմին սոցիալական աջակցություն</v>
      </c>
      <c r="D122" s="31">
        <f>'2023-2025 mjcc'!M133</f>
        <v>3598.9</v>
      </c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>
        <f>'2023-2025 mjcc'!N133</f>
        <v>5000</v>
      </c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>
        <f>'2023-2025 mjcc'!O133</f>
        <v>502.7</v>
      </c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>
        <f>'2023-2025 mjcc'!P133</f>
        <v>502.7</v>
      </c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>
        <f>'2023-2025 mjcc'!Q133</f>
        <v>502.7</v>
      </c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</row>
    <row r="123" spans="1:63" ht="45">
      <c r="A123" s="4"/>
      <c r="B123" s="16" t="str">
        <f>'2023-2025 mjcc'!H134</f>
        <v xml:space="preserve"> 12026</v>
      </c>
      <c r="C123" s="12" t="str">
        <f>'2023-2025 mjcc'!I134</f>
        <v>Աջակցություն «ՀՀ վետերանների միավորում» հասարակական կազմակերպությանը</v>
      </c>
      <c r="D123" s="31">
        <f>'2023-2025 mjcc'!M134</f>
        <v>0</v>
      </c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>
        <f>'2023-2025 mjcc'!N134</f>
        <v>18000</v>
      </c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>
        <f>'2023-2025 mjcc'!O134</f>
        <v>18000</v>
      </c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>
        <f>'2023-2025 mjcc'!P134</f>
        <v>18000</v>
      </c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>
        <f>'2023-2025 mjcc'!Q134</f>
        <v>18000</v>
      </c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</row>
    <row r="124" spans="1:63" ht="75">
      <c r="A124" s="4"/>
      <c r="B124" s="16" t="str">
        <f>'2023-2025 mjcc'!H135</f>
        <v xml:space="preserve"> 12008</v>
      </c>
      <c r="C124" s="12" t="str">
        <f>'2023-2025 mjcc'!I135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4" s="31">
        <f>'2023-2025 mjcc'!M135</f>
        <v>1172.69</v>
      </c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>
        <f>'2023-2025 mjcc'!N135</f>
        <v>4735</v>
      </c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>
        <f>'2023-2025 mjcc'!O135</f>
        <v>4735</v>
      </c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>
        <f>'2023-2025 mjcc'!P135</f>
        <v>4735</v>
      </c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>
        <f>'2023-2025 mjcc'!Q135</f>
        <v>4735</v>
      </c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</row>
    <row r="125" spans="1:63" ht="165">
      <c r="A125" s="4"/>
      <c r="B125" s="16">
        <f>'2023-2025 mjcc'!H136</f>
        <v>12027</v>
      </c>
      <c r="C125" s="12" t="str">
        <f>'2023-2025 mjcc'!I136</f>
        <v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 (Սոցիալական բնակարանային ֆոնդի  կացարաններում բնակվող միայնակ կենսաթոշակառուներին կոմունալ ծախսերի դիմաց դրամական փոխհատուցում)</v>
      </c>
      <c r="D125" s="31">
        <f>'2023-2025 mjcc'!M136</f>
        <v>0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>
        <f>'2023-2025 mjcc'!N136</f>
        <v>0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>
        <f>'2023-2025 mjcc'!O136</f>
        <v>15840</v>
      </c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>
        <f>'2023-2025 mjcc'!P136</f>
        <v>15840</v>
      </c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>
        <f>'2023-2025 mjcc'!Q136</f>
        <v>15840</v>
      </c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</row>
    <row r="126" spans="1:63" ht="30">
      <c r="A126" s="3">
        <f>'2023-2025 mjcc'!G137</f>
        <v>1206</v>
      </c>
      <c r="B126" s="6"/>
      <c r="C126" s="8" t="str">
        <f>'2023-2025 mjcc'!I137</f>
        <v xml:space="preserve"> Սոցիալական պաշտպանության համակարգի բարեփոխումներ </v>
      </c>
      <c r="D126" s="32">
        <f>'2023-2025 mjcc'!M137</f>
        <v>1369287.77</v>
      </c>
      <c r="E126" s="32">
        <f>SUM(E127:E129)</f>
        <v>483363.31020000001</v>
      </c>
      <c r="F126" s="32">
        <f t="shared" ref="F126:O126" si="81">SUM(F127:F129)</f>
        <v>536870.40540000005</v>
      </c>
      <c r="G126" s="32">
        <f t="shared" si="81"/>
        <v>0</v>
      </c>
      <c r="H126" s="32">
        <f t="shared" si="81"/>
        <v>0</v>
      </c>
      <c r="I126" s="32">
        <f t="shared" si="81"/>
        <v>134886.5716</v>
      </c>
      <c r="J126" s="32">
        <f t="shared" si="81"/>
        <v>71417.969400000002</v>
      </c>
      <c r="K126" s="32">
        <f t="shared" si="81"/>
        <v>29856.1567</v>
      </c>
      <c r="L126" s="32">
        <f t="shared" si="81"/>
        <v>160401.5643</v>
      </c>
      <c r="M126" s="32">
        <f t="shared" si="81"/>
        <v>117544.81439999999</v>
      </c>
      <c r="N126" s="32">
        <f t="shared" si="81"/>
        <v>212353.14810000002</v>
      </c>
      <c r="O126" s="32">
        <f t="shared" si="81"/>
        <v>84105.632800000007</v>
      </c>
      <c r="P126" s="32">
        <f>'2023-2025 mjcc'!N137</f>
        <v>3009128.6</v>
      </c>
      <c r="Q126" s="32">
        <f t="shared" ref="Q126:AA126" si="82">SUM(Q127:Q129)</f>
        <v>2118324.9536366961</v>
      </c>
      <c r="R126" s="32">
        <f t="shared" si="82"/>
        <v>89805.969624464342</v>
      </c>
      <c r="S126" s="32">
        <f t="shared" si="82"/>
        <v>0</v>
      </c>
      <c r="T126" s="32">
        <f t="shared" si="82"/>
        <v>42393.14</v>
      </c>
      <c r="U126" s="32">
        <f t="shared" si="82"/>
        <v>131397.96962446434</v>
      </c>
      <c r="V126" s="32">
        <f t="shared" si="82"/>
        <v>60912.969624464342</v>
      </c>
      <c r="W126" s="32">
        <f t="shared" si="82"/>
        <v>0</v>
      </c>
      <c r="X126" s="32">
        <f t="shared" si="82"/>
        <v>0</v>
      </c>
      <c r="Y126" s="32">
        <f t="shared" si="82"/>
        <v>209257.26962446401</v>
      </c>
      <c r="Z126" s="32">
        <f t="shared" si="82"/>
        <v>207766.45443669602</v>
      </c>
      <c r="AA126" s="32">
        <f t="shared" si="82"/>
        <v>149269.87262875034</v>
      </c>
      <c r="AB126" s="32">
        <f>'2023-2025 mjcc'!O137</f>
        <v>1751398.127987301</v>
      </c>
      <c r="AC126" s="32">
        <f t="shared" ref="AC126:AM126" si="83">SUM(AC127:AC129)</f>
        <v>1506649.3401981343</v>
      </c>
      <c r="AD126" s="32">
        <f t="shared" si="83"/>
        <v>7720.0444900000011</v>
      </c>
      <c r="AE126" s="32">
        <f t="shared" si="83"/>
        <v>0</v>
      </c>
      <c r="AF126" s="32">
        <f t="shared" si="83"/>
        <v>58289.3724</v>
      </c>
      <c r="AG126" s="32">
        <f t="shared" si="83"/>
        <v>34069.949964166663</v>
      </c>
      <c r="AH126" s="32">
        <f t="shared" si="83"/>
        <v>9170.8230349999994</v>
      </c>
      <c r="AI126" s="32">
        <f t="shared" si="83"/>
        <v>0</v>
      </c>
      <c r="AJ126" s="32">
        <f t="shared" si="83"/>
        <v>13857.185735000001</v>
      </c>
      <c r="AK126" s="32">
        <f t="shared" si="83"/>
        <v>23049.321555000002</v>
      </c>
      <c r="AL126" s="32">
        <f t="shared" si="83"/>
        <v>47723.199229999984</v>
      </c>
      <c r="AM126" s="32">
        <f t="shared" si="83"/>
        <v>50868.891379999994</v>
      </c>
      <c r="AN126" s="32">
        <f>'2023-2025 mjcc'!P137</f>
        <v>0</v>
      </c>
      <c r="AO126" s="32">
        <f t="shared" ref="AO126:AY126" si="84">SUM(AO127:AO129)</f>
        <v>0</v>
      </c>
      <c r="AP126" s="32">
        <f t="shared" si="84"/>
        <v>0</v>
      </c>
      <c r="AQ126" s="32">
        <f t="shared" si="84"/>
        <v>0</v>
      </c>
      <c r="AR126" s="32">
        <f t="shared" si="84"/>
        <v>0</v>
      </c>
      <c r="AS126" s="32">
        <f t="shared" si="84"/>
        <v>0</v>
      </c>
      <c r="AT126" s="32">
        <f t="shared" si="84"/>
        <v>0</v>
      </c>
      <c r="AU126" s="32">
        <f t="shared" si="84"/>
        <v>0</v>
      </c>
      <c r="AV126" s="32">
        <f t="shared" si="84"/>
        <v>0</v>
      </c>
      <c r="AW126" s="32">
        <f t="shared" si="84"/>
        <v>0</v>
      </c>
      <c r="AX126" s="32">
        <f t="shared" si="84"/>
        <v>0</v>
      </c>
      <c r="AY126" s="32">
        <f t="shared" si="84"/>
        <v>0</v>
      </c>
      <c r="AZ126" s="32">
        <f>'2023-2025 mjcc'!Q137</f>
        <v>0</v>
      </c>
      <c r="BA126" s="32">
        <f t="shared" ref="BA126:BK126" si="85">SUM(BA127:BA129)</f>
        <v>0</v>
      </c>
      <c r="BB126" s="32">
        <f t="shared" si="85"/>
        <v>0</v>
      </c>
      <c r="BC126" s="32">
        <f t="shared" si="85"/>
        <v>0</v>
      </c>
      <c r="BD126" s="32">
        <f t="shared" si="85"/>
        <v>0</v>
      </c>
      <c r="BE126" s="32">
        <f t="shared" si="85"/>
        <v>0</v>
      </c>
      <c r="BF126" s="32">
        <f t="shared" si="85"/>
        <v>0</v>
      </c>
      <c r="BG126" s="32">
        <f t="shared" si="85"/>
        <v>0</v>
      </c>
      <c r="BH126" s="32">
        <f t="shared" si="85"/>
        <v>0</v>
      </c>
      <c r="BI126" s="32">
        <f t="shared" si="85"/>
        <v>0</v>
      </c>
      <c r="BJ126" s="32">
        <f t="shared" si="85"/>
        <v>0</v>
      </c>
      <c r="BK126" s="32">
        <f t="shared" si="85"/>
        <v>0</v>
      </c>
    </row>
    <row r="127" spans="1:63" ht="60">
      <c r="A127" s="4"/>
      <c r="B127" s="16" t="str">
        <f>'2023-2025 mjcc'!H138</f>
        <v xml:space="preserve"> 11001</v>
      </c>
      <c r="C127" s="12" t="str">
        <f>'2023-2025 mjcc'!I138</f>
        <v xml:space="preserve"> Համաշխարհային բանկի աջակցությամբ իրականացվող սոցիալական պաշտպանության ոլորտի վարչարարության երկրորդ ծրագիր</v>
      </c>
      <c r="D127" s="31">
        <f>'2023-2025 mjcc'!M138</f>
        <v>168986.87</v>
      </c>
      <c r="E127" s="31">
        <v>168986.87</v>
      </c>
      <c r="F127" s="31">
        <v>168986.87</v>
      </c>
      <c r="G127" s="31"/>
      <c r="H127" s="31"/>
      <c r="I127" s="31"/>
      <c r="J127" s="31"/>
      <c r="K127" s="31"/>
      <c r="L127" s="31"/>
      <c r="M127" s="31"/>
      <c r="N127" s="31"/>
      <c r="O127" s="31"/>
      <c r="P127" s="31">
        <f>'2023-2025 mjcc'!N138</f>
        <v>394421.4</v>
      </c>
      <c r="Q127" s="31">
        <v>394421.39920000004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>
        <f>'2023-2025 mjcc'!O138</f>
        <v>196327.84588730193</v>
      </c>
      <c r="AC127" s="31">
        <v>196327.84588730193</v>
      </c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>
        <f>'2023-2025 mjcc'!P138</f>
        <v>0</v>
      </c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>
        <f>'2023-2025 mjcc'!Q138</f>
        <v>0</v>
      </c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</row>
    <row r="128" spans="1:63" ht="90">
      <c r="A128" s="4"/>
      <c r="B128" s="16" t="str">
        <f>'2023-2025 mjcc'!H139</f>
        <v xml:space="preserve"> 32001</v>
      </c>
      <c r="C128" s="12" t="str">
        <f>'2023-2025 mjcc'!I139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28" s="31">
        <f>'2023-2025 mjcc'!M139</f>
        <v>900479.9</v>
      </c>
      <c r="E128" s="31">
        <v>14555.440199999999</v>
      </c>
      <c r="F128" s="31">
        <v>68062.535400000008</v>
      </c>
      <c r="G128" s="31"/>
      <c r="H128" s="31"/>
      <c r="I128" s="31">
        <v>134886.5716</v>
      </c>
      <c r="J128" s="31">
        <v>71417.969400000002</v>
      </c>
      <c r="K128" s="31">
        <v>29856.1567</v>
      </c>
      <c r="L128" s="31">
        <v>160401.5643</v>
      </c>
      <c r="M128" s="31">
        <v>117544.81439999999</v>
      </c>
      <c r="N128" s="31">
        <v>212353.14810000002</v>
      </c>
      <c r="O128" s="31">
        <v>84105.632800000007</v>
      </c>
      <c r="P128" s="31">
        <f>'2023-2025 mjcc'!N139</f>
        <v>1701393.1</v>
      </c>
      <c r="Q128" s="31">
        <v>810589.45443669625</v>
      </c>
      <c r="R128" s="31">
        <v>89805.969624464342</v>
      </c>
      <c r="S128" s="31"/>
      <c r="T128" s="31">
        <v>42393.14</v>
      </c>
      <c r="U128" s="31">
        <v>131397.96962446434</v>
      </c>
      <c r="V128" s="31">
        <v>60912.969624464342</v>
      </c>
      <c r="W128" s="31"/>
      <c r="X128" s="31"/>
      <c r="Y128" s="31">
        <v>209257.26962446401</v>
      </c>
      <c r="Z128" s="31">
        <v>207766.45443669602</v>
      </c>
      <c r="AA128" s="31">
        <v>149269.87262875034</v>
      </c>
      <c r="AB128" s="31">
        <f>'2023-2025 mjcc'!O139</f>
        <v>1059312.7060999989</v>
      </c>
      <c r="AC128" s="31">
        <v>814563.91831083223</v>
      </c>
      <c r="AD128" s="31">
        <v>7720.0444900000011</v>
      </c>
      <c r="AE128" s="31"/>
      <c r="AF128" s="31">
        <v>58289.3724</v>
      </c>
      <c r="AG128" s="31">
        <v>34069.949964166663</v>
      </c>
      <c r="AH128" s="31">
        <v>9170.8230349999994</v>
      </c>
      <c r="AI128" s="31"/>
      <c r="AJ128" s="31">
        <v>13857.185735000001</v>
      </c>
      <c r="AK128" s="31">
        <v>23049.321555000002</v>
      </c>
      <c r="AL128" s="31">
        <v>47723.199229999984</v>
      </c>
      <c r="AM128" s="31">
        <v>50868.891379999994</v>
      </c>
      <c r="AN128" s="31">
        <f>'2023-2025 mjcc'!P139</f>
        <v>0</v>
      </c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>
        <f>'2023-2025 mjcc'!Q139</f>
        <v>0</v>
      </c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</row>
    <row r="129" spans="1:63" ht="105">
      <c r="A129" s="4"/>
      <c r="B129" s="16" t="str">
        <f>'2023-2025 mjcc'!H140</f>
        <v xml:space="preserve"> 32002</v>
      </c>
      <c r="C129" s="12" t="str">
        <f>'2023-2025 mjcc'!I140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29" s="31">
        <f>'2023-2025 mjcc'!M140</f>
        <v>299821</v>
      </c>
      <c r="E129" s="31">
        <v>299821</v>
      </c>
      <c r="F129" s="31">
        <v>299821</v>
      </c>
      <c r="G129" s="31"/>
      <c r="H129" s="31"/>
      <c r="I129" s="31"/>
      <c r="J129" s="31"/>
      <c r="K129" s="31"/>
      <c r="L129" s="31"/>
      <c r="M129" s="31"/>
      <c r="N129" s="31"/>
      <c r="O129" s="31"/>
      <c r="P129" s="31">
        <f>'2023-2025 mjcc'!N140</f>
        <v>913314.1</v>
      </c>
      <c r="Q129" s="31">
        <v>913314.09999999986</v>
      </c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>
        <f>'2023-2025 mjcc'!O140</f>
        <v>495757.57600000006</v>
      </c>
      <c r="AC129" s="31">
        <v>495757.57600000006</v>
      </c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>
        <f>'2023-2025 mjcc'!P140</f>
        <v>0</v>
      </c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>
        <f>'2023-2025 mjcc'!Q140</f>
        <v>0</v>
      </c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</row>
    <row r="131" spans="1:63" ht="62.25" customHeight="1">
      <c r="C131" s="139" t="s">
        <v>375</v>
      </c>
      <c r="D131" s="139"/>
      <c r="E131" s="139"/>
      <c r="F131" s="139"/>
      <c r="G131" s="139"/>
      <c r="H131" s="139"/>
      <c r="I131" s="139"/>
      <c r="J131" s="139"/>
    </row>
    <row r="132" spans="1:63" ht="46.5" customHeight="1">
      <c r="C132" s="139" t="s">
        <v>317</v>
      </c>
      <c r="D132" s="139"/>
      <c r="E132" s="139"/>
      <c r="F132" s="139"/>
      <c r="G132" s="139"/>
      <c r="H132" s="139"/>
      <c r="I132" s="139"/>
      <c r="J132" s="139"/>
    </row>
  </sheetData>
  <mergeCells count="9">
    <mergeCell ref="C132:J132"/>
    <mergeCell ref="C131:J131"/>
    <mergeCell ref="AN5:AY5"/>
    <mergeCell ref="AZ5:BK5"/>
    <mergeCell ref="A5:B6"/>
    <mergeCell ref="C5:C6"/>
    <mergeCell ref="D5:O5"/>
    <mergeCell ref="P5:AA5"/>
    <mergeCell ref="AB5:AM5"/>
  </mergeCells>
  <pageMargins left="0.7" right="0.7" top="0.75" bottom="0.75" header="0.3" footer="0.3"/>
  <pageSetup paperSize="9" scale="1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AL28"/>
  <sheetViews>
    <sheetView topLeftCell="R10" workbookViewId="0">
      <selection activeCell="Y17" sqref="Y17"/>
    </sheetView>
  </sheetViews>
  <sheetFormatPr defaultColWidth="9.109375" defaultRowHeight="15.6"/>
  <cols>
    <col min="1" max="1" width="5.5546875" style="57" customWidth="1"/>
    <col min="2" max="2" width="8.109375" style="57" customWidth="1"/>
    <col min="3" max="3" width="37" style="57" customWidth="1"/>
    <col min="4" max="4" width="10.33203125" style="57" bestFit="1" customWidth="1"/>
    <col min="5" max="5" width="12.88671875" style="57" bestFit="1" customWidth="1"/>
    <col min="6" max="6" width="15.5546875" style="57" bestFit="1" customWidth="1"/>
    <col min="7" max="7" width="11.88671875" style="60" customWidth="1"/>
    <col min="8" max="8" width="9.5546875" style="57" bestFit="1" customWidth="1"/>
    <col min="9" max="9" width="10.5546875" style="57" bestFit="1" customWidth="1"/>
    <col min="10" max="10" width="13.44140625" style="57" bestFit="1" customWidth="1"/>
    <col min="11" max="12" width="9.109375" style="57"/>
    <col min="13" max="13" width="9.6640625" style="57" customWidth="1"/>
    <col min="14" max="14" width="10.44140625" style="57" bestFit="1" customWidth="1"/>
    <col min="15" max="15" width="9.109375" style="57"/>
    <col min="16" max="16" width="17.44140625" style="57" customWidth="1"/>
    <col min="17" max="17" width="9.44140625" style="57" bestFit="1" customWidth="1"/>
    <col min="18" max="18" width="13.88671875" style="57" bestFit="1" customWidth="1"/>
    <col min="19" max="19" width="14.33203125" style="57" bestFit="1" customWidth="1"/>
    <col min="20" max="20" width="13.109375" style="57" customWidth="1"/>
    <col min="21" max="21" width="9.109375" style="57"/>
    <col min="22" max="22" width="11.88671875" style="57" customWidth="1"/>
    <col min="23" max="23" width="9.44140625" style="57" customWidth="1"/>
    <col min="24" max="24" width="12.6640625" style="57" bestFit="1" customWidth="1"/>
    <col min="25" max="25" width="9.6640625" style="57" bestFit="1" customWidth="1"/>
    <col min="26" max="27" width="9.109375" style="57"/>
    <col min="28" max="28" width="9.5546875" style="57" customWidth="1"/>
    <col min="29" max="29" width="8.44140625" style="57" customWidth="1"/>
    <col min="30" max="30" width="9.109375" style="57"/>
    <col min="31" max="31" width="9.5546875" style="57" customWidth="1"/>
    <col min="32" max="32" width="8.44140625" style="57" customWidth="1"/>
    <col min="33" max="33" width="9.109375" style="57"/>
    <col min="34" max="34" width="8" style="57" customWidth="1"/>
    <col min="35" max="35" width="9.44140625" style="57" customWidth="1"/>
    <col min="36" max="36" width="9.109375" style="57"/>
    <col min="37" max="37" width="20.109375" style="57" hidden="1" customWidth="1"/>
    <col min="38" max="38" width="19.6640625" style="57" hidden="1" customWidth="1"/>
    <col min="39" max="16384" width="9.109375" style="57"/>
  </cols>
  <sheetData>
    <row r="2" spans="1:38" s="56" customFormat="1" ht="18">
      <c r="A2" s="150" t="s">
        <v>318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</row>
    <row r="3" spans="1:38" s="56" customFormat="1">
      <c r="A3" s="151" t="s">
        <v>319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</row>
    <row r="4" spans="1:38" ht="81" customHeight="1">
      <c r="A4" s="148" t="s">
        <v>82</v>
      </c>
      <c r="B4" s="148"/>
      <c r="C4" s="148" t="s">
        <v>83</v>
      </c>
      <c r="D4" s="148" t="s">
        <v>320</v>
      </c>
      <c r="E4" s="148"/>
      <c r="F4" s="148"/>
      <c r="G4" s="148" t="s">
        <v>321</v>
      </c>
      <c r="H4" s="148"/>
      <c r="I4" s="148"/>
      <c r="J4" s="148" t="s">
        <v>322</v>
      </c>
      <c r="K4" s="148"/>
      <c r="L4" s="148"/>
      <c r="M4" s="148" t="s">
        <v>323</v>
      </c>
      <c r="N4" s="148"/>
      <c r="O4" s="148"/>
      <c r="P4" s="148" t="s">
        <v>324</v>
      </c>
      <c r="Q4" s="148"/>
      <c r="R4" s="148"/>
      <c r="S4" s="148" t="s">
        <v>325</v>
      </c>
      <c r="T4" s="148"/>
      <c r="U4" s="148"/>
      <c r="V4" s="148" t="s">
        <v>326</v>
      </c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4" t="s">
        <v>327</v>
      </c>
      <c r="AI4" s="145" t="s">
        <v>328</v>
      </c>
    </row>
    <row r="5" spans="1:38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 t="s">
        <v>313</v>
      </c>
      <c r="W5" s="148"/>
      <c r="X5" s="148"/>
      <c r="Y5" s="148" t="s">
        <v>138</v>
      </c>
      <c r="Z5" s="148"/>
      <c r="AA5" s="148"/>
      <c r="AB5" s="148" t="s">
        <v>252</v>
      </c>
      <c r="AC5" s="148"/>
      <c r="AD5" s="148"/>
      <c r="AE5" s="148" t="s">
        <v>262</v>
      </c>
      <c r="AF5" s="148"/>
      <c r="AG5" s="148"/>
      <c r="AH5" s="144"/>
      <c r="AI5" s="145"/>
    </row>
    <row r="6" spans="1:38" ht="33" customHeight="1">
      <c r="A6" s="148"/>
      <c r="B6" s="148"/>
      <c r="C6" s="148"/>
      <c r="D6" s="144" t="s">
        <v>91</v>
      </c>
      <c r="E6" s="145" t="s">
        <v>329</v>
      </c>
      <c r="F6" s="145" t="s">
        <v>330</v>
      </c>
      <c r="G6" s="145" t="s">
        <v>91</v>
      </c>
      <c r="H6" s="145" t="s">
        <v>329</v>
      </c>
      <c r="I6" s="145" t="s">
        <v>330</v>
      </c>
      <c r="J6" s="144" t="s">
        <v>91</v>
      </c>
      <c r="K6" s="145" t="s">
        <v>329</v>
      </c>
      <c r="L6" s="145" t="s">
        <v>330</v>
      </c>
      <c r="M6" s="144" t="s">
        <v>91</v>
      </c>
      <c r="N6" s="145" t="s">
        <v>329</v>
      </c>
      <c r="O6" s="145" t="s">
        <v>330</v>
      </c>
      <c r="P6" s="144" t="s">
        <v>91</v>
      </c>
      <c r="Q6" s="145" t="s">
        <v>329</v>
      </c>
      <c r="R6" s="145" t="s">
        <v>330</v>
      </c>
      <c r="S6" s="144" t="s">
        <v>91</v>
      </c>
      <c r="T6" s="145" t="s">
        <v>329</v>
      </c>
      <c r="U6" s="145" t="s">
        <v>330</v>
      </c>
      <c r="V6" s="144" t="s">
        <v>91</v>
      </c>
      <c r="W6" s="145" t="s">
        <v>329</v>
      </c>
      <c r="X6" s="145" t="s">
        <v>330</v>
      </c>
      <c r="Y6" s="144" t="s">
        <v>91</v>
      </c>
      <c r="Z6" s="145" t="s">
        <v>329</v>
      </c>
      <c r="AA6" s="145" t="s">
        <v>330</v>
      </c>
      <c r="AB6" s="144" t="s">
        <v>91</v>
      </c>
      <c r="AC6" s="145" t="s">
        <v>329</v>
      </c>
      <c r="AD6" s="145" t="s">
        <v>330</v>
      </c>
      <c r="AE6" s="144" t="s">
        <v>91</v>
      </c>
      <c r="AF6" s="145" t="s">
        <v>329</v>
      </c>
      <c r="AG6" s="145" t="s">
        <v>330</v>
      </c>
      <c r="AH6" s="144"/>
      <c r="AI6" s="145"/>
    </row>
    <row r="7" spans="1:38" ht="23.25" customHeight="1">
      <c r="A7" s="148"/>
      <c r="B7" s="148"/>
      <c r="C7" s="148"/>
      <c r="D7" s="144"/>
      <c r="E7" s="145"/>
      <c r="F7" s="145"/>
      <c r="G7" s="145"/>
      <c r="H7" s="145"/>
      <c r="I7" s="145"/>
      <c r="J7" s="144"/>
      <c r="K7" s="145"/>
      <c r="L7" s="145"/>
      <c r="M7" s="144"/>
      <c r="N7" s="145"/>
      <c r="O7" s="145"/>
      <c r="P7" s="144"/>
      <c r="Q7" s="145"/>
      <c r="R7" s="145"/>
      <c r="S7" s="144"/>
      <c r="T7" s="145"/>
      <c r="U7" s="145"/>
      <c r="V7" s="144"/>
      <c r="W7" s="145"/>
      <c r="X7" s="145"/>
      <c r="Y7" s="144"/>
      <c r="Z7" s="145"/>
      <c r="AA7" s="145"/>
      <c r="AB7" s="144"/>
      <c r="AC7" s="145"/>
      <c r="AD7" s="145"/>
      <c r="AE7" s="144"/>
      <c r="AF7" s="145"/>
      <c r="AG7" s="145"/>
      <c r="AH7" s="144"/>
      <c r="AI7" s="145"/>
    </row>
    <row r="8" spans="1:38">
      <c r="A8" s="149" t="s">
        <v>331</v>
      </c>
      <c r="B8" s="149"/>
      <c r="C8" s="149"/>
      <c r="D8" s="115"/>
      <c r="E8" s="115"/>
      <c r="F8" s="108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08"/>
      <c r="S8" s="115"/>
      <c r="T8" s="115"/>
      <c r="U8" s="115"/>
      <c r="V8" s="115"/>
      <c r="W8" s="108">
        <f>X13/W13</f>
        <v>0.26654375613350378</v>
      </c>
      <c r="X8" s="108">
        <f>X19/W19</f>
        <v>0.2</v>
      </c>
      <c r="Y8" s="115"/>
      <c r="Z8" s="115"/>
      <c r="AA8" s="115"/>
      <c r="AB8" s="107"/>
      <c r="AC8" s="107"/>
      <c r="AD8" s="107"/>
      <c r="AE8" s="107"/>
      <c r="AF8" s="107"/>
      <c r="AG8" s="107"/>
      <c r="AH8" s="107"/>
      <c r="AI8" s="107"/>
    </row>
    <row r="9" spans="1:38" ht="31.2">
      <c r="A9" s="146">
        <v>1206</v>
      </c>
      <c r="B9" s="146"/>
      <c r="C9" s="58" t="s">
        <v>332</v>
      </c>
      <c r="D9" s="119">
        <f>E9+F9</f>
        <v>11012070.503000002</v>
      </c>
      <c r="E9" s="119">
        <f>E13+E19+E25</f>
        <v>9093635.3918333352</v>
      </c>
      <c r="F9" s="119">
        <f>F13+F19+F25</f>
        <v>1918435.1111666672</v>
      </c>
      <c r="G9" s="121">
        <f t="shared" ref="G9:O9" si="0">G10+G14+G20</f>
        <v>6533115.8180000028</v>
      </c>
      <c r="H9" s="119">
        <f t="shared" si="0"/>
        <v>5409473.3056000024</v>
      </c>
      <c r="I9" s="119">
        <f t="shared" si="0"/>
        <v>1123642.5123999999</v>
      </c>
      <c r="J9" s="119">
        <f t="shared" si="0"/>
        <v>1358252.3862000001</v>
      </c>
      <c r="K9" s="119">
        <f t="shared" si="0"/>
        <v>1127212.2239000001</v>
      </c>
      <c r="L9" s="119">
        <f t="shared" si="0"/>
        <v>231040.1623</v>
      </c>
      <c r="M9" s="119">
        <f t="shared" si="0"/>
        <v>2870430.6</v>
      </c>
      <c r="N9" s="119">
        <f t="shared" si="0"/>
        <v>2379627.4</v>
      </c>
      <c r="O9" s="119">
        <f t="shared" si="0"/>
        <v>490803.20000000001</v>
      </c>
      <c r="P9" s="119">
        <f>P10+P14+P20</f>
        <v>4478954.6849999987</v>
      </c>
      <c r="Q9" s="119">
        <f t="shared" ref="Q9:R9" si="1">Q10+Q14+Q20</f>
        <v>3684162.0862333318</v>
      </c>
      <c r="R9" s="119">
        <f t="shared" si="1"/>
        <v>794792.59876666707</v>
      </c>
      <c r="S9" s="119">
        <f>S10+S14+S20</f>
        <v>3009128.5992000001</v>
      </c>
      <c r="T9" s="119">
        <f t="shared" ref="T9:U9" si="2">T10+T14+T20</f>
        <v>2457148.6991999997</v>
      </c>
      <c r="U9" s="119">
        <f t="shared" si="2"/>
        <v>551979.9</v>
      </c>
      <c r="V9" s="119">
        <f>V10+V14+V20</f>
        <v>2727556.5570126986</v>
      </c>
      <c r="W9" s="119">
        <f>W10+W14+W20</f>
        <v>2259453.0175432148</v>
      </c>
      <c r="X9" s="119">
        <f t="shared" ref="X9" si="3">X10+X14+X20</f>
        <v>468103.53946948348</v>
      </c>
      <c r="Y9" s="119">
        <f>Y10+Y14+Y20</f>
        <v>1751398.127987301</v>
      </c>
      <c r="Z9" s="119">
        <f t="shared" ref="Z9:AA9" si="4">Z10+Z14+Z20</f>
        <v>1424709.0686901172</v>
      </c>
      <c r="AA9" s="119">
        <f t="shared" si="4"/>
        <v>326689.05929718359</v>
      </c>
      <c r="AB9" s="119"/>
      <c r="AC9" s="119"/>
      <c r="AD9" s="119"/>
      <c r="AE9" s="119"/>
      <c r="AF9" s="119"/>
      <c r="AG9" s="119"/>
      <c r="AH9" s="119"/>
      <c r="AI9" s="119"/>
    </row>
    <row r="10" spans="1:38" ht="78">
      <c r="A10" s="147"/>
      <c r="B10" s="143">
        <v>11001</v>
      </c>
      <c r="C10" s="58" t="s">
        <v>51</v>
      </c>
      <c r="D10" s="119">
        <v>2812502.2043267996</v>
      </c>
      <c r="E10" s="119">
        <f>E13</f>
        <v>1601236.4310000001</v>
      </c>
      <c r="F10" s="119">
        <f>F13</f>
        <v>419955.31900000002</v>
      </c>
      <c r="G10" s="121">
        <f t="shared" ref="G10:V12" si="5">G11</f>
        <v>1516279.0870999997</v>
      </c>
      <c r="H10" s="119">
        <f t="shared" si="5"/>
        <v>1220895.3448999997</v>
      </c>
      <c r="I10" s="119">
        <f t="shared" si="5"/>
        <v>295383.7422000001</v>
      </c>
      <c r="J10" s="119">
        <f t="shared" si="5"/>
        <v>167731.5484</v>
      </c>
      <c r="K10" s="119">
        <f t="shared" si="5"/>
        <v>135111.5257</v>
      </c>
      <c r="L10" s="119">
        <f t="shared" si="5"/>
        <v>32620.022699999998</v>
      </c>
      <c r="M10" s="119">
        <f t="shared" si="5"/>
        <v>318354.10000000003</v>
      </c>
      <c r="N10" s="119">
        <f t="shared" si="5"/>
        <v>250073.90000000002</v>
      </c>
      <c r="O10" s="119">
        <f t="shared" si="5"/>
        <v>68280.2</v>
      </c>
      <c r="P10" s="119">
        <f t="shared" si="5"/>
        <v>504912.66290000034</v>
      </c>
      <c r="Q10" s="119">
        <f t="shared" si="5"/>
        <v>380341.08610000042</v>
      </c>
      <c r="R10" s="119">
        <f t="shared" si="5"/>
        <v>124571.57679999992</v>
      </c>
      <c r="S10" s="119">
        <f t="shared" si="5"/>
        <v>394421.39920000004</v>
      </c>
      <c r="T10" s="119">
        <f t="shared" si="5"/>
        <v>287186.19920000003</v>
      </c>
      <c r="U10" s="119">
        <f t="shared" si="5"/>
        <v>107235.2</v>
      </c>
      <c r="V10" s="119">
        <f t="shared" si="5"/>
        <v>308584.81701269845</v>
      </c>
      <c r="W10" s="119">
        <f>W11</f>
        <v>243643.2342098816</v>
      </c>
      <c r="X10" s="119">
        <f t="shared" ref="V10:AA12" si="6">X11</f>
        <v>64941.582802816825</v>
      </c>
      <c r="Y10" s="119">
        <f t="shared" si="6"/>
        <v>196327.84588730193</v>
      </c>
      <c r="Z10" s="119">
        <f t="shared" si="6"/>
        <v>136697.85189011882</v>
      </c>
      <c r="AA10" s="119">
        <f t="shared" si="6"/>
        <v>59629.993997183097</v>
      </c>
      <c r="AB10" s="119"/>
      <c r="AC10" s="119"/>
      <c r="AD10" s="119"/>
      <c r="AE10" s="119"/>
      <c r="AF10" s="119"/>
      <c r="AG10" s="119"/>
      <c r="AH10" s="119"/>
      <c r="AI10" s="119"/>
    </row>
    <row r="11" spans="1:38">
      <c r="A11" s="147"/>
      <c r="B11" s="143"/>
      <c r="C11" s="113" t="s">
        <v>333</v>
      </c>
      <c r="D11" s="119">
        <v>2812502.2043267996</v>
      </c>
      <c r="E11" s="119">
        <f>E12</f>
        <v>1601236.4310000001</v>
      </c>
      <c r="F11" s="119">
        <f>F13</f>
        <v>419955.31900000002</v>
      </c>
      <c r="G11" s="121">
        <f t="shared" si="5"/>
        <v>1516279.0870999997</v>
      </c>
      <c r="H11" s="119">
        <f t="shared" si="5"/>
        <v>1220895.3448999997</v>
      </c>
      <c r="I11" s="119">
        <f t="shared" si="5"/>
        <v>295383.7422000001</v>
      </c>
      <c r="J11" s="119">
        <f t="shared" si="5"/>
        <v>167731.5484</v>
      </c>
      <c r="K11" s="119">
        <f t="shared" si="5"/>
        <v>135111.5257</v>
      </c>
      <c r="L11" s="119">
        <f t="shared" si="5"/>
        <v>32620.022699999998</v>
      </c>
      <c r="M11" s="119">
        <f t="shared" si="5"/>
        <v>318354.10000000003</v>
      </c>
      <c r="N11" s="119">
        <f t="shared" si="5"/>
        <v>250073.90000000002</v>
      </c>
      <c r="O11" s="119">
        <f t="shared" si="5"/>
        <v>68280.2</v>
      </c>
      <c r="P11" s="119">
        <f t="shared" si="5"/>
        <v>504912.66290000034</v>
      </c>
      <c r="Q11" s="119">
        <f t="shared" si="5"/>
        <v>380341.08610000042</v>
      </c>
      <c r="R11" s="119">
        <f t="shared" si="5"/>
        <v>124571.57679999992</v>
      </c>
      <c r="S11" s="119">
        <f t="shared" si="5"/>
        <v>394421.39920000004</v>
      </c>
      <c r="T11" s="119">
        <f t="shared" si="5"/>
        <v>287186.19920000003</v>
      </c>
      <c r="U11" s="119">
        <f t="shared" si="5"/>
        <v>107235.2</v>
      </c>
      <c r="V11" s="119">
        <f t="shared" si="6"/>
        <v>308584.81701269845</v>
      </c>
      <c r="W11" s="119">
        <f t="shared" si="6"/>
        <v>243643.2342098816</v>
      </c>
      <c r="X11" s="119">
        <f t="shared" si="6"/>
        <v>64941.582802816825</v>
      </c>
      <c r="Y11" s="119">
        <f t="shared" si="6"/>
        <v>196327.84588730193</v>
      </c>
      <c r="Z11" s="119">
        <f t="shared" si="6"/>
        <v>136697.85189011882</v>
      </c>
      <c r="AA11" s="119">
        <f t="shared" si="6"/>
        <v>59629.993997183097</v>
      </c>
      <c r="AB11" s="119"/>
      <c r="AC11" s="119"/>
      <c r="AD11" s="119"/>
      <c r="AE11" s="119"/>
      <c r="AF11" s="119"/>
      <c r="AG11" s="119"/>
      <c r="AH11" s="119"/>
      <c r="AI11" s="119"/>
    </row>
    <row r="12" spans="1:38">
      <c r="A12" s="147"/>
      <c r="B12" s="143"/>
      <c r="C12" s="113" t="s">
        <v>334</v>
      </c>
      <c r="D12" s="119">
        <f>D13</f>
        <v>2021191.75</v>
      </c>
      <c r="E12" s="119">
        <f>E13</f>
        <v>1601236.4310000001</v>
      </c>
      <c r="F12" s="119">
        <f>F13</f>
        <v>419955.31900000002</v>
      </c>
      <c r="G12" s="121">
        <f t="shared" si="5"/>
        <v>1516279.0870999997</v>
      </c>
      <c r="H12" s="119">
        <f t="shared" si="5"/>
        <v>1220895.3448999997</v>
      </c>
      <c r="I12" s="119">
        <f t="shared" si="5"/>
        <v>295383.7422000001</v>
      </c>
      <c r="J12" s="119">
        <f t="shared" si="5"/>
        <v>167731.5484</v>
      </c>
      <c r="K12" s="119">
        <f t="shared" si="5"/>
        <v>135111.5257</v>
      </c>
      <c r="L12" s="119">
        <f t="shared" si="5"/>
        <v>32620.022699999998</v>
      </c>
      <c r="M12" s="119">
        <f t="shared" si="5"/>
        <v>318354.10000000003</v>
      </c>
      <c r="N12" s="119">
        <f t="shared" si="5"/>
        <v>250073.90000000002</v>
      </c>
      <c r="O12" s="119">
        <f t="shared" si="5"/>
        <v>68280.2</v>
      </c>
      <c r="P12" s="119">
        <f>P13</f>
        <v>504912.66290000034</v>
      </c>
      <c r="Q12" s="119">
        <f t="shared" si="5"/>
        <v>380341.08610000042</v>
      </c>
      <c r="R12" s="119">
        <f t="shared" si="5"/>
        <v>124571.57679999992</v>
      </c>
      <c r="S12" s="119">
        <f>S13</f>
        <v>394421.39920000004</v>
      </c>
      <c r="T12" s="119">
        <f t="shared" si="5"/>
        <v>287186.19920000003</v>
      </c>
      <c r="U12" s="119">
        <f t="shared" si="5"/>
        <v>107235.2</v>
      </c>
      <c r="V12" s="119">
        <f>V13</f>
        <v>308584.81701269845</v>
      </c>
      <c r="W12" s="119">
        <f t="shared" si="6"/>
        <v>243643.2342098816</v>
      </c>
      <c r="X12" s="119">
        <f t="shared" si="6"/>
        <v>64941.582802816825</v>
      </c>
      <c r="Y12" s="119">
        <f>Y13</f>
        <v>196327.84588730193</v>
      </c>
      <c r="Z12" s="119">
        <f t="shared" si="6"/>
        <v>136697.85189011882</v>
      </c>
      <c r="AA12" s="119">
        <f t="shared" si="6"/>
        <v>59629.993997183097</v>
      </c>
      <c r="AB12" s="119"/>
      <c r="AC12" s="119"/>
      <c r="AD12" s="119"/>
      <c r="AE12" s="119"/>
      <c r="AF12" s="119"/>
      <c r="AG12" s="119"/>
      <c r="AH12" s="119"/>
      <c r="AI12" s="119"/>
    </row>
    <row r="13" spans="1:38" ht="19.5" customHeight="1">
      <c r="A13" s="147"/>
      <c r="B13" s="143"/>
      <c r="C13" s="107" t="s">
        <v>335</v>
      </c>
      <c r="D13" s="115">
        <f>E13+F13</f>
        <v>2021191.75</v>
      </c>
      <c r="E13" s="115">
        <v>1601236.4310000001</v>
      </c>
      <c r="F13" s="115">
        <v>419955.31900000002</v>
      </c>
      <c r="G13" s="115">
        <f>H13+I13</f>
        <v>1516279.0870999997</v>
      </c>
      <c r="H13" s="115">
        <v>1220895.3448999997</v>
      </c>
      <c r="I13" s="115">
        <v>295383.7422000001</v>
      </c>
      <c r="J13" s="120">
        <f>K13+L13</f>
        <v>167731.5484</v>
      </c>
      <c r="K13" s="120">
        <v>135111.5257</v>
      </c>
      <c r="L13" s="120">
        <v>32620.022699999998</v>
      </c>
      <c r="M13" s="120">
        <f>N13+O13</f>
        <v>318354.10000000003</v>
      </c>
      <c r="N13" s="120">
        <v>250073.90000000002</v>
      </c>
      <c r="O13" s="120">
        <v>68280.2</v>
      </c>
      <c r="P13" s="115">
        <f>Q13+R13</f>
        <v>504912.66290000034</v>
      </c>
      <c r="Q13" s="115">
        <f>W13+Z13+AF13</f>
        <v>380341.08610000042</v>
      </c>
      <c r="R13" s="115">
        <f>X13+AA13+AG13</f>
        <v>124571.57679999992</v>
      </c>
      <c r="S13" s="115">
        <f>T13+U13</f>
        <v>394421.39920000004</v>
      </c>
      <c r="T13" s="115">
        <v>287186.19920000003</v>
      </c>
      <c r="U13" s="115">
        <v>107235.2</v>
      </c>
      <c r="V13" s="115">
        <f>W13+X13</f>
        <v>308584.81701269845</v>
      </c>
      <c r="W13" s="115">
        <v>243643.2342098816</v>
      </c>
      <c r="X13" s="115">
        <v>64941.582802816825</v>
      </c>
      <c r="Y13" s="115">
        <f>Z13+AA13</f>
        <v>196327.84588730193</v>
      </c>
      <c r="Z13" s="115">
        <f>E13-H13-W13</f>
        <v>136697.85189011882</v>
      </c>
      <c r="AA13" s="115">
        <f>F13-I13-X13</f>
        <v>59629.993997183097</v>
      </c>
      <c r="AB13" s="115"/>
      <c r="AC13" s="115"/>
      <c r="AD13" s="115"/>
      <c r="AE13" s="115"/>
      <c r="AF13" s="115"/>
      <c r="AG13" s="115"/>
      <c r="AH13" s="115"/>
      <c r="AI13" s="115"/>
    </row>
    <row r="14" spans="1:38" ht="54">
      <c r="A14" s="142"/>
      <c r="B14" s="143">
        <v>32001</v>
      </c>
      <c r="C14" s="113" t="s">
        <v>336</v>
      </c>
      <c r="D14" s="119">
        <f>D15</f>
        <v>6711565.5300000012</v>
      </c>
      <c r="E14" s="119">
        <f t="shared" ref="E14:G18" si="7">E15</f>
        <v>5592971.2750000013</v>
      </c>
      <c r="F14" s="119">
        <f t="shared" si="7"/>
        <v>1118594.2550000004</v>
      </c>
      <c r="G14" s="121">
        <f>G15</f>
        <v>3669145.1839000029</v>
      </c>
      <c r="H14" s="119">
        <f t="shared" ref="H14:S18" si="8">H15</f>
        <v>3057437.368600003</v>
      </c>
      <c r="I14" s="119">
        <f t="shared" si="8"/>
        <v>611707.8152999999</v>
      </c>
      <c r="J14" s="119">
        <f t="shared" si="8"/>
        <v>893183.82979999995</v>
      </c>
      <c r="K14" s="119">
        <f t="shared" si="8"/>
        <v>744319.85820000002</v>
      </c>
      <c r="L14" s="119">
        <f t="shared" si="8"/>
        <v>148863.97159999999</v>
      </c>
      <c r="M14" s="119">
        <f t="shared" si="8"/>
        <v>1870053.6</v>
      </c>
      <c r="N14" s="119">
        <f t="shared" si="8"/>
        <v>1561201.1</v>
      </c>
      <c r="O14" s="119">
        <f t="shared" si="8"/>
        <v>308852.5</v>
      </c>
      <c r="P14" s="119">
        <f t="shared" si="8"/>
        <v>3042420.3460999988</v>
      </c>
      <c r="Q14" s="119">
        <f t="shared" si="8"/>
        <v>2535533.9063999983</v>
      </c>
      <c r="R14" s="119">
        <f t="shared" si="8"/>
        <v>506886.43970000045</v>
      </c>
      <c r="S14" s="119">
        <f>S15</f>
        <v>1701393.1</v>
      </c>
      <c r="T14" s="119">
        <f t="shared" ref="T14:AA18" si="9">T15</f>
        <v>1408907.2</v>
      </c>
      <c r="U14" s="119">
        <f t="shared" si="9"/>
        <v>292485.90000000002</v>
      </c>
      <c r="V14" s="119">
        <f>V15</f>
        <v>1983107.64</v>
      </c>
      <c r="W14" s="119">
        <f t="shared" si="9"/>
        <v>1652589.7</v>
      </c>
      <c r="X14" s="119">
        <f t="shared" si="9"/>
        <v>330517.94</v>
      </c>
      <c r="Y14" s="119">
        <f>Y15</f>
        <v>1059312.7060999989</v>
      </c>
      <c r="Z14" s="119">
        <f t="shared" si="9"/>
        <v>882944.20639999839</v>
      </c>
      <c r="AA14" s="119">
        <f t="shared" si="9"/>
        <v>176368.49970000045</v>
      </c>
      <c r="AB14" s="119"/>
      <c r="AC14" s="119"/>
      <c r="AD14" s="119"/>
      <c r="AE14" s="119"/>
      <c r="AF14" s="119"/>
      <c r="AG14" s="119"/>
      <c r="AH14" s="119"/>
      <c r="AI14" s="119"/>
    </row>
    <row r="15" spans="1:38">
      <c r="A15" s="142"/>
      <c r="B15" s="143"/>
      <c r="C15" s="113" t="s">
        <v>333</v>
      </c>
      <c r="D15" s="119">
        <f>D16</f>
        <v>6711565.5300000012</v>
      </c>
      <c r="E15" s="119">
        <f t="shared" si="7"/>
        <v>5592971.2750000013</v>
      </c>
      <c r="F15" s="119">
        <f t="shared" si="7"/>
        <v>1118594.2550000004</v>
      </c>
      <c r="G15" s="121">
        <f t="shared" si="7"/>
        <v>3669145.1839000029</v>
      </c>
      <c r="H15" s="119">
        <f t="shared" si="8"/>
        <v>3057437.368600003</v>
      </c>
      <c r="I15" s="119">
        <f t="shared" si="8"/>
        <v>611707.8152999999</v>
      </c>
      <c r="J15" s="119">
        <f t="shared" si="8"/>
        <v>893183.82979999995</v>
      </c>
      <c r="K15" s="119">
        <f t="shared" si="8"/>
        <v>744319.85820000002</v>
      </c>
      <c r="L15" s="119">
        <f t="shared" si="8"/>
        <v>148863.97159999999</v>
      </c>
      <c r="M15" s="119">
        <f t="shared" si="8"/>
        <v>1870053.6</v>
      </c>
      <c r="N15" s="119">
        <f t="shared" si="8"/>
        <v>1561201.1</v>
      </c>
      <c r="O15" s="119">
        <f t="shared" si="8"/>
        <v>308852.5</v>
      </c>
      <c r="P15" s="119">
        <f t="shared" si="8"/>
        <v>3042420.3460999988</v>
      </c>
      <c r="Q15" s="119">
        <f t="shared" si="8"/>
        <v>2535533.9063999983</v>
      </c>
      <c r="R15" s="119">
        <f t="shared" si="8"/>
        <v>506886.43970000045</v>
      </c>
      <c r="S15" s="119">
        <f t="shared" si="8"/>
        <v>1701393.1</v>
      </c>
      <c r="T15" s="119">
        <f t="shared" si="9"/>
        <v>1408907.2</v>
      </c>
      <c r="U15" s="119">
        <f t="shared" si="9"/>
        <v>292485.90000000002</v>
      </c>
      <c r="V15" s="119">
        <f t="shared" si="9"/>
        <v>1983107.64</v>
      </c>
      <c r="W15" s="119">
        <f t="shared" si="9"/>
        <v>1652589.7</v>
      </c>
      <c r="X15" s="119">
        <f t="shared" si="9"/>
        <v>330517.94</v>
      </c>
      <c r="Y15" s="119">
        <f t="shared" si="9"/>
        <v>1059312.7060999989</v>
      </c>
      <c r="Z15" s="119">
        <f t="shared" si="9"/>
        <v>882944.20639999839</v>
      </c>
      <c r="AA15" s="119">
        <f t="shared" si="9"/>
        <v>176368.49970000045</v>
      </c>
      <c r="AB15" s="119"/>
      <c r="AC15" s="119"/>
      <c r="AD15" s="119"/>
      <c r="AE15" s="119"/>
      <c r="AF15" s="119"/>
      <c r="AG15" s="119"/>
      <c r="AH15" s="119"/>
      <c r="AI15" s="119"/>
    </row>
    <row r="16" spans="1:38">
      <c r="A16" s="142"/>
      <c r="B16" s="143"/>
      <c r="C16" s="113" t="s">
        <v>337</v>
      </c>
      <c r="D16" s="119">
        <f>D19</f>
        <v>6711565.5300000012</v>
      </c>
      <c r="E16" s="119">
        <f t="shared" ref="E16:F16" si="10">E19</f>
        <v>5592971.2750000013</v>
      </c>
      <c r="F16" s="119">
        <f t="shared" si="10"/>
        <v>1118594.2550000004</v>
      </c>
      <c r="G16" s="121">
        <f t="shared" si="7"/>
        <v>3669145.1839000029</v>
      </c>
      <c r="H16" s="119">
        <f t="shared" si="8"/>
        <v>3057437.368600003</v>
      </c>
      <c r="I16" s="119">
        <f t="shared" si="8"/>
        <v>611707.8152999999</v>
      </c>
      <c r="J16" s="119">
        <f t="shared" si="8"/>
        <v>893183.82979999995</v>
      </c>
      <c r="K16" s="119">
        <f t="shared" si="8"/>
        <v>744319.85820000002</v>
      </c>
      <c r="L16" s="119">
        <f t="shared" si="8"/>
        <v>148863.97159999999</v>
      </c>
      <c r="M16" s="119">
        <f t="shared" si="8"/>
        <v>1870053.6</v>
      </c>
      <c r="N16" s="119">
        <f t="shared" si="8"/>
        <v>1561201.1</v>
      </c>
      <c r="O16" s="119">
        <f t="shared" si="8"/>
        <v>308852.5</v>
      </c>
      <c r="P16" s="119">
        <f t="shared" si="8"/>
        <v>3042420.3460999988</v>
      </c>
      <c r="Q16" s="119">
        <f t="shared" si="8"/>
        <v>2535533.9063999983</v>
      </c>
      <c r="R16" s="119">
        <f t="shared" si="8"/>
        <v>506886.43970000045</v>
      </c>
      <c r="S16" s="119">
        <f t="shared" si="8"/>
        <v>1701393.1</v>
      </c>
      <c r="T16" s="119">
        <f t="shared" si="9"/>
        <v>1408907.2</v>
      </c>
      <c r="U16" s="119">
        <f t="shared" si="9"/>
        <v>292485.90000000002</v>
      </c>
      <c r="V16" s="119">
        <f t="shared" si="9"/>
        <v>1983107.64</v>
      </c>
      <c r="W16" s="119">
        <f t="shared" si="9"/>
        <v>1652589.7</v>
      </c>
      <c r="X16" s="119">
        <f>X17</f>
        <v>330517.94</v>
      </c>
      <c r="Y16" s="119">
        <f t="shared" si="9"/>
        <v>1059312.7060999989</v>
      </c>
      <c r="Z16" s="119">
        <f t="shared" si="9"/>
        <v>882944.20639999839</v>
      </c>
      <c r="AA16" s="119">
        <f t="shared" si="9"/>
        <v>176368.49970000045</v>
      </c>
      <c r="AB16" s="119"/>
      <c r="AC16" s="119"/>
      <c r="AD16" s="119"/>
      <c r="AE16" s="119"/>
      <c r="AF16" s="119"/>
      <c r="AG16" s="119"/>
      <c r="AH16" s="119"/>
      <c r="AI16" s="119"/>
      <c r="AK16" s="59">
        <v>1601236431</v>
      </c>
      <c r="AL16" s="59">
        <v>419955319</v>
      </c>
    </row>
    <row r="17" spans="1:38">
      <c r="A17" s="142"/>
      <c r="B17" s="143"/>
      <c r="C17" s="113" t="s">
        <v>338</v>
      </c>
      <c r="D17" s="119">
        <f>D19</f>
        <v>6711565.5300000012</v>
      </c>
      <c r="E17" s="119">
        <f t="shared" ref="E17:F17" si="11">E19</f>
        <v>5592971.2750000013</v>
      </c>
      <c r="F17" s="119">
        <f t="shared" si="11"/>
        <v>1118594.2550000004</v>
      </c>
      <c r="G17" s="121">
        <f t="shared" si="7"/>
        <v>3669145.1839000029</v>
      </c>
      <c r="H17" s="119">
        <f t="shared" si="8"/>
        <v>3057437.368600003</v>
      </c>
      <c r="I17" s="119">
        <f t="shared" si="8"/>
        <v>611707.8152999999</v>
      </c>
      <c r="J17" s="119">
        <f t="shared" si="8"/>
        <v>893183.82979999995</v>
      </c>
      <c r="K17" s="119">
        <f t="shared" si="8"/>
        <v>744319.85820000002</v>
      </c>
      <c r="L17" s="119">
        <f t="shared" si="8"/>
        <v>148863.97159999999</v>
      </c>
      <c r="M17" s="119">
        <f t="shared" si="8"/>
        <v>1870053.6</v>
      </c>
      <c r="N17" s="119">
        <f t="shared" si="8"/>
        <v>1561201.1</v>
      </c>
      <c r="O17" s="119">
        <f t="shared" si="8"/>
        <v>308852.5</v>
      </c>
      <c r="P17" s="119">
        <f t="shared" si="8"/>
        <v>3042420.3460999988</v>
      </c>
      <c r="Q17" s="119">
        <f t="shared" si="8"/>
        <v>2535533.9063999983</v>
      </c>
      <c r="R17" s="119">
        <f t="shared" si="8"/>
        <v>506886.43970000045</v>
      </c>
      <c r="S17" s="119">
        <f t="shared" si="8"/>
        <v>1701393.1</v>
      </c>
      <c r="T17" s="119">
        <f t="shared" si="9"/>
        <v>1408907.2</v>
      </c>
      <c r="U17" s="119">
        <f t="shared" si="9"/>
        <v>292485.90000000002</v>
      </c>
      <c r="V17" s="119">
        <f t="shared" si="9"/>
        <v>1983107.64</v>
      </c>
      <c r="W17" s="119">
        <f t="shared" si="9"/>
        <v>1652589.7</v>
      </c>
      <c r="X17" s="119">
        <f>X18</f>
        <v>330517.94</v>
      </c>
      <c r="Y17" s="119">
        <f t="shared" si="9"/>
        <v>1059312.7060999989</v>
      </c>
      <c r="Z17" s="119">
        <f t="shared" si="9"/>
        <v>882944.20639999839</v>
      </c>
      <c r="AA17" s="119">
        <f t="shared" si="9"/>
        <v>176368.49970000045</v>
      </c>
      <c r="AB17" s="119"/>
      <c r="AC17" s="119"/>
      <c r="AD17" s="119"/>
      <c r="AE17" s="119"/>
      <c r="AF17" s="119"/>
      <c r="AG17" s="119"/>
      <c r="AH17" s="119"/>
      <c r="AI17" s="119"/>
      <c r="AK17" s="59">
        <v>5757131512</v>
      </c>
      <c r="AL17" s="59">
        <v>1155434018</v>
      </c>
    </row>
    <row r="18" spans="1:38">
      <c r="A18" s="142"/>
      <c r="B18" s="143"/>
      <c r="C18" s="113" t="s">
        <v>339</v>
      </c>
      <c r="D18" s="119">
        <f>D19</f>
        <v>6711565.5300000012</v>
      </c>
      <c r="E18" s="119">
        <f t="shared" ref="E18:F18" si="12">E19</f>
        <v>5592971.2750000013</v>
      </c>
      <c r="F18" s="119">
        <f t="shared" si="12"/>
        <v>1118594.2550000004</v>
      </c>
      <c r="G18" s="121">
        <f t="shared" si="7"/>
        <v>3669145.1839000029</v>
      </c>
      <c r="H18" s="119">
        <f t="shared" si="8"/>
        <v>3057437.368600003</v>
      </c>
      <c r="I18" s="119">
        <f t="shared" si="8"/>
        <v>611707.8152999999</v>
      </c>
      <c r="J18" s="119">
        <f t="shared" si="8"/>
        <v>893183.82979999995</v>
      </c>
      <c r="K18" s="119">
        <f t="shared" si="8"/>
        <v>744319.85820000002</v>
      </c>
      <c r="L18" s="119">
        <f>L19</f>
        <v>148863.97159999999</v>
      </c>
      <c r="M18" s="119">
        <f>M19</f>
        <v>1870053.6</v>
      </c>
      <c r="N18" s="119">
        <f t="shared" si="8"/>
        <v>1561201.1</v>
      </c>
      <c r="O18" s="119">
        <f t="shared" si="8"/>
        <v>308852.5</v>
      </c>
      <c r="P18" s="119">
        <f t="shared" si="8"/>
        <v>3042420.3460999988</v>
      </c>
      <c r="Q18" s="119">
        <f t="shared" si="8"/>
        <v>2535533.9063999983</v>
      </c>
      <c r="R18" s="119">
        <f t="shared" si="8"/>
        <v>506886.43970000045</v>
      </c>
      <c r="S18" s="119">
        <f t="shared" si="8"/>
        <v>1701393.1</v>
      </c>
      <c r="T18" s="119">
        <f t="shared" si="9"/>
        <v>1408907.2</v>
      </c>
      <c r="U18" s="119">
        <f t="shared" si="9"/>
        <v>292485.90000000002</v>
      </c>
      <c r="V18" s="119">
        <f t="shared" si="9"/>
        <v>1983107.64</v>
      </c>
      <c r="W18" s="119">
        <f t="shared" si="9"/>
        <v>1652589.7</v>
      </c>
      <c r="X18" s="119">
        <f>X19</f>
        <v>330517.94</v>
      </c>
      <c r="Y18" s="119">
        <f t="shared" si="9"/>
        <v>1059312.7060999989</v>
      </c>
      <c r="Z18" s="119">
        <f t="shared" si="9"/>
        <v>882944.20639999839</v>
      </c>
      <c r="AA18" s="119">
        <f t="shared" si="9"/>
        <v>176368.49970000045</v>
      </c>
      <c r="AB18" s="119"/>
      <c r="AC18" s="119"/>
      <c r="AD18" s="119"/>
      <c r="AE18" s="119"/>
      <c r="AF18" s="119"/>
      <c r="AG18" s="119"/>
      <c r="AH18" s="119"/>
      <c r="AI18" s="119"/>
      <c r="AK18" s="59">
        <v>1731636548</v>
      </c>
      <c r="AL18" s="59">
        <v>346676675</v>
      </c>
    </row>
    <row r="19" spans="1:38">
      <c r="A19" s="142"/>
      <c r="B19" s="143"/>
      <c r="C19" s="107" t="s">
        <v>168</v>
      </c>
      <c r="D19" s="115">
        <f>E19+F19</f>
        <v>6711565.5300000012</v>
      </c>
      <c r="E19" s="115">
        <v>5592971.2750000013</v>
      </c>
      <c r="F19" s="115">
        <v>1118594.2550000004</v>
      </c>
      <c r="G19" s="115">
        <f>H19+I19</f>
        <v>3669145.1839000029</v>
      </c>
      <c r="H19" s="115">
        <v>3057437.368600003</v>
      </c>
      <c r="I19" s="115">
        <v>611707.8152999999</v>
      </c>
      <c r="J19" s="120">
        <f>K19+L19</f>
        <v>893183.82979999995</v>
      </c>
      <c r="K19" s="120">
        <v>744319.85820000002</v>
      </c>
      <c r="L19" s="120">
        <v>148863.97159999999</v>
      </c>
      <c r="M19" s="120">
        <f>N19+O19</f>
        <v>1870053.6</v>
      </c>
      <c r="N19" s="120">
        <v>1561201.1</v>
      </c>
      <c r="O19" s="120">
        <v>308852.5</v>
      </c>
      <c r="P19" s="115">
        <f>Q19+R19</f>
        <v>3042420.3460999988</v>
      </c>
      <c r="Q19" s="115">
        <f>W19+Z19+AF19</f>
        <v>2535533.9063999983</v>
      </c>
      <c r="R19" s="115">
        <f>X19+AA19+AG19</f>
        <v>506886.43970000045</v>
      </c>
      <c r="S19" s="115">
        <f>T19+U19</f>
        <v>1701393.1</v>
      </c>
      <c r="T19" s="115">
        <v>1408907.2</v>
      </c>
      <c r="U19" s="115">
        <v>292485.90000000002</v>
      </c>
      <c r="V19" s="115">
        <f>W19+X19</f>
        <v>1983107.64</v>
      </c>
      <c r="W19" s="115">
        <v>1652589.7</v>
      </c>
      <c r="X19" s="115">
        <v>330517.94</v>
      </c>
      <c r="Y19" s="115">
        <f>Z19+AA19</f>
        <v>1059312.7060999989</v>
      </c>
      <c r="Z19" s="115">
        <f>E19-H19-W19</f>
        <v>882944.20639999839</v>
      </c>
      <c r="AA19" s="115">
        <f>F19-I19-X19</f>
        <v>176368.49970000045</v>
      </c>
      <c r="AB19" s="115"/>
      <c r="AC19" s="115"/>
      <c r="AD19" s="115"/>
      <c r="AE19" s="115"/>
      <c r="AF19" s="115"/>
      <c r="AG19" s="115"/>
      <c r="AH19" s="115"/>
      <c r="AI19" s="115"/>
    </row>
    <row r="20" spans="1:38" ht="124.8">
      <c r="A20" s="142"/>
      <c r="B20" s="143">
        <v>32002</v>
      </c>
      <c r="C20" s="58" t="s">
        <v>340</v>
      </c>
      <c r="D20" s="119">
        <f>D25</f>
        <v>2279313.2230000002</v>
      </c>
      <c r="E20" s="119">
        <f t="shared" ref="E20:F20" si="13">E25</f>
        <v>1899427.6858333335</v>
      </c>
      <c r="F20" s="119">
        <f t="shared" si="13"/>
        <v>379885.53716666671</v>
      </c>
      <c r="G20" s="121">
        <f t="shared" ref="G20:S24" si="14">G21</f>
        <v>1347691.5470000003</v>
      </c>
      <c r="H20" s="119">
        <f t="shared" si="14"/>
        <v>1131140.5921000002</v>
      </c>
      <c r="I20" s="119">
        <f t="shared" si="14"/>
        <v>216550.95490000001</v>
      </c>
      <c r="J20" s="119">
        <f t="shared" si="14"/>
        <v>297337.00800000003</v>
      </c>
      <c r="K20" s="119">
        <f t="shared" si="14"/>
        <v>247780.84000000003</v>
      </c>
      <c r="L20" s="119">
        <f t="shared" si="14"/>
        <v>49556.167999999998</v>
      </c>
      <c r="M20" s="119">
        <f t="shared" si="14"/>
        <v>682022.9</v>
      </c>
      <c r="N20" s="119">
        <f t="shared" si="14"/>
        <v>568352.4</v>
      </c>
      <c r="O20" s="119">
        <f t="shared" si="14"/>
        <v>113670.5</v>
      </c>
      <c r="P20" s="119">
        <f t="shared" si="14"/>
        <v>931621.67599999998</v>
      </c>
      <c r="Q20" s="119">
        <f t="shared" si="14"/>
        <v>768287.09373333328</v>
      </c>
      <c r="R20" s="119">
        <f t="shared" si="14"/>
        <v>163334.58226666669</v>
      </c>
      <c r="S20" s="119">
        <f>S21</f>
        <v>913314.09999999986</v>
      </c>
      <c r="T20" s="119">
        <f t="shared" ref="T20:AA24" si="15">T21</f>
        <v>761055.29999999993</v>
      </c>
      <c r="U20" s="119">
        <f t="shared" si="15"/>
        <v>152258.79999999999</v>
      </c>
      <c r="V20" s="119">
        <f>V21</f>
        <v>435864.09999999992</v>
      </c>
      <c r="W20" s="119">
        <f t="shared" si="15"/>
        <v>363220.08333333326</v>
      </c>
      <c r="X20" s="119">
        <f t="shared" si="15"/>
        <v>72644.016666666648</v>
      </c>
      <c r="Y20" s="119">
        <f>Y21</f>
        <v>495757.57600000006</v>
      </c>
      <c r="Z20" s="119">
        <f t="shared" si="15"/>
        <v>405067.01040000003</v>
      </c>
      <c r="AA20" s="119">
        <f t="shared" si="15"/>
        <v>90690.565600000045</v>
      </c>
      <c r="AB20" s="119"/>
      <c r="AC20" s="119"/>
      <c r="AD20" s="119"/>
      <c r="AE20" s="119"/>
      <c r="AF20" s="119"/>
      <c r="AG20" s="119"/>
      <c r="AH20" s="119"/>
      <c r="AI20" s="119"/>
    </row>
    <row r="21" spans="1:38">
      <c r="A21" s="142"/>
      <c r="B21" s="143"/>
      <c r="C21" s="113" t="s">
        <v>333</v>
      </c>
      <c r="D21" s="119">
        <f>D25</f>
        <v>2279313.2230000002</v>
      </c>
      <c r="E21" s="119">
        <f t="shared" ref="E21:F21" si="16">E25</f>
        <v>1899427.6858333335</v>
      </c>
      <c r="F21" s="119">
        <f t="shared" si="16"/>
        <v>379885.53716666671</v>
      </c>
      <c r="G21" s="121">
        <f t="shared" si="14"/>
        <v>1347691.5470000003</v>
      </c>
      <c r="H21" s="119">
        <f t="shared" si="14"/>
        <v>1131140.5921000002</v>
      </c>
      <c r="I21" s="119">
        <f t="shared" si="14"/>
        <v>216550.95490000001</v>
      </c>
      <c r="J21" s="119">
        <f t="shared" si="14"/>
        <v>297337.00800000003</v>
      </c>
      <c r="K21" s="119">
        <f t="shared" si="14"/>
        <v>247780.84000000003</v>
      </c>
      <c r="L21" s="119">
        <f t="shared" si="14"/>
        <v>49556.167999999998</v>
      </c>
      <c r="M21" s="119">
        <f t="shared" si="14"/>
        <v>682022.9</v>
      </c>
      <c r="N21" s="119">
        <f t="shared" si="14"/>
        <v>568352.4</v>
      </c>
      <c r="O21" s="119">
        <f t="shared" si="14"/>
        <v>113670.5</v>
      </c>
      <c r="P21" s="119">
        <f t="shared" si="14"/>
        <v>931621.67599999998</v>
      </c>
      <c r="Q21" s="119">
        <f t="shared" si="14"/>
        <v>768287.09373333328</v>
      </c>
      <c r="R21" s="119">
        <f t="shared" si="14"/>
        <v>163334.58226666669</v>
      </c>
      <c r="S21" s="119">
        <f t="shared" si="14"/>
        <v>913314.09999999986</v>
      </c>
      <c r="T21" s="119">
        <f t="shared" si="15"/>
        <v>761055.29999999993</v>
      </c>
      <c r="U21" s="119">
        <f t="shared" si="15"/>
        <v>152258.79999999999</v>
      </c>
      <c r="V21" s="119">
        <f t="shared" si="15"/>
        <v>435864.09999999992</v>
      </c>
      <c r="W21" s="119">
        <f t="shared" si="15"/>
        <v>363220.08333333326</v>
      </c>
      <c r="X21" s="119">
        <f t="shared" si="15"/>
        <v>72644.016666666648</v>
      </c>
      <c r="Y21" s="119">
        <f t="shared" si="15"/>
        <v>495757.57600000006</v>
      </c>
      <c r="Z21" s="119">
        <f t="shared" si="15"/>
        <v>405067.01040000003</v>
      </c>
      <c r="AA21" s="119">
        <f t="shared" si="15"/>
        <v>90690.565600000045</v>
      </c>
      <c r="AB21" s="119"/>
      <c r="AC21" s="119"/>
      <c r="AD21" s="119"/>
      <c r="AE21" s="119"/>
      <c r="AF21" s="119"/>
      <c r="AG21" s="119"/>
      <c r="AH21" s="119"/>
      <c r="AI21" s="119"/>
    </row>
    <row r="22" spans="1:38">
      <c r="A22" s="142"/>
      <c r="B22" s="143"/>
      <c r="C22" s="113" t="s">
        <v>337</v>
      </c>
      <c r="D22" s="119">
        <f>D25</f>
        <v>2279313.2230000002</v>
      </c>
      <c r="E22" s="119">
        <f t="shared" ref="E22:F22" si="17">E25</f>
        <v>1899427.6858333335</v>
      </c>
      <c r="F22" s="119">
        <f t="shared" si="17"/>
        <v>379885.53716666671</v>
      </c>
      <c r="G22" s="121">
        <f t="shared" si="14"/>
        <v>1347691.5470000003</v>
      </c>
      <c r="H22" s="119">
        <f t="shared" si="14"/>
        <v>1131140.5921000002</v>
      </c>
      <c r="I22" s="119">
        <f t="shared" si="14"/>
        <v>216550.95490000001</v>
      </c>
      <c r="J22" s="119">
        <f t="shared" si="14"/>
        <v>297337.00800000003</v>
      </c>
      <c r="K22" s="119">
        <f t="shared" si="14"/>
        <v>247780.84000000003</v>
      </c>
      <c r="L22" s="119">
        <f t="shared" si="14"/>
        <v>49556.167999999998</v>
      </c>
      <c r="M22" s="119">
        <f t="shared" si="14"/>
        <v>682022.9</v>
      </c>
      <c r="N22" s="119">
        <f t="shared" si="14"/>
        <v>568352.4</v>
      </c>
      <c r="O22" s="119">
        <f t="shared" si="14"/>
        <v>113670.5</v>
      </c>
      <c r="P22" s="119">
        <f t="shared" si="14"/>
        <v>931621.67599999998</v>
      </c>
      <c r="Q22" s="119">
        <f t="shared" si="14"/>
        <v>768287.09373333328</v>
      </c>
      <c r="R22" s="119">
        <f t="shared" si="14"/>
        <v>163334.58226666669</v>
      </c>
      <c r="S22" s="119">
        <f t="shared" si="14"/>
        <v>913314.09999999986</v>
      </c>
      <c r="T22" s="119">
        <f t="shared" si="15"/>
        <v>761055.29999999993</v>
      </c>
      <c r="U22" s="119">
        <f t="shared" si="15"/>
        <v>152258.79999999999</v>
      </c>
      <c r="V22" s="119">
        <f t="shared" si="15"/>
        <v>435864.09999999992</v>
      </c>
      <c r="W22" s="119">
        <f t="shared" si="15"/>
        <v>363220.08333333326</v>
      </c>
      <c r="X22" s="119">
        <f t="shared" si="15"/>
        <v>72644.016666666648</v>
      </c>
      <c r="Y22" s="119">
        <f t="shared" si="15"/>
        <v>495757.57600000006</v>
      </c>
      <c r="Z22" s="119">
        <f t="shared" si="15"/>
        <v>405067.01040000003</v>
      </c>
      <c r="AA22" s="119">
        <f t="shared" si="15"/>
        <v>90690.565600000045</v>
      </c>
      <c r="AB22" s="119"/>
      <c r="AC22" s="119"/>
      <c r="AD22" s="119"/>
      <c r="AE22" s="119"/>
      <c r="AF22" s="119"/>
      <c r="AG22" s="119"/>
      <c r="AH22" s="119"/>
      <c r="AI22" s="119"/>
    </row>
    <row r="23" spans="1:38">
      <c r="A23" s="142"/>
      <c r="B23" s="143"/>
      <c r="C23" s="113" t="s">
        <v>338</v>
      </c>
      <c r="D23" s="119">
        <f>D25</f>
        <v>2279313.2230000002</v>
      </c>
      <c r="E23" s="119">
        <f t="shared" ref="E23:F23" si="18">E25</f>
        <v>1899427.6858333335</v>
      </c>
      <c r="F23" s="119">
        <f t="shared" si="18"/>
        <v>379885.53716666671</v>
      </c>
      <c r="G23" s="121">
        <f t="shared" si="14"/>
        <v>1347691.5470000003</v>
      </c>
      <c r="H23" s="119">
        <f t="shared" si="14"/>
        <v>1131140.5921000002</v>
      </c>
      <c r="I23" s="119">
        <f t="shared" si="14"/>
        <v>216550.95490000001</v>
      </c>
      <c r="J23" s="119">
        <f t="shared" si="14"/>
        <v>297337.00800000003</v>
      </c>
      <c r="K23" s="119">
        <f t="shared" si="14"/>
        <v>247780.84000000003</v>
      </c>
      <c r="L23" s="119">
        <f t="shared" si="14"/>
        <v>49556.167999999998</v>
      </c>
      <c r="M23" s="119">
        <f t="shared" si="14"/>
        <v>682022.9</v>
      </c>
      <c r="N23" s="119">
        <f t="shared" si="14"/>
        <v>568352.4</v>
      </c>
      <c r="O23" s="119">
        <f t="shared" si="14"/>
        <v>113670.5</v>
      </c>
      <c r="P23" s="119">
        <f t="shared" si="14"/>
        <v>931621.67599999998</v>
      </c>
      <c r="Q23" s="119">
        <f t="shared" si="14"/>
        <v>768287.09373333328</v>
      </c>
      <c r="R23" s="119">
        <f t="shared" si="14"/>
        <v>163334.58226666669</v>
      </c>
      <c r="S23" s="119">
        <f t="shared" si="14"/>
        <v>913314.09999999986</v>
      </c>
      <c r="T23" s="119">
        <f t="shared" si="15"/>
        <v>761055.29999999993</v>
      </c>
      <c r="U23" s="119">
        <f t="shared" si="15"/>
        <v>152258.79999999999</v>
      </c>
      <c r="V23" s="119">
        <f t="shared" si="15"/>
        <v>435864.09999999992</v>
      </c>
      <c r="W23" s="119">
        <f t="shared" si="15"/>
        <v>363220.08333333326</v>
      </c>
      <c r="X23" s="119">
        <f t="shared" si="15"/>
        <v>72644.016666666648</v>
      </c>
      <c r="Y23" s="119">
        <f t="shared" si="15"/>
        <v>495757.57600000006</v>
      </c>
      <c r="Z23" s="119">
        <f t="shared" si="15"/>
        <v>405067.01040000003</v>
      </c>
      <c r="AA23" s="119">
        <f t="shared" si="15"/>
        <v>90690.565600000045</v>
      </c>
      <c r="AB23" s="119"/>
      <c r="AC23" s="119"/>
      <c r="AD23" s="119"/>
      <c r="AE23" s="119"/>
      <c r="AF23" s="119"/>
      <c r="AG23" s="119"/>
      <c r="AH23" s="119"/>
      <c r="AI23" s="119"/>
    </row>
    <row r="24" spans="1:38">
      <c r="A24" s="142"/>
      <c r="B24" s="143"/>
      <c r="C24" s="113" t="s">
        <v>341</v>
      </c>
      <c r="D24" s="119">
        <f>D25</f>
        <v>2279313.2230000002</v>
      </c>
      <c r="E24" s="119">
        <f t="shared" ref="E24:F24" si="19">E25</f>
        <v>1899427.6858333335</v>
      </c>
      <c r="F24" s="119">
        <f t="shared" si="19"/>
        <v>379885.53716666671</v>
      </c>
      <c r="G24" s="121">
        <f t="shared" si="14"/>
        <v>1347691.5470000003</v>
      </c>
      <c r="H24" s="119">
        <f t="shared" si="14"/>
        <v>1131140.5921000002</v>
      </c>
      <c r="I24" s="119">
        <f t="shared" si="14"/>
        <v>216550.95490000001</v>
      </c>
      <c r="J24" s="119">
        <f t="shared" si="14"/>
        <v>297337.00800000003</v>
      </c>
      <c r="K24" s="119">
        <f t="shared" si="14"/>
        <v>247780.84000000003</v>
      </c>
      <c r="L24" s="119">
        <f t="shared" si="14"/>
        <v>49556.167999999998</v>
      </c>
      <c r="M24" s="119">
        <f t="shared" si="14"/>
        <v>682022.9</v>
      </c>
      <c r="N24" s="119">
        <f t="shared" si="14"/>
        <v>568352.4</v>
      </c>
      <c r="O24" s="119">
        <f t="shared" si="14"/>
        <v>113670.5</v>
      </c>
      <c r="P24" s="119">
        <f t="shared" si="14"/>
        <v>931621.67599999998</v>
      </c>
      <c r="Q24" s="119">
        <f t="shared" si="14"/>
        <v>768287.09373333328</v>
      </c>
      <c r="R24" s="119">
        <f t="shared" si="14"/>
        <v>163334.58226666669</v>
      </c>
      <c r="S24" s="119">
        <f t="shared" si="14"/>
        <v>913314.09999999986</v>
      </c>
      <c r="T24" s="119">
        <f t="shared" si="15"/>
        <v>761055.29999999993</v>
      </c>
      <c r="U24" s="119">
        <f t="shared" si="15"/>
        <v>152258.79999999999</v>
      </c>
      <c r="V24" s="119">
        <f t="shared" si="15"/>
        <v>435864.09999999992</v>
      </c>
      <c r="W24" s="119">
        <f t="shared" si="15"/>
        <v>363220.08333333326</v>
      </c>
      <c r="X24" s="119">
        <f t="shared" si="15"/>
        <v>72644.016666666648</v>
      </c>
      <c r="Y24" s="119">
        <f t="shared" si="15"/>
        <v>495757.57600000006</v>
      </c>
      <c r="Z24" s="119">
        <f t="shared" si="15"/>
        <v>405067.01040000003</v>
      </c>
      <c r="AA24" s="119">
        <f t="shared" si="15"/>
        <v>90690.565600000045</v>
      </c>
      <c r="AB24" s="119"/>
      <c r="AC24" s="119"/>
      <c r="AD24" s="119"/>
      <c r="AE24" s="119"/>
      <c r="AF24" s="119"/>
      <c r="AG24" s="119"/>
      <c r="AH24" s="119"/>
      <c r="AI24" s="119"/>
    </row>
    <row r="25" spans="1:38" ht="24.75" customHeight="1">
      <c r="A25" s="142"/>
      <c r="B25" s="143"/>
      <c r="C25" s="107" t="s">
        <v>342</v>
      </c>
      <c r="D25" s="115">
        <f>E25+F25</f>
        <v>2279313.2230000002</v>
      </c>
      <c r="E25" s="115">
        <v>1899427.6858333335</v>
      </c>
      <c r="F25" s="115">
        <v>379885.53716666671</v>
      </c>
      <c r="G25" s="115">
        <f>H25+I25</f>
        <v>1347691.5470000003</v>
      </c>
      <c r="H25" s="115">
        <v>1131140.5921000002</v>
      </c>
      <c r="I25" s="115">
        <v>216550.95490000001</v>
      </c>
      <c r="J25" s="120">
        <f>K25+L25</f>
        <v>297337.00800000003</v>
      </c>
      <c r="K25" s="120">
        <v>247780.84000000003</v>
      </c>
      <c r="L25" s="120">
        <v>49556.167999999998</v>
      </c>
      <c r="M25" s="120">
        <f>N25+O25</f>
        <v>682022.9</v>
      </c>
      <c r="N25" s="120">
        <v>568352.4</v>
      </c>
      <c r="O25" s="120">
        <v>113670.5</v>
      </c>
      <c r="P25" s="115">
        <f>Q25+R25</f>
        <v>931621.67599999998</v>
      </c>
      <c r="Q25" s="115">
        <f>W25+Z25+AF25</f>
        <v>768287.09373333328</v>
      </c>
      <c r="R25" s="115">
        <f>X25+AA25+AG25</f>
        <v>163334.58226666669</v>
      </c>
      <c r="S25" s="115">
        <f>T25+U25</f>
        <v>913314.09999999986</v>
      </c>
      <c r="T25" s="115">
        <v>761055.29999999993</v>
      </c>
      <c r="U25" s="115">
        <v>152258.79999999999</v>
      </c>
      <c r="V25" s="115">
        <f>W25+X25</f>
        <v>435864.09999999992</v>
      </c>
      <c r="W25" s="115">
        <v>363220.08333333326</v>
      </c>
      <c r="X25" s="115">
        <v>72644.016666666648</v>
      </c>
      <c r="Y25" s="115">
        <f>Z25+AA25</f>
        <v>495757.57600000006</v>
      </c>
      <c r="Z25" s="115">
        <f>E25-H25-W25</f>
        <v>405067.01040000003</v>
      </c>
      <c r="AA25" s="115">
        <f>F25-I25-X25</f>
        <v>90690.565600000045</v>
      </c>
      <c r="AB25" s="115"/>
      <c r="AC25" s="115"/>
      <c r="AD25" s="115"/>
      <c r="AE25" s="115"/>
      <c r="AF25" s="115"/>
      <c r="AG25" s="115"/>
      <c r="AH25" s="115"/>
      <c r="AI25" s="115"/>
    </row>
    <row r="26" spans="1:38">
      <c r="J26" s="59"/>
    </row>
    <row r="27" spans="1:38">
      <c r="P27" s="59"/>
      <c r="T27" s="61"/>
    </row>
    <row r="28" spans="1:38">
      <c r="P28" s="62"/>
      <c r="R28" s="62"/>
      <c r="S28" s="62"/>
      <c r="T28" s="62"/>
    </row>
  </sheetData>
  <mergeCells count="55">
    <mergeCell ref="A2:AI2"/>
    <mergeCell ref="A3:AI3"/>
    <mergeCell ref="A4:B7"/>
    <mergeCell ref="C4:C7"/>
    <mergeCell ref="D4:F5"/>
    <mergeCell ref="G4:I5"/>
    <mergeCell ref="J4:L5"/>
    <mergeCell ref="M4:O5"/>
    <mergeCell ref="P4:R5"/>
    <mergeCell ref="S4:U5"/>
    <mergeCell ref="AI4:AI7"/>
    <mergeCell ref="V5:X5"/>
    <mergeCell ref="Y5:AA5"/>
    <mergeCell ref="AB5:AD5"/>
    <mergeCell ref="AE5:AG5"/>
    <mergeCell ref="V6:V7"/>
    <mergeCell ref="V4:AG4"/>
    <mergeCell ref="AH4:AH7"/>
    <mergeCell ref="AF6:AF7"/>
    <mergeCell ref="AG6:AG7"/>
    <mergeCell ref="A8:C8"/>
    <mergeCell ref="AA6:AA7"/>
    <mergeCell ref="AB6:AB7"/>
    <mergeCell ref="AC6:AC7"/>
    <mergeCell ref="AD6:AD7"/>
    <mergeCell ref="W6:W7"/>
    <mergeCell ref="X6:X7"/>
    <mergeCell ref="G6:G7"/>
    <mergeCell ref="H6:H7"/>
    <mergeCell ref="I6:I7"/>
    <mergeCell ref="A9:B9"/>
    <mergeCell ref="A10:A13"/>
    <mergeCell ref="B10:B13"/>
    <mergeCell ref="Y6:Y7"/>
    <mergeCell ref="Z6:Z7"/>
    <mergeCell ref="P6:P7"/>
    <mergeCell ref="Q6:Q7"/>
    <mergeCell ref="R6:R7"/>
    <mergeCell ref="S6:S7"/>
    <mergeCell ref="A14:A19"/>
    <mergeCell ref="B14:B19"/>
    <mergeCell ref="A20:A25"/>
    <mergeCell ref="B20:B25"/>
    <mergeCell ref="AE6:AE7"/>
    <mergeCell ref="T6:T7"/>
    <mergeCell ref="U6:U7"/>
    <mergeCell ref="J6:J7"/>
    <mergeCell ref="K6:K7"/>
    <mergeCell ref="L6:L7"/>
    <mergeCell ref="M6:M7"/>
    <mergeCell ref="N6:N7"/>
    <mergeCell ref="O6:O7"/>
    <mergeCell ref="D6:D7"/>
    <mergeCell ref="E6:E7"/>
    <mergeCell ref="F6:F7"/>
  </mergeCells>
  <pageMargins left="0.25" right="0.25" top="0.75" bottom="0.75" header="0.3" footer="0.3"/>
  <pageSetup paperSize="8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2:AF27"/>
  <sheetViews>
    <sheetView topLeftCell="J1" workbookViewId="0">
      <selection sqref="A1:XFD1"/>
    </sheetView>
  </sheetViews>
  <sheetFormatPr defaultColWidth="9.109375" defaultRowHeight="15.6"/>
  <cols>
    <col min="1" max="2" width="9.109375" style="57"/>
    <col min="3" max="3" width="37" style="57" customWidth="1"/>
    <col min="4" max="6" width="9.109375" style="57"/>
    <col min="7" max="7" width="12.33203125" style="57" bestFit="1" customWidth="1"/>
    <col min="8" max="8" width="12.5546875" style="57" bestFit="1" customWidth="1"/>
    <col min="9" max="9" width="12.44140625" style="57" customWidth="1"/>
    <col min="10" max="10" width="10.44140625" style="57" bestFit="1" customWidth="1"/>
    <col min="11" max="15" width="9.109375" style="57"/>
    <col min="16" max="16" width="11.5546875" style="57" bestFit="1" customWidth="1"/>
    <col min="17" max="17" width="9.109375" style="57"/>
    <col min="18" max="18" width="11.5546875" style="57" bestFit="1" customWidth="1"/>
    <col min="19" max="19" width="10" style="57" bestFit="1" customWidth="1"/>
    <col min="20" max="23" width="9.109375" style="57"/>
    <col min="24" max="24" width="10.44140625" style="57" bestFit="1" customWidth="1"/>
    <col min="25" max="26" width="9.109375" style="57"/>
    <col min="27" max="27" width="10.44140625" style="57" bestFit="1" customWidth="1"/>
    <col min="28" max="28" width="9.109375" style="57"/>
    <col min="29" max="29" width="6.5546875" style="57" customWidth="1"/>
    <col min="30" max="16384" width="9.109375" style="57"/>
  </cols>
  <sheetData>
    <row r="2" spans="1:32" s="56" customFormat="1" ht="18">
      <c r="A2" s="150" t="s">
        <v>318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</row>
    <row r="3" spans="1:32" s="56" customFormat="1">
      <c r="A3" s="151" t="s">
        <v>319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</row>
    <row r="4" spans="1:32" ht="81" customHeight="1">
      <c r="A4" s="148" t="s">
        <v>82</v>
      </c>
      <c r="B4" s="148"/>
      <c r="C4" s="148" t="s">
        <v>83</v>
      </c>
      <c r="D4" s="148" t="s">
        <v>320</v>
      </c>
      <c r="E4" s="148"/>
      <c r="F4" s="148"/>
      <c r="G4" s="148" t="s">
        <v>321</v>
      </c>
      <c r="H4" s="148"/>
      <c r="I4" s="148"/>
      <c r="J4" s="148" t="s">
        <v>322</v>
      </c>
      <c r="K4" s="148"/>
      <c r="L4" s="148"/>
      <c r="M4" s="148" t="s">
        <v>323</v>
      </c>
      <c r="N4" s="148"/>
      <c r="O4" s="148"/>
      <c r="P4" s="148" t="s">
        <v>324</v>
      </c>
      <c r="Q4" s="148"/>
      <c r="R4" s="148"/>
      <c r="S4" s="148" t="s">
        <v>325</v>
      </c>
      <c r="T4" s="148"/>
      <c r="U4" s="148"/>
      <c r="V4" s="148" t="s">
        <v>326</v>
      </c>
      <c r="W4" s="148"/>
      <c r="X4" s="148"/>
      <c r="Y4" s="148"/>
      <c r="Z4" s="148"/>
      <c r="AA4" s="148"/>
      <c r="AB4" s="148"/>
      <c r="AC4" s="148"/>
      <c r="AD4" s="148"/>
      <c r="AE4" s="144" t="s">
        <v>327</v>
      </c>
      <c r="AF4" s="145" t="s">
        <v>328</v>
      </c>
    </row>
    <row r="5" spans="1:3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 t="s">
        <v>313</v>
      </c>
      <c r="W5" s="148"/>
      <c r="X5" s="148"/>
      <c r="Y5" s="148" t="s">
        <v>138</v>
      </c>
      <c r="Z5" s="148"/>
      <c r="AA5" s="148"/>
      <c r="AB5" s="148" t="s">
        <v>252</v>
      </c>
      <c r="AC5" s="148"/>
      <c r="AD5" s="148"/>
      <c r="AE5" s="144"/>
      <c r="AF5" s="145"/>
    </row>
    <row r="6" spans="1:32" ht="33" customHeight="1">
      <c r="A6" s="148"/>
      <c r="B6" s="148"/>
      <c r="C6" s="148"/>
      <c r="D6" s="144" t="s">
        <v>91</v>
      </c>
      <c r="E6" s="145" t="s">
        <v>329</v>
      </c>
      <c r="F6" s="145" t="s">
        <v>330</v>
      </c>
      <c r="G6" s="144" t="s">
        <v>91</v>
      </c>
      <c r="H6" s="145" t="s">
        <v>329</v>
      </c>
      <c r="I6" s="145" t="s">
        <v>330</v>
      </c>
      <c r="J6" s="144" t="s">
        <v>91</v>
      </c>
      <c r="K6" s="145" t="s">
        <v>329</v>
      </c>
      <c r="L6" s="145" t="s">
        <v>330</v>
      </c>
      <c r="M6" s="144" t="s">
        <v>91</v>
      </c>
      <c r="N6" s="145" t="s">
        <v>329</v>
      </c>
      <c r="O6" s="145" t="s">
        <v>330</v>
      </c>
      <c r="P6" s="144" t="s">
        <v>91</v>
      </c>
      <c r="Q6" s="145" t="s">
        <v>329</v>
      </c>
      <c r="R6" s="145" t="s">
        <v>330</v>
      </c>
      <c r="S6" s="144" t="s">
        <v>91</v>
      </c>
      <c r="T6" s="145" t="s">
        <v>329</v>
      </c>
      <c r="U6" s="145" t="s">
        <v>330</v>
      </c>
      <c r="V6" s="144" t="s">
        <v>91</v>
      </c>
      <c r="W6" s="145" t="s">
        <v>329</v>
      </c>
      <c r="X6" s="145" t="s">
        <v>330</v>
      </c>
      <c r="Y6" s="144" t="s">
        <v>91</v>
      </c>
      <c r="Z6" s="145" t="s">
        <v>329</v>
      </c>
      <c r="AA6" s="145" t="s">
        <v>330</v>
      </c>
      <c r="AB6" s="144" t="s">
        <v>91</v>
      </c>
      <c r="AC6" s="145" t="s">
        <v>329</v>
      </c>
      <c r="AD6" s="145" t="s">
        <v>330</v>
      </c>
      <c r="AE6" s="144"/>
      <c r="AF6" s="145"/>
    </row>
    <row r="7" spans="1:32" ht="23.25" customHeight="1">
      <c r="A7" s="148"/>
      <c r="B7" s="148"/>
      <c r="C7" s="148"/>
      <c r="D7" s="144"/>
      <c r="E7" s="145"/>
      <c r="F7" s="145"/>
      <c r="G7" s="144"/>
      <c r="H7" s="145"/>
      <c r="I7" s="145"/>
      <c r="J7" s="144"/>
      <c r="K7" s="145"/>
      <c r="L7" s="145"/>
      <c r="M7" s="144"/>
      <c r="N7" s="145"/>
      <c r="O7" s="145"/>
      <c r="P7" s="144"/>
      <c r="Q7" s="145"/>
      <c r="R7" s="145"/>
      <c r="S7" s="144"/>
      <c r="T7" s="145"/>
      <c r="U7" s="145"/>
      <c r="V7" s="144"/>
      <c r="W7" s="145"/>
      <c r="X7" s="145"/>
      <c r="Y7" s="144"/>
      <c r="Z7" s="145"/>
      <c r="AA7" s="145"/>
      <c r="AB7" s="144"/>
      <c r="AC7" s="145"/>
      <c r="AD7" s="145"/>
      <c r="AE7" s="144"/>
      <c r="AF7" s="145"/>
    </row>
    <row r="8" spans="1:32">
      <c r="A8" s="149" t="s">
        <v>331</v>
      </c>
      <c r="B8" s="149"/>
      <c r="C8" s="149"/>
      <c r="D8" s="115"/>
      <c r="E8" s="115"/>
      <c r="F8" s="115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</row>
    <row r="9" spans="1:32" ht="31.2">
      <c r="A9" s="146">
        <v>1206</v>
      </c>
      <c r="B9" s="146"/>
      <c r="C9" s="58" t="s">
        <v>332</v>
      </c>
      <c r="D9" s="119">
        <v>23064.3</v>
      </c>
      <c r="E9" s="119">
        <v>19046.3</v>
      </c>
      <c r="F9" s="119">
        <v>4018.1</v>
      </c>
      <c r="G9" s="119">
        <v>13465.1</v>
      </c>
      <c r="H9" s="119">
        <v>11148.9</v>
      </c>
      <c r="I9" s="119">
        <v>2316.1999999999998</v>
      </c>
      <c r="J9" s="119">
        <v>2767</v>
      </c>
      <c r="K9" s="119">
        <v>2296.4</v>
      </c>
      <c r="L9" s="119">
        <v>470.5</v>
      </c>
      <c r="M9" s="119">
        <v>5813.4</v>
      </c>
      <c r="N9" s="119">
        <v>4819.3999999999996</v>
      </c>
      <c r="O9" s="119">
        <v>994</v>
      </c>
      <c r="P9" s="119">
        <v>3886.4</v>
      </c>
      <c r="Q9" s="119">
        <v>3165</v>
      </c>
      <c r="R9" s="119">
        <v>721.4</v>
      </c>
      <c r="S9" s="119">
        <v>6302.5</v>
      </c>
      <c r="T9" s="119">
        <v>5146.3999999999996</v>
      </c>
      <c r="U9" s="119">
        <v>1156.0999999999999</v>
      </c>
      <c r="V9" s="119">
        <v>5712.8</v>
      </c>
      <c r="W9" s="119">
        <v>4732.3</v>
      </c>
      <c r="X9" s="119">
        <v>980.4</v>
      </c>
      <c r="Y9" s="119">
        <v>3886.4</v>
      </c>
      <c r="Z9" s="119">
        <v>3165</v>
      </c>
      <c r="AA9" s="119">
        <v>721.4</v>
      </c>
      <c r="AB9" s="119"/>
      <c r="AC9" s="119"/>
      <c r="AD9" s="119"/>
      <c r="AE9" s="119"/>
      <c r="AF9" s="119"/>
    </row>
    <row r="10" spans="1:32" ht="78">
      <c r="A10" s="147"/>
      <c r="B10" s="143">
        <v>11001</v>
      </c>
      <c r="C10" s="58" t="s">
        <v>51</v>
      </c>
      <c r="D10" s="119">
        <v>4233.3</v>
      </c>
      <c r="E10" s="119">
        <v>3353.7</v>
      </c>
      <c r="F10" s="119">
        <v>879.6</v>
      </c>
      <c r="G10" s="119">
        <v>3132.8</v>
      </c>
      <c r="H10" s="119">
        <v>2522.6999999999998</v>
      </c>
      <c r="I10" s="119">
        <v>610.1</v>
      </c>
      <c r="J10" s="119">
        <v>334.1</v>
      </c>
      <c r="K10" s="119">
        <v>269</v>
      </c>
      <c r="L10" s="119">
        <v>65.099999999999994</v>
      </c>
      <c r="M10" s="119">
        <v>644.79999999999995</v>
      </c>
      <c r="N10" s="119">
        <v>506.5</v>
      </c>
      <c r="O10" s="119">
        <v>138.30000000000001</v>
      </c>
      <c r="P10" s="119">
        <v>454.2</v>
      </c>
      <c r="Q10" s="119">
        <v>320.8</v>
      </c>
      <c r="R10" s="119">
        <v>133.4</v>
      </c>
      <c r="S10" s="119">
        <v>826.1</v>
      </c>
      <c r="T10" s="119">
        <v>601.5</v>
      </c>
      <c r="U10" s="119">
        <v>224.6</v>
      </c>
      <c r="V10" s="119">
        <v>646.29999999999995</v>
      </c>
      <c r="W10" s="119">
        <v>510.3</v>
      </c>
      <c r="X10" s="119">
        <v>136</v>
      </c>
      <c r="Y10" s="119">
        <v>454.2</v>
      </c>
      <c r="Z10" s="119">
        <v>320.8</v>
      </c>
      <c r="AA10" s="119">
        <v>133.4</v>
      </c>
      <c r="AB10" s="119"/>
      <c r="AC10" s="119"/>
      <c r="AD10" s="119"/>
      <c r="AE10" s="119"/>
      <c r="AF10" s="119"/>
    </row>
    <row r="11" spans="1:32" ht="24" customHeight="1">
      <c r="A11" s="147"/>
      <c r="B11" s="143"/>
      <c r="C11" s="113" t="s">
        <v>333</v>
      </c>
      <c r="D11" s="119">
        <v>4233.3</v>
      </c>
      <c r="E11" s="119">
        <v>3353.7</v>
      </c>
      <c r="F11" s="119">
        <v>879.6</v>
      </c>
      <c r="G11" s="119">
        <v>3132.8</v>
      </c>
      <c r="H11" s="119">
        <v>2522.6999999999998</v>
      </c>
      <c r="I11" s="119">
        <v>610.1</v>
      </c>
      <c r="J11" s="119">
        <v>334.1</v>
      </c>
      <c r="K11" s="119">
        <v>269</v>
      </c>
      <c r="L11" s="119">
        <v>65.099999999999994</v>
      </c>
      <c r="M11" s="119">
        <v>644.79999999999995</v>
      </c>
      <c r="N11" s="119">
        <v>506.5</v>
      </c>
      <c r="O11" s="119">
        <v>138.30000000000001</v>
      </c>
      <c r="P11" s="119">
        <v>454.2</v>
      </c>
      <c r="Q11" s="119">
        <v>320.8</v>
      </c>
      <c r="R11" s="119">
        <v>133.4</v>
      </c>
      <c r="S11" s="119">
        <v>826.1</v>
      </c>
      <c r="T11" s="119">
        <v>601.5</v>
      </c>
      <c r="U11" s="119">
        <v>224.6</v>
      </c>
      <c r="V11" s="119">
        <v>646.29999999999995</v>
      </c>
      <c r="W11" s="119">
        <v>510.3</v>
      </c>
      <c r="X11" s="119">
        <v>136</v>
      </c>
      <c r="Y11" s="119">
        <v>454.2</v>
      </c>
      <c r="Z11" s="119">
        <v>320.8</v>
      </c>
      <c r="AA11" s="119">
        <v>133.4</v>
      </c>
      <c r="AB11" s="119"/>
      <c r="AC11" s="119"/>
      <c r="AD11" s="119"/>
      <c r="AE11" s="119"/>
      <c r="AF11" s="119"/>
    </row>
    <row r="12" spans="1:32" ht="21" customHeight="1">
      <c r="A12" s="147"/>
      <c r="B12" s="143"/>
      <c r="C12" s="113" t="s">
        <v>334</v>
      </c>
      <c r="D12" s="119">
        <v>4233.3</v>
      </c>
      <c r="E12" s="119">
        <v>3353.7</v>
      </c>
      <c r="F12" s="119">
        <v>879.6</v>
      </c>
      <c r="G12" s="119">
        <v>3132.8</v>
      </c>
      <c r="H12" s="119">
        <v>2522.6999999999998</v>
      </c>
      <c r="I12" s="119">
        <v>610.1</v>
      </c>
      <c r="J12" s="119">
        <v>334.1</v>
      </c>
      <c r="K12" s="119">
        <v>269</v>
      </c>
      <c r="L12" s="119">
        <v>65.099999999999994</v>
      </c>
      <c r="M12" s="119">
        <v>644.79999999999995</v>
      </c>
      <c r="N12" s="119">
        <v>506.5</v>
      </c>
      <c r="O12" s="119">
        <v>138.30000000000001</v>
      </c>
      <c r="P12" s="119">
        <v>454.2</v>
      </c>
      <c r="Q12" s="119">
        <v>320.8</v>
      </c>
      <c r="R12" s="119">
        <v>133.4</v>
      </c>
      <c r="S12" s="119">
        <v>826.1</v>
      </c>
      <c r="T12" s="119">
        <v>601.5</v>
      </c>
      <c r="U12" s="119">
        <v>224.6</v>
      </c>
      <c r="V12" s="119">
        <v>646.29999999999995</v>
      </c>
      <c r="W12" s="119">
        <v>510.3</v>
      </c>
      <c r="X12" s="119">
        <v>136</v>
      </c>
      <c r="Y12" s="119">
        <v>454.2</v>
      </c>
      <c r="Z12" s="119">
        <v>320.8</v>
      </c>
      <c r="AA12" s="119">
        <v>133.4</v>
      </c>
      <c r="AB12" s="119"/>
      <c r="AC12" s="119"/>
      <c r="AD12" s="119"/>
      <c r="AE12" s="119"/>
      <c r="AF12" s="119"/>
    </row>
    <row r="13" spans="1:32" ht="23.25" customHeight="1">
      <c r="A13" s="147"/>
      <c r="B13" s="143"/>
      <c r="C13" s="107" t="s">
        <v>335</v>
      </c>
      <c r="D13" s="115">
        <v>4233.3</v>
      </c>
      <c r="E13" s="115">
        <v>3353.7</v>
      </c>
      <c r="F13" s="115">
        <v>879.6</v>
      </c>
      <c r="G13" s="115">
        <v>3132.8</v>
      </c>
      <c r="H13" s="115">
        <v>2522.6999999999998</v>
      </c>
      <c r="I13" s="115">
        <v>610.1</v>
      </c>
      <c r="J13" s="120">
        <v>334.09</v>
      </c>
      <c r="K13" s="120">
        <v>269.02999999999997</v>
      </c>
      <c r="L13" s="120">
        <v>65.06</v>
      </c>
      <c r="M13" s="120">
        <v>644.75</v>
      </c>
      <c r="N13" s="120">
        <v>506.5</v>
      </c>
      <c r="O13" s="120">
        <v>138.30000000000001</v>
      </c>
      <c r="P13" s="115">
        <v>454.2</v>
      </c>
      <c r="Q13" s="115">
        <v>320.8</v>
      </c>
      <c r="R13" s="115">
        <v>133.4</v>
      </c>
      <c r="S13" s="115">
        <v>826.1</v>
      </c>
      <c r="T13" s="115">
        <v>601.5</v>
      </c>
      <c r="U13" s="115">
        <v>224.6</v>
      </c>
      <c r="V13" s="115">
        <v>646.29999999999995</v>
      </c>
      <c r="W13" s="115">
        <v>510.3</v>
      </c>
      <c r="X13" s="115">
        <v>136</v>
      </c>
      <c r="Y13" s="115">
        <v>454.2</v>
      </c>
      <c r="Z13" s="115">
        <v>320.8</v>
      </c>
      <c r="AA13" s="115">
        <v>133.4</v>
      </c>
      <c r="AB13" s="115">
        <v>274.39999999999998</v>
      </c>
      <c r="AC13" s="115"/>
      <c r="AD13" s="115"/>
      <c r="AE13" s="115"/>
      <c r="AF13" s="115"/>
    </row>
    <row r="14" spans="1:32" ht="54">
      <c r="A14" s="142"/>
      <c r="B14" s="143">
        <v>32001</v>
      </c>
      <c r="C14" s="113" t="s">
        <v>336</v>
      </c>
      <c r="D14" s="119">
        <v>14057.1</v>
      </c>
      <c r="E14" s="119">
        <v>11714.3</v>
      </c>
      <c r="F14" s="119">
        <v>2342.9</v>
      </c>
      <c r="G14" s="119">
        <v>7558.9</v>
      </c>
      <c r="H14" s="119">
        <v>6298.7</v>
      </c>
      <c r="I14" s="119">
        <v>1260.2</v>
      </c>
      <c r="J14" s="119">
        <v>1820.6</v>
      </c>
      <c r="K14" s="119">
        <v>1517.2</v>
      </c>
      <c r="L14" s="119">
        <v>303.39999999999998</v>
      </c>
      <c r="M14" s="119">
        <v>3787.4</v>
      </c>
      <c r="N14" s="119">
        <v>3161.9</v>
      </c>
      <c r="O14" s="119">
        <v>625.5</v>
      </c>
      <c r="P14" s="119">
        <v>2344.6999999999998</v>
      </c>
      <c r="Q14" s="119">
        <v>1954.3</v>
      </c>
      <c r="R14" s="119">
        <v>390.4</v>
      </c>
      <c r="S14" s="119">
        <v>3563.5</v>
      </c>
      <c r="T14" s="119">
        <v>2950.9</v>
      </c>
      <c r="U14" s="119">
        <v>612.6</v>
      </c>
      <c r="V14" s="119">
        <v>4153.5</v>
      </c>
      <c r="W14" s="119">
        <v>3461.3</v>
      </c>
      <c r="X14" s="119">
        <v>692.3</v>
      </c>
      <c r="Y14" s="119">
        <v>2344.6999999999998</v>
      </c>
      <c r="Z14" s="119">
        <v>1954.3</v>
      </c>
      <c r="AA14" s="119">
        <v>390.4</v>
      </c>
      <c r="AB14" s="119"/>
      <c r="AC14" s="119"/>
      <c r="AD14" s="119"/>
      <c r="AE14" s="119"/>
      <c r="AF14" s="119"/>
    </row>
    <row r="15" spans="1:32">
      <c r="A15" s="142"/>
      <c r="B15" s="143"/>
      <c r="C15" s="113" t="s">
        <v>333</v>
      </c>
      <c r="D15" s="119">
        <v>14057.1</v>
      </c>
      <c r="E15" s="119">
        <v>11714.3</v>
      </c>
      <c r="F15" s="119">
        <v>2342.9</v>
      </c>
      <c r="G15" s="119">
        <v>7558.9</v>
      </c>
      <c r="H15" s="119">
        <v>6298.7</v>
      </c>
      <c r="I15" s="119">
        <v>1260.2</v>
      </c>
      <c r="J15" s="119">
        <v>1820.6</v>
      </c>
      <c r="K15" s="119">
        <v>1517.2</v>
      </c>
      <c r="L15" s="119">
        <v>303.39999999999998</v>
      </c>
      <c r="M15" s="119">
        <v>3787.4</v>
      </c>
      <c r="N15" s="119">
        <v>3161.9</v>
      </c>
      <c r="O15" s="119">
        <v>625.5</v>
      </c>
      <c r="P15" s="119">
        <v>2344.6999999999998</v>
      </c>
      <c r="Q15" s="119">
        <v>1954.3</v>
      </c>
      <c r="R15" s="119">
        <v>390.4</v>
      </c>
      <c r="S15" s="119">
        <v>3563.5</v>
      </c>
      <c r="T15" s="119">
        <v>2950.9</v>
      </c>
      <c r="U15" s="119">
        <v>612.6</v>
      </c>
      <c r="V15" s="119">
        <v>4153.5</v>
      </c>
      <c r="W15" s="119">
        <v>3461.3</v>
      </c>
      <c r="X15" s="119">
        <v>692.3</v>
      </c>
      <c r="Y15" s="119">
        <v>2344.6999999999998</v>
      </c>
      <c r="Z15" s="119">
        <v>1954.3</v>
      </c>
      <c r="AA15" s="119">
        <v>390.4</v>
      </c>
      <c r="AB15" s="119"/>
      <c r="AC15" s="119"/>
      <c r="AD15" s="119"/>
      <c r="AE15" s="119"/>
      <c r="AF15" s="119"/>
    </row>
    <row r="16" spans="1:32">
      <c r="A16" s="142"/>
      <c r="B16" s="143"/>
      <c r="C16" s="113" t="s">
        <v>337</v>
      </c>
      <c r="D16" s="119">
        <v>14057.1</v>
      </c>
      <c r="E16" s="119">
        <v>11714.3</v>
      </c>
      <c r="F16" s="119">
        <v>2342.9</v>
      </c>
      <c r="G16" s="119">
        <v>7558.9</v>
      </c>
      <c r="H16" s="119">
        <v>6298.7</v>
      </c>
      <c r="I16" s="119">
        <v>1260.2</v>
      </c>
      <c r="J16" s="119">
        <v>1820.6</v>
      </c>
      <c r="K16" s="119">
        <v>1517.2</v>
      </c>
      <c r="L16" s="119">
        <v>303.39999999999998</v>
      </c>
      <c r="M16" s="119">
        <v>3787.4</v>
      </c>
      <c r="N16" s="119">
        <v>3161.9</v>
      </c>
      <c r="O16" s="119">
        <v>625.5</v>
      </c>
      <c r="P16" s="119">
        <v>2344.6999999999998</v>
      </c>
      <c r="Q16" s="119">
        <v>1954.3</v>
      </c>
      <c r="R16" s="119">
        <v>390.4</v>
      </c>
      <c r="S16" s="119">
        <v>3563.5</v>
      </c>
      <c r="T16" s="119">
        <v>2950.9</v>
      </c>
      <c r="U16" s="119">
        <v>612.6</v>
      </c>
      <c r="V16" s="119">
        <v>4153.5</v>
      </c>
      <c r="W16" s="119">
        <v>3461.3</v>
      </c>
      <c r="X16" s="119">
        <v>692.3</v>
      </c>
      <c r="Y16" s="119">
        <v>2344.6999999999998</v>
      </c>
      <c r="Z16" s="119">
        <v>1954.3</v>
      </c>
      <c r="AA16" s="119">
        <v>390.4</v>
      </c>
      <c r="AB16" s="119"/>
      <c r="AC16" s="119"/>
      <c r="AD16" s="119"/>
      <c r="AE16" s="119"/>
      <c r="AF16" s="119"/>
    </row>
    <row r="17" spans="1:32">
      <c r="A17" s="142"/>
      <c r="B17" s="143"/>
      <c r="C17" s="113" t="s">
        <v>338</v>
      </c>
      <c r="D17" s="119">
        <v>14057.1</v>
      </c>
      <c r="E17" s="119">
        <v>11714.3</v>
      </c>
      <c r="F17" s="119">
        <v>2342.9</v>
      </c>
      <c r="G17" s="119">
        <v>7558.9</v>
      </c>
      <c r="H17" s="119">
        <v>6298.7</v>
      </c>
      <c r="I17" s="119">
        <v>1260.2</v>
      </c>
      <c r="J17" s="119">
        <v>1820.6</v>
      </c>
      <c r="K17" s="119">
        <v>1517.2</v>
      </c>
      <c r="L17" s="119">
        <v>303.39999999999998</v>
      </c>
      <c r="M17" s="119">
        <v>3787.4</v>
      </c>
      <c r="N17" s="119">
        <v>3161.9</v>
      </c>
      <c r="O17" s="119">
        <v>625.5</v>
      </c>
      <c r="P17" s="119">
        <v>2344.6999999999998</v>
      </c>
      <c r="Q17" s="119">
        <v>1954.3</v>
      </c>
      <c r="R17" s="119">
        <v>390.4</v>
      </c>
      <c r="S17" s="119">
        <v>3563.5</v>
      </c>
      <c r="T17" s="119">
        <v>2950.9</v>
      </c>
      <c r="U17" s="119">
        <v>612.6</v>
      </c>
      <c r="V17" s="119">
        <v>4153.5</v>
      </c>
      <c r="W17" s="119">
        <v>3461.3</v>
      </c>
      <c r="X17" s="119">
        <v>692.3</v>
      </c>
      <c r="Y17" s="119">
        <v>2344.6999999999998</v>
      </c>
      <c r="Z17" s="119">
        <v>1954.3</v>
      </c>
      <c r="AA17" s="119">
        <v>390.4</v>
      </c>
      <c r="AB17" s="119"/>
      <c r="AC17" s="119"/>
      <c r="AD17" s="119"/>
      <c r="AE17" s="119"/>
      <c r="AF17" s="119"/>
    </row>
    <row r="18" spans="1:32">
      <c r="A18" s="142"/>
      <c r="B18" s="143"/>
      <c r="C18" s="113" t="s">
        <v>339</v>
      </c>
      <c r="D18" s="119">
        <v>14057.1</v>
      </c>
      <c r="E18" s="119">
        <v>11714.3</v>
      </c>
      <c r="F18" s="119">
        <v>2342.9</v>
      </c>
      <c r="G18" s="119">
        <v>7558.9</v>
      </c>
      <c r="H18" s="119">
        <v>6298.7</v>
      </c>
      <c r="I18" s="119">
        <v>1260.2</v>
      </c>
      <c r="J18" s="119">
        <v>1820.6</v>
      </c>
      <c r="K18" s="119">
        <v>1517.2</v>
      </c>
      <c r="L18" s="119">
        <v>303.39999999999998</v>
      </c>
      <c r="M18" s="119">
        <v>3787.4</v>
      </c>
      <c r="N18" s="119">
        <v>3161.9</v>
      </c>
      <c r="O18" s="119">
        <v>625.5</v>
      </c>
      <c r="P18" s="119">
        <v>2344.6999999999998</v>
      </c>
      <c r="Q18" s="119">
        <v>1954.3</v>
      </c>
      <c r="R18" s="119">
        <v>390.4</v>
      </c>
      <c r="S18" s="119">
        <v>3563.5</v>
      </c>
      <c r="T18" s="119">
        <v>2950.9</v>
      </c>
      <c r="U18" s="119">
        <v>612.6</v>
      </c>
      <c r="V18" s="119">
        <v>4153.5</v>
      </c>
      <c r="W18" s="119">
        <v>3461.3</v>
      </c>
      <c r="X18" s="119">
        <v>692.3</v>
      </c>
      <c r="Y18" s="119">
        <v>2344.6999999999998</v>
      </c>
      <c r="Z18" s="119">
        <v>1954.3</v>
      </c>
      <c r="AA18" s="119">
        <v>390.4</v>
      </c>
      <c r="AB18" s="119"/>
      <c r="AC18" s="119"/>
      <c r="AD18" s="119"/>
      <c r="AE18" s="119"/>
      <c r="AF18" s="119"/>
    </row>
    <row r="19" spans="1:32">
      <c r="A19" s="142"/>
      <c r="B19" s="143"/>
      <c r="C19" s="107" t="s">
        <v>168</v>
      </c>
      <c r="D19" s="115">
        <v>14057.1</v>
      </c>
      <c r="E19" s="115">
        <v>11714.3</v>
      </c>
      <c r="F19" s="115">
        <v>2342.9</v>
      </c>
      <c r="G19" s="115">
        <v>7558.9</v>
      </c>
      <c r="H19" s="115">
        <v>6298.7</v>
      </c>
      <c r="I19" s="115">
        <v>1260.2</v>
      </c>
      <c r="J19" s="120">
        <v>1820.6</v>
      </c>
      <c r="K19" s="120">
        <v>1517.2</v>
      </c>
      <c r="L19" s="120">
        <v>303.39999999999998</v>
      </c>
      <c r="M19" s="120">
        <v>3787.37</v>
      </c>
      <c r="N19" s="120">
        <v>3161.9</v>
      </c>
      <c r="O19" s="120">
        <v>625.5</v>
      </c>
      <c r="P19" s="115">
        <v>2344.6999999999998</v>
      </c>
      <c r="Q19" s="115">
        <v>1954.3</v>
      </c>
      <c r="R19" s="115">
        <v>390.4</v>
      </c>
      <c r="S19" s="115">
        <v>3563.5</v>
      </c>
      <c r="T19" s="115">
        <v>2950.9</v>
      </c>
      <c r="U19" s="115">
        <v>612.6</v>
      </c>
      <c r="V19" s="115">
        <v>4153.5</v>
      </c>
      <c r="W19" s="115">
        <v>3461.3</v>
      </c>
      <c r="X19" s="115">
        <v>692.3</v>
      </c>
      <c r="Y19" s="115">
        <v>2344.6999999999998</v>
      </c>
      <c r="Z19" s="115">
        <v>1954.3</v>
      </c>
      <c r="AA19" s="115">
        <v>390.4</v>
      </c>
      <c r="AB19" s="115">
        <v>2934.7</v>
      </c>
      <c r="AC19" s="115"/>
      <c r="AD19" s="115"/>
      <c r="AE19" s="115"/>
      <c r="AF19" s="115"/>
    </row>
    <row r="20" spans="1:32" ht="124.8">
      <c r="A20" s="142"/>
      <c r="B20" s="143">
        <v>32002</v>
      </c>
      <c r="C20" s="58" t="s">
        <v>340</v>
      </c>
      <c r="D20" s="119">
        <v>4773.8999999999996</v>
      </c>
      <c r="E20" s="119">
        <v>3978.3</v>
      </c>
      <c r="F20" s="119">
        <v>795.7</v>
      </c>
      <c r="G20" s="119">
        <v>2773.4</v>
      </c>
      <c r="H20" s="119">
        <v>2327.5</v>
      </c>
      <c r="I20" s="119">
        <v>445.9</v>
      </c>
      <c r="J20" s="119">
        <v>612.20000000000005</v>
      </c>
      <c r="K20" s="119">
        <v>510.2</v>
      </c>
      <c r="L20" s="119">
        <v>102</v>
      </c>
      <c r="M20" s="119">
        <v>1381.3</v>
      </c>
      <c r="N20" s="119">
        <v>1151.0999999999999</v>
      </c>
      <c r="O20" s="119">
        <v>230.2</v>
      </c>
      <c r="P20" s="119">
        <v>1087.5999999999999</v>
      </c>
      <c r="Q20" s="119">
        <v>890</v>
      </c>
      <c r="R20" s="119">
        <v>197.6</v>
      </c>
      <c r="S20" s="119">
        <v>1912.9</v>
      </c>
      <c r="T20" s="119">
        <v>1594</v>
      </c>
      <c r="U20" s="119">
        <v>318.89999999999998</v>
      </c>
      <c r="V20" s="119">
        <v>912.9</v>
      </c>
      <c r="W20" s="119">
        <v>760.7</v>
      </c>
      <c r="X20" s="119">
        <v>152.1</v>
      </c>
      <c r="Y20" s="119">
        <v>1087.5999999999999</v>
      </c>
      <c r="Z20" s="119">
        <v>890</v>
      </c>
      <c r="AA20" s="119">
        <v>197.6</v>
      </c>
      <c r="AB20" s="119"/>
      <c r="AC20" s="119"/>
      <c r="AD20" s="119"/>
      <c r="AE20" s="119"/>
      <c r="AF20" s="119"/>
    </row>
    <row r="21" spans="1:32">
      <c r="A21" s="142"/>
      <c r="B21" s="143"/>
      <c r="C21" s="113" t="s">
        <v>333</v>
      </c>
      <c r="D21" s="119">
        <v>4773.8999999999996</v>
      </c>
      <c r="E21" s="119">
        <v>3978.3</v>
      </c>
      <c r="F21" s="119">
        <v>795.7</v>
      </c>
      <c r="G21" s="119">
        <v>2773.4</v>
      </c>
      <c r="H21" s="119">
        <v>2327.5</v>
      </c>
      <c r="I21" s="119">
        <v>445.9</v>
      </c>
      <c r="J21" s="119">
        <v>612.20000000000005</v>
      </c>
      <c r="K21" s="119">
        <v>510.2</v>
      </c>
      <c r="L21" s="119">
        <v>102</v>
      </c>
      <c r="M21" s="119">
        <v>1381.3</v>
      </c>
      <c r="N21" s="119">
        <v>1151.0999999999999</v>
      </c>
      <c r="O21" s="119">
        <v>230.2</v>
      </c>
      <c r="P21" s="119">
        <v>1087.5999999999999</v>
      </c>
      <c r="Q21" s="119">
        <v>890</v>
      </c>
      <c r="R21" s="119">
        <v>197.6</v>
      </c>
      <c r="S21" s="119">
        <v>1912.9</v>
      </c>
      <c r="T21" s="119">
        <v>1594</v>
      </c>
      <c r="U21" s="119">
        <v>318.89999999999998</v>
      </c>
      <c r="V21" s="119">
        <v>912.9</v>
      </c>
      <c r="W21" s="119">
        <v>760.7</v>
      </c>
      <c r="X21" s="119">
        <v>152.1</v>
      </c>
      <c r="Y21" s="119">
        <v>1087.5999999999999</v>
      </c>
      <c r="Z21" s="119">
        <v>890</v>
      </c>
      <c r="AA21" s="119">
        <v>197.6</v>
      </c>
      <c r="AB21" s="119"/>
      <c r="AC21" s="119"/>
      <c r="AD21" s="119"/>
      <c r="AE21" s="119"/>
      <c r="AF21" s="119"/>
    </row>
    <row r="22" spans="1:32">
      <c r="A22" s="142"/>
      <c r="B22" s="143"/>
      <c r="C22" s="113" t="s">
        <v>337</v>
      </c>
      <c r="D22" s="119">
        <v>4773.8999999999996</v>
      </c>
      <c r="E22" s="119">
        <v>3978.3</v>
      </c>
      <c r="F22" s="119">
        <v>795.7</v>
      </c>
      <c r="G22" s="119">
        <v>2773.4</v>
      </c>
      <c r="H22" s="119">
        <v>2327.5</v>
      </c>
      <c r="I22" s="119">
        <v>445.9</v>
      </c>
      <c r="J22" s="119">
        <v>612.20000000000005</v>
      </c>
      <c r="K22" s="119">
        <v>510.2</v>
      </c>
      <c r="L22" s="119">
        <v>102</v>
      </c>
      <c r="M22" s="119">
        <v>1381.3</v>
      </c>
      <c r="N22" s="119">
        <v>1151.0999999999999</v>
      </c>
      <c r="O22" s="119">
        <v>230.2</v>
      </c>
      <c r="P22" s="119">
        <v>1087.5999999999999</v>
      </c>
      <c r="Q22" s="119">
        <v>890</v>
      </c>
      <c r="R22" s="119">
        <v>197.6</v>
      </c>
      <c r="S22" s="119">
        <v>1912.9</v>
      </c>
      <c r="T22" s="119">
        <v>1594</v>
      </c>
      <c r="U22" s="119">
        <v>318.89999999999998</v>
      </c>
      <c r="V22" s="119">
        <v>912.9</v>
      </c>
      <c r="W22" s="119">
        <v>760.7</v>
      </c>
      <c r="X22" s="119">
        <v>152.1</v>
      </c>
      <c r="Y22" s="119">
        <v>1087.5999999999999</v>
      </c>
      <c r="Z22" s="119">
        <v>890</v>
      </c>
      <c r="AA22" s="119">
        <v>197.6</v>
      </c>
      <c r="AB22" s="119"/>
      <c r="AC22" s="119"/>
      <c r="AD22" s="119"/>
      <c r="AE22" s="119"/>
      <c r="AF22" s="119"/>
    </row>
    <row r="23" spans="1:32">
      <c r="A23" s="142"/>
      <c r="B23" s="143"/>
      <c r="C23" s="113" t="s">
        <v>338</v>
      </c>
      <c r="D23" s="119">
        <v>4773.8999999999996</v>
      </c>
      <c r="E23" s="119">
        <v>3978.3</v>
      </c>
      <c r="F23" s="119">
        <v>795.7</v>
      </c>
      <c r="G23" s="119">
        <v>2773.4</v>
      </c>
      <c r="H23" s="119">
        <v>2327.5</v>
      </c>
      <c r="I23" s="119">
        <v>445.9</v>
      </c>
      <c r="J23" s="119">
        <v>612.20000000000005</v>
      </c>
      <c r="K23" s="119">
        <v>510.2</v>
      </c>
      <c r="L23" s="119">
        <v>102</v>
      </c>
      <c r="M23" s="119">
        <v>1381.3</v>
      </c>
      <c r="N23" s="119">
        <v>1151.0999999999999</v>
      </c>
      <c r="O23" s="119">
        <v>230.2</v>
      </c>
      <c r="P23" s="119">
        <v>1087.5999999999999</v>
      </c>
      <c r="Q23" s="119">
        <v>890</v>
      </c>
      <c r="R23" s="119">
        <v>197.6</v>
      </c>
      <c r="S23" s="119">
        <v>1912.9</v>
      </c>
      <c r="T23" s="119">
        <v>1594</v>
      </c>
      <c r="U23" s="119">
        <v>318.89999999999998</v>
      </c>
      <c r="V23" s="119">
        <v>912.9</v>
      </c>
      <c r="W23" s="119">
        <v>760.7</v>
      </c>
      <c r="X23" s="119">
        <v>152.1</v>
      </c>
      <c r="Y23" s="119">
        <v>1087.5999999999999</v>
      </c>
      <c r="Z23" s="119">
        <v>890</v>
      </c>
      <c r="AA23" s="119">
        <v>197.6</v>
      </c>
      <c r="AB23" s="119"/>
      <c r="AC23" s="119"/>
      <c r="AD23" s="119"/>
      <c r="AE23" s="119"/>
      <c r="AF23" s="119"/>
    </row>
    <row r="24" spans="1:32">
      <c r="A24" s="142"/>
      <c r="B24" s="143"/>
      <c r="C24" s="113" t="s">
        <v>341</v>
      </c>
      <c r="D24" s="119">
        <v>4773.8999999999996</v>
      </c>
      <c r="E24" s="119">
        <v>3978.3</v>
      </c>
      <c r="F24" s="119">
        <v>795.7</v>
      </c>
      <c r="G24" s="119">
        <v>2773.4</v>
      </c>
      <c r="H24" s="119">
        <v>2327.5</v>
      </c>
      <c r="I24" s="119">
        <v>445.9</v>
      </c>
      <c r="J24" s="119">
        <v>612.20000000000005</v>
      </c>
      <c r="K24" s="119">
        <v>510.2</v>
      </c>
      <c r="L24" s="119">
        <v>102</v>
      </c>
      <c r="M24" s="119">
        <v>1381.3</v>
      </c>
      <c r="N24" s="119">
        <v>1151.0999999999999</v>
      </c>
      <c r="O24" s="119">
        <v>230.2</v>
      </c>
      <c r="P24" s="119">
        <v>1087.5999999999999</v>
      </c>
      <c r="Q24" s="119">
        <v>890</v>
      </c>
      <c r="R24" s="119">
        <v>197.6</v>
      </c>
      <c r="S24" s="119">
        <v>1912.9</v>
      </c>
      <c r="T24" s="119">
        <v>1594</v>
      </c>
      <c r="U24" s="119">
        <v>318.89999999999998</v>
      </c>
      <c r="V24" s="119">
        <v>912.9</v>
      </c>
      <c r="W24" s="119">
        <v>760.7</v>
      </c>
      <c r="X24" s="119">
        <v>152.1</v>
      </c>
      <c r="Y24" s="119">
        <v>1087.5999999999999</v>
      </c>
      <c r="Z24" s="119">
        <v>890</v>
      </c>
      <c r="AA24" s="119">
        <v>197.6</v>
      </c>
      <c r="AB24" s="119"/>
      <c r="AC24" s="119"/>
      <c r="AD24" s="119"/>
      <c r="AE24" s="119"/>
      <c r="AF24" s="119"/>
    </row>
    <row r="25" spans="1:32">
      <c r="A25" s="142"/>
      <c r="B25" s="143"/>
      <c r="C25" s="107" t="s">
        <v>342</v>
      </c>
      <c r="D25" s="115">
        <v>4773.8999999999996</v>
      </c>
      <c r="E25" s="115">
        <v>3978.3</v>
      </c>
      <c r="F25" s="115">
        <v>795.7</v>
      </c>
      <c r="G25" s="115">
        <v>2773.4</v>
      </c>
      <c r="H25" s="115">
        <v>2327.5</v>
      </c>
      <c r="I25" s="115">
        <v>445.9</v>
      </c>
      <c r="J25" s="120">
        <v>612.20000000000005</v>
      </c>
      <c r="K25" s="120">
        <v>510.2</v>
      </c>
      <c r="L25" s="120">
        <v>102</v>
      </c>
      <c r="M25" s="120">
        <v>1381.28</v>
      </c>
      <c r="N25" s="120">
        <v>1151.0999999999999</v>
      </c>
      <c r="O25" s="120">
        <v>230.2</v>
      </c>
      <c r="P25" s="115">
        <v>1087.5999999999999</v>
      </c>
      <c r="Q25" s="115">
        <v>890</v>
      </c>
      <c r="R25" s="115">
        <v>197.6</v>
      </c>
      <c r="S25" s="115">
        <v>1912.9</v>
      </c>
      <c r="T25" s="115">
        <v>1594</v>
      </c>
      <c r="U25" s="115">
        <v>318.89999999999998</v>
      </c>
      <c r="V25" s="115">
        <v>912.9</v>
      </c>
      <c r="W25" s="115">
        <v>760.7</v>
      </c>
      <c r="X25" s="115">
        <v>152.1</v>
      </c>
      <c r="Y25" s="115">
        <v>1087.5999999999999</v>
      </c>
      <c r="Z25" s="115">
        <v>890</v>
      </c>
      <c r="AA25" s="115">
        <v>197.6</v>
      </c>
      <c r="AB25" s="115">
        <v>87.6</v>
      </c>
      <c r="AC25" s="115"/>
      <c r="AD25" s="115"/>
      <c r="AE25" s="115"/>
      <c r="AF25" s="115"/>
    </row>
    <row r="27" spans="1:32">
      <c r="W27" s="63" t="s">
        <v>343</v>
      </c>
      <c r="X27" s="64" t="s">
        <v>344</v>
      </c>
      <c r="Y27" s="57">
        <v>477.45</v>
      </c>
    </row>
  </sheetData>
  <mergeCells count="51">
    <mergeCell ref="V5:X5"/>
    <mergeCell ref="Y5:AA5"/>
    <mergeCell ref="AB5:AD5"/>
    <mergeCell ref="X6:X7"/>
    <mergeCell ref="Y6:Y7"/>
    <mergeCell ref="AC6:AC7"/>
    <mergeCell ref="V6:V7"/>
    <mergeCell ref="A2:AF2"/>
    <mergeCell ref="A3:AF3"/>
    <mergeCell ref="A4:B7"/>
    <mergeCell ref="C4:C7"/>
    <mergeCell ref="D4:F5"/>
    <mergeCell ref="G4:I5"/>
    <mergeCell ref="J4:L5"/>
    <mergeCell ref="M4:O5"/>
    <mergeCell ref="P4:R5"/>
    <mergeCell ref="S4:U5"/>
    <mergeCell ref="V4:AD4"/>
    <mergeCell ref="AE4:AE7"/>
    <mergeCell ref="AF4:AF7"/>
    <mergeCell ref="AD6:AD7"/>
    <mergeCell ref="T6:T7"/>
    <mergeCell ref="U6:U7"/>
    <mergeCell ref="A8:C8"/>
    <mergeCell ref="P6:P7"/>
    <mergeCell ref="Q6:Q7"/>
    <mergeCell ref="R6:R7"/>
    <mergeCell ref="S6:S7"/>
    <mergeCell ref="J6:J7"/>
    <mergeCell ref="K6:K7"/>
    <mergeCell ref="L6:L7"/>
    <mergeCell ref="M6:M7"/>
    <mergeCell ref="N6:N7"/>
    <mergeCell ref="O6:O7"/>
    <mergeCell ref="D6:D7"/>
    <mergeCell ref="A20:A25"/>
    <mergeCell ref="B20:B25"/>
    <mergeCell ref="Z6:Z7"/>
    <mergeCell ref="AA6:AA7"/>
    <mergeCell ref="AB6:AB7"/>
    <mergeCell ref="E6:E7"/>
    <mergeCell ref="F6:F7"/>
    <mergeCell ref="G6:G7"/>
    <mergeCell ref="H6:H7"/>
    <mergeCell ref="I6:I7"/>
    <mergeCell ref="A9:B9"/>
    <mergeCell ref="A10:A13"/>
    <mergeCell ref="B10:B13"/>
    <mergeCell ref="A14:A19"/>
    <mergeCell ref="B14:B19"/>
    <mergeCell ref="W6:W7"/>
  </mergeCells>
  <pageMargins left="0.25" right="0.25" top="0.75" bottom="0.75" header="0.3" footer="0.3"/>
  <pageSetup paperSize="9" scale="44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 tint="-0.14999847407452621"/>
  </sheetPr>
  <dimension ref="A2:O181"/>
  <sheetViews>
    <sheetView view="pageBreakPreview" topLeftCell="A162" zoomScaleNormal="73" zoomScaleSheetLayoutView="100" workbookViewId="0">
      <selection activeCell="A160" sqref="A160:XFD160"/>
    </sheetView>
  </sheetViews>
  <sheetFormatPr defaultColWidth="20.109375" defaultRowHeight="15"/>
  <cols>
    <col min="1" max="1" width="10.6640625" style="11" customWidth="1"/>
    <col min="2" max="2" width="16.88671875" style="17" customWidth="1"/>
    <col min="3" max="3" width="61.109375" style="10" customWidth="1"/>
    <col min="4" max="15" width="15.33203125" style="11" customWidth="1"/>
    <col min="16" max="16384" width="20.109375" style="11"/>
  </cols>
  <sheetData>
    <row r="2" spans="1:15" ht="18">
      <c r="B2" s="156" t="s">
        <v>133</v>
      </c>
      <c r="C2" s="156"/>
      <c r="D2" s="156"/>
      <c r="E2" s="156"/>
      <c r="F2" s="156"/>
      <c r="G2" s="156"/>
      <c r="H2" s="156"/>
      <c r="I2" s="156"/>
      <c r="J2" s="156"/>
      <c r="M2" s="29"/>
    </row>
    <row r="3" spans="1:15" ht="18">
      <c r="B3" s="156" t="s">
        <v>312</v>
      </c>
      <c r="C3" s="156"/>
      <c r="D3" s="156"/>
      <c r="E3" s="156"/>
      <c r="F3" s="156"/>
      <c r="G3" s="156"/>
      <c r="H3" s="156"/>
      <c r="I3" s="156"/>
      <c r="J3" s="156"/>
    </row>
    <row r="4" spans="1:15">
      <c r="I4" s="29"/>
      <c r="J4" s="29"/>
      <c r="O4" s="11" t="s">
        <v>134</v>
      </c>
    </row>
    <row r="6" spans="1:15">
      <c r="A6" s="136" t="s">
        <v>82</v>
      </c>
      <c r="B6" s="136"/>
      <c r="C6" s="136" t="s">
        <v>139</v>
      </c>
      <c r="D6" s="136" t="s">
        <v>175</v>
      </c>
      <c r="E6" s="136"/>
      <c r="F6" s="136"/>
      <c r="G6" s="136" t="s">
        <v>174</v>
      </c>
      <c r="H6" s="136"/>
      <c r="I6" s="136"/>
      <c r="J6" s="136" t="s">
        <v>140</v>
      </c>
      <c r="K6" s="136"/>
      <c r="L6" s="136"/>
      <c r="M6" s="136" t="s">
        <v>173</v>
      </c>
      <c r="N6" s="136"/>
      <c r="O6" s="136"/>
    </row>
    <row r="7" spans="1:15">
      <c r="A7" s="136"/>
      <c r="B7" s="136"/>
      <c r="C7" s="136"/>
      <c r="D7" s="136"/>
      <c r="E7" s="136"/>
      <c r="F7" s="136"/>
      <c r="G7" s="136"/>
      <c r="H7" s="136"/>
      <c r="I7" s="136"/>
      <c r="J7" s="136" t="s">
        <v>141</v>
      </c>
      <c r="K7" s="136"/>
      <c r="L7" s="136"/>
      <c r="M7" s="136"/>
      <c r="N7" s="136"/>
      <c r="O7" s="136"/>
    </row>
    <row r="8" spans="1:15">
      <c r="A8" s="102" t="s">
        <v>135</v>
      </c>
      <c r="B8" s="102" t="s">
        <v>136</v>
      </c>
      <c r="C8" s="102" t="s">
        <v>139</v>
      </c>
      <c r="D8" s="102" t="s">
        <v>138</v>
      </c>
      <c r="E8" s="102" t="s">
        <v>252</v>
      </c>
      <c r="F8" s="102" t="s">
        <v>262</v>
      </c>
      <c r="G8" s="102" t="s">
        <v>138</v>
      </c>
      <c r="H8" s="102" t="s">
        <v>252</v>
      </c>
      <c r="I8" s="102" t="s">
        <v>262</v>
      </c>
      <c r="J8" s="102" t="s">
        <v>138</v>
      </c>
      <c r="K8" s="102" t="s">
        <v>252</v>
      </c>
      <c r="L8" s="102" t="s">
        <v>262</v>
      </c>
      <c r="M8" s="102" t="s">
        <v>138</v>
      </c>
      <c r="N8" s="102" t="s">
        <v>252</v>
      </c>
      <c r="O8" s="102" t="s">
        <v>262</v>
      </c>
    </row>
    <row r="9" spans="1:15">
      <c r="A9" s="79"/>
      <c r="B9" s="54"/>
      <c r="C9" s="52" t="s">
        <v>91</v>
      </c>
      <c r="D9" s="53">
        <f>D10+D143+D167</f>
        <v>647685566.90484464</v>
      </c>
      <c r="E9" s="53">
        <f t="shared" ref="E9:L9" si="0">E10+E143+E167</f>
        <v>719778728.39226675</v>
      </c>
      <c r="F9" s="53">
        <f t="shared" si="0"/>
        <v>781441743.3703419</v>
      </c>
      <c r="G9" s="53">
        <f t="shared" si="0"/>
        <v>0</v>
      </c>
      <c r="H9" s="53">
        <f t="shared" si="0"/>
        <v>0</v>
      </c>
      <c r="I9" s="53">
        <f t="shared" si="0"/>
        <v>0</v>
      </c>
      <c r="J9" s="53">
        <f t="shared" si="0"/>
        <v>6432857.9040000001</v>
      </c>
      <c r="K9" s="53">
        <f t="shared" si="0"/>
        <v>14243385.172</v>
      </c>
      <c r="L9" s="53">
        <f t="shared" si="0"/>
        <v>15320020.072000001</v>
      </c>
      <c r="M9" s="53">
        <f>M10+M143+M167</f>
        <v>654118424.80884469</v>
      </c>
      <c r="N9" s="53">
        <f>N10+N143+N167</f>
        <v>734022113.5642668</v>
      </c>
      <c r="O9" s="53">
        <f>O10+O143+O167</f>
        <v>796761763.44234192</v>
      </c>
    </row>
    <row r="10" spans="1:15">
      <c r="A10" s="152" t="s">
        <v>142</v>
      </c>
      <c r="B10" s="152"/>
      <c r="C10" s="152"/>
      <c r="D10" s="53">
        <f>D11+D16+D24+D26+D36+D42+D47+D64+D68+D77+D83+D100+D103+D115+D118+D131</f>
        <v>645035293.78032601</v>
      </c>
      <c r="E10" s="53">
        <f t="shared" ref="E10:O10" si="1">E11+E16+E24+E26+E36+E42+E47+E64+E68+E77+E83+E100+E103+E115+E118+E131</f>
        <v>716724355.26774812</v>
      </c>
      <c r="F10" s="53">
        <f t="shared" si="1"/>
        <v>778387370.24582326</v>
      </c>
      <c r="G10" s="53">
        <f t="shared" si="1"/>
        <v>0</v>
      </c>
      <c r="H10" s="53">
        <f t="shared" si="1"/>
        <v>0</v>
      </c>
      <c r="I10" s="53">
        <f t="shared" si="1"/>
        <v>0</v>
      </c>
      <c r="J10" s="53">
        <f t="shared" si="1"/>
        <v>0</v>
      </c>
      <c r="K10" s="53">
        <f t="shared" si="1"/>
        <v>0</v>
      </c>
      <c r="L10" s="53">
        <f t="shared" si="1"/>
        <v>0</v>
      </c>
      <c r="M10" s="53">
        <f>M11+M16+M24+M26+M36+M42+M47+M64+M68+M77+M83+M100+M103+M115+M118+M131</f>
        <v>645035293.78032601</v>
      </c>
      <c r="N10" s="53">
        <f t="shared" si="1"/>
        <v>716724355.26774812</v>
      </c>
      <c r="O10" s="53">
        <f t="shared" si="1"/>
        <v>778387370.24582326</v>
      </c>
    </row>
    <row r="11" spans="1:15">
      <c r="A11" s="79">
        <f>'2023-2025 mjcc'!G17</f>
        <v>1005</v>
      </c>
      <c r="B11" s="54"/>
      <c r="C11" s="52" t="str">
        <f>'2023-2025 mjcc'!I17</f>
        <v xml:space="preserve"> Պարգևավճարներ և պատվովճարներ </v>
      </c>
      <c r="D11" s="53">
        <f>SUM(D12:D15)</f>
        <v>11022316</v>
      </c>
      <c r="E11" s="53">
        <f t="shared" ref="E11:O11" si="2">SUM(E12:E15)</f>
        <v>11015130</v>
      </c>
      <c r="F11" s="53">
        <f t="shared" si="2"/>
        <v>11077684</v>
      </c>
      <c r="G11" s="53">
        <f t="shared" si="2"/>
        <v>0</v>
      </c>
      <c r="H11" s="53">
        <f t="shared" si="2"/>
        <v>0</v>
      </c>
      <c r="I11" s="53">
        <f t="shared" si="2"/>
        <v>0</v>
      </c>
      <c r="J11" s="53">
        <f t="shared" si="2"/>
        <v>0</v>
      </c>
      <c r="K11" s="53">
        <f t="shared" si="2"/>
        <v>0</v>
      </c>
      <c r="L11" s="53">
        <f t="shared" si="2"/>
        <v>0</v>
      </c>
      <c r="M11" s="53">
        <f t="shared" si="2"/>
        <v>11022316</v>
      </c>
      <c r="N11" s="53">
        <f t="shared" si="2"/>
        <v>11015130</v>
      </c>
      <c r="O11" s="53">
        <f t="shared" si="2"/>
        <v>11077684</v>
      </c>
    </row>
    <row r="12" spans="1:15" ht="60" hidden="1">
      <c r="A12" s="4"/>
      <c r="B12" s="16" t="str">
        <f>'2023-2025 mjcc'!H18</f>
        <v xml:space="preserve"> 11001</v>
      </c>
      <c r="C12" s="12" t="str">
        <f>'2023-2025 mjcc'!I18</f>
        <v>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12" s="13">
        <f>'2023-2025 mjcc'!O18</f>
        <v>0</v>
      </c>
      <c r="E12" s="13">
        <f>'2023-2025 mjcc'!P18</f>
        <v>0</v>
      </c>
      <c r="F12" s="13">
        <f>'2023-2025 mjcc'!Q18</f>
        <v>0</v>
      </c>
      <c r="G12" s="13"/>
      <c r="H12" s="13"/>
      <c r="I12" s="13"/>
      <c r="J12" s="13"/>
      <c r="K12" s="13"/>
      <c r="L12" s="13"/>
      <c r="M12" s="13">
        <f t="shared" ref="M12:O12" si="3">D12-G12+J12</f>
        <v>0</v>
      </c>
      <c r="N12" s="13">
        <f t="shared" si="3"/>
        <v>0</v>
      </c>
      <c r="O12" s="13">
        <f t="shared" si="3"/>
        <v>0</v>
      </c>
    </row>
    <row r="13" spans="1:15" ht="60">
      <c r="A13" s="4"/>
      <c r="B13" s="16" t="str">
        <f>'2023-2025 mjcc'!H19</f>
        <v xml:space="preserve"> 12001</v>
      </c>
      <c r="C13" s="12" t="str">
        <f>'2023-2025 mjcc'!I19</f>
        <v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13" s="13">
        <f>'2023-2025 mjcc'!O19</f>
        <v>10670616</v>
      </c>
      <c r="E13" s="13">
        <f>'2023-2025 mjcc'!P19</f>
        <v>10687430</v>
      </c>
      <c r="F13" s="13">
        <f>'2023-2025 mjcc'!Q19</f>
        <v>10749384</v>
      </c>
      <c r="G13" s="13"/>
      <c r="H13" s="13"/>
      <c r="I13" s="13"/>
      <c r="J13" s="13"/>
      <c r="K13" s="13"/>
      <c r="L13" s="13"/>
      <c r="M13" s="13">
        <f t="shared" ref="M13:M15" si="4">D13-G13+J13</f>
        <v>10670616</v>
      </c>
      <c r="N13" s="13">
        <f t="shared" ref="N13:N15" si="5">E13-H13+K13</f>
        <v>10687430</v>
      </c>
      <c r="O13" s="13">
        <f t="shared" ref="O13:O15" si="6">F13-I13+L13</f>
        <v>10749384</v>
      </c>
    </row>
    <row r="14" spans="1:15">
      <c r="A14" s="4"/>
      <c r="B14" s="16" t="str">
        <f>'2023-2025 mjcc'!H20</f>
        <v xml:space="preserve"> 12002</v>
      </c>
      <c r="C14" s="12" t="str">
        <f>'2023-2025 mjcc'!I20</f>
        <v>Վետերանների պատվովճարներ</v>
      </c>
      <c r="D14" s="13">
        <f>'2023-2025 mjcc'!O20</f>
        <v>97200</v>
      </c>
      <c r="E14" s="13">
        <f>'2023-2025 mjcc'!P20</f>
        <v>73200</v>
      </c>
      <c r="F14" s="13">
        <f>'2023-2025 mjcc'!Q20</f>
        <v>73800</v>
      </c>
      <c r="G14" s="13"/>
      <c r="H14" s="13"/>
      <c r="I14" s="13"/>
      <c r="J14" s="13"/>
      <c r="K14" s="13"/>
      <c r="L14" s="13"/>
      <c r="M14" s="13">
        <f t="shared" si="4"/>
        <v>97200</v>
      </c>
      <c r="N14" s="13">
        <f t="shared" si="5"/>
        <v>73200</v>
      </c>
      <c r="O14" s="13">
        <f t="shared" si="6"/>
        <v>73800</v>
      </c>
    </row>
    <row r="15" spans="1:15" ht="45">
      <c r="A15" s="4"/>
      <c r="B15" s="16" t="str">
        <f>'2023-2025 mjcc'!H21</f>
        <v xml:space="preserve"> 12003</v>
      </c>
      <c r="C15" s="12" t="str">
        <f>'2023-2025 mjcc'!I21</f>
        <v>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5" s="13">
        <f>'2023-2025 mjcc'!O21</f>
        <v>254500</v>
      </c>
      <c r="E15" s="13">
        <f>'2023-2025 mjcc'!P21</f>
        <v>254500</v>
      </c>
      <c r="F15" s="13">
        <f>'2023-2025 mjcc'!Q21</f>
        <v>254500</v>
      </c>
      <c r="G15" s="13"/>
      <c r="H15" s="13"/>
      <c r="I15" s="13"/>
      <c r="J15" s="13"/>
      <c r="K15" s="13"/>
      <c r="L15" s="13"/>
      <c r="M15" s="13">
        <f t="shared" si="4"/>
        <v>254500</v>
      </c>
      <c r="N15" s="13">
        <f t="shared" si="5"/>
        <v>254500</v>
      </c>
      <c r="O15" s="13">
        <f t="shared" si="6"/>
        <v>254500</v>
      </c>
    </row>
    <row r="16" spans="1:15" s="80" customFormat="1">
      <c r="A16" s="79">
        <f>'2023-2025 mjcc'!G22</f>
        <v>1011</v>
      </c>
      <c r="B16" s="54"/>
      <c r="C16" s="52" t="str">
        <f>'2023-2025 mjcc'!I22</f>
        <v xml:space="preserve"> Անապահով սոցիալական խմբերին աջակցություն </v>
      </c>
      <c r="D16" s="53">
        <f>SUM(D17:D23)</f>
        <v>37280234.809999995</v>
      </c>
      <c r="E16" s="53">
        <f t="shared" ref="E16:O16" si="7">SUM(E17:E23)</f>
        <v>45487757.012000002</v>
      </c>
      <c r="F16" s="53">
        <f t="shared" si="7"/>
        <v>45487757.012000002</v>
      </c>
      <c r="G16" s="53">
        <f t="shared" si="7"/>
        <v>0</v>
      </c>
      <c r="H16" s="53">
        <f t="shared" si="7"/>
        <v>0</v>
      </c>
      <c r="I16" s="53">
        <f t="shared" si="7"/>
        <v>0</v>
      </c>
      <c r="J16" s="53">
        <f t="shared" si="7"/>
        <v>0</v>
      </c>
      <c r="K16" s="53">
        <f t="shared" si="7"/>
        <v>0</v>
      </c>
      <c r="L16" s="53">
        <f t="shared" si="7"/>
        <v>0</v>
      </c>
      <c r="M16" s="53">
        <f t="shared" si="7"/>
        <v>37280234.809999995</v>
      </c>
      <c r="N16" s="53">
        <f t="shared" si="7"/>
        <v>45487757.012000002</v>
      </c>
      <c r="O16" s="53">
        <f t="shared" si="7"/>
        <v>45487757.012000002</v>
      </c>
    </row>
    <row r="17" spans="1:15" ht="30">
      <c r="A17" s="4"/>
      <c r="B17" s="16" t="str">
        <f>'2023-2025 mjcc'!H23</f>
        <v xml:space="preserve"> 11001</v>
      </c>
      <c r="C17" s="12" t="str">
        <f>'2023-2025 mjcc'!I23</f>
        <v xml:space="preserve"> Ընտանիքի կենսամակարդակի բարձրացմանն ուղղված նպաստների իրականացման ապահովում</v>
      </c>
      <c r="D17" s="13">
        <f>'2023-2025 mjcc'!O23</f>
        <v>367342.71</v>
      </c>
      <c r="E17" s="13">
        <f>'2023-2025 mjcc'!P23</f>
        <v>448554.51200000005</v>
      </c>
      <c r="F17" s="13">
        <f>'2023-2025 mjcc'!Q23</f>
        <v>448554.51200000005</v>
      </c>
      <c r="G17" s="13"/>
      <c r="H17" s="13"/>
      <c r="I17" s="13"/>
      <c r="J17" s="13"/>
      <c r="K17" s="13"/>
      <c r="L17" s="13"/>
      <c r="M17" s="13">
        <f t="shared" ref="M17:M23" si="8">D17-G17+J17</f>
        <v>367342.71</v>
      </c>
      <c r="N17" s="13">
        <f t="shared" ref="N17:N23" si="9">E17-H17+K17</f>
        <v>448554.51200000005</v>
      </c>
      <c r="O17" s="13">
        <f t="shared" ref="O17:O23" si="10">F17-I17+L17</f>
        <v>448554.51200000005</v>
      </c>
    </row>
    <row r="18" spans="1:15" ht="45" hidden="1">
      <c r="A18" s="4"/>
      <c r="B18" s="16" t="str">
        <f>'2023-2025 mjcc'!H24</f>
        <v xml:space="preserve"> 11002</v>
      </c>
      <c r="C18" s="12" t="str">
        <f>'2023-2025 mjcc'!I24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8" s="13">
        <f>'2023-2025 mjcc'!O24</f>
        <v>0</v>
      </c>
      <c r="E18" s="13">
        <f>'2023-2025 mjcc'!P24</f>
        <v>0</v>
      </c>
      <c r="F18" s="13">
        <f>'2023-2025 mjcc'!Q24</f>
        <v>0</v>
      </c>
      <c r="G18" s="13"/>
      <c r="H18" s="13"/>
      <c r="I18" s="13"/>
      <c r="J18" s="13"/>
      <c r="K18" s="13"/>
      <c r="L18" s="13"/>
      <c r="M18" s="13">
        <f t="shared" si="8"/>
        <v>0</v>
      </c>
      <c r="N18" s="13">
        <f t="shared" si="9"/>
        <v>0</v>
      </c>
      <c r="O18" s="13">
        <f t="shared" si="10"/>
        <v>0</v>
      </c>
    </row>
    <row r="19" spans="1:15" ht="45">
      <c r="A19" s="4"/>
      <c r="B19" s="16" t="str">
        <f>'2023-2025 mjcc'!H25</f>
        <v xml:space="preserve"> 11004</v>
      </c>
      <c r="C19" s="12" t="str">
        <f>'2023-2025 mjcc'!I25</f>
        <v>Ընտանիքի կենսամակարդակի բարձրացմանն ուղղված նպաստների տրամադրման համար անհրաժեշտ ձևաթղթերի տպագրություն</v>
      </c>
      <c r="D19" s="13">
        <f>'2023-2025 mjcc'!O25</f>
        <v>4504.2</v>
      </c>
      <c r="E19" s="13">
        <f>'2023-2025 mjcc'!P25</f>
        <v>4504.2</v>
      </c>
      <c r="F19" s="13">
        <f>'2023-2025 mjcc'!Q25</f>
        <v>4504.2</v>
      </c>
      <c r="G19" s="13"/>
      <c r="H19" s="13"/>
      <c r="I19" s="13"/>
      <c r="J19" s="13"/>
      <c r="K19" s="13"/>
      <c r="L19" s="13"/>
      <c r="M19" s="13">
        <f t="shared" si="8"/>
        <v>4504.2</v>
      </c>
      <c r="N19" s="13">
        <f t="shared" si="9"/>
        <v>4504.2</v>
      </c>
      <c r="O19" s="13">
        <f t="shared" si="10"/>
        <v>4504.2</v>
      </c>
    </row>
    <row r="20" spans="1:15">
      <c r="A20" s="4"/>
      <c r="B20" s="16" t="str">
        <f>'2023-2025 mjcc'!H26</f>
        <v xml:space="preserve"> 12001</v>
      </c>
      <c r="C20" s="12" t="str">
        <f>'2023-2025 mjcc'!I26</f>
        <v>Ընտանիքի կենսամակարդակի բարձրացմանն ուղղված նպաստներ</v>
      </c>
      <c r="D20" s="13">
        <f>'2023-2025 mjcc'!O26</f>
        <v>36734271</v>
      </c>
      <c r="E20" s="13">
        <f>'2023-2025 mjcc'!P26</f>
        <v>44855451.200000003</v>
      </c>
      <c r="F20" s="13">
        <f>'2023-2025 mjcc'!Q26</f>
        <v>44855451.200000003</v>
      </c>
      <c r="G20" s="13"/>
      <c r="H20" s="13"/>
      <c r="I20" s="13"/>
      <c r="J20" s="13"/>
      <c r="K20" s="13"/>
      <c r="L20" s="13"/>
      <c r="M20" s="13">
        <f t="shared" si="8"/>
        <v>36734271</v>
      </c>
      <c r="N20" s="13">
        <f t="shared" si="9"/>
        <v>44855451.200000003</v>
      </c>
      <c r="O20" s="13">
        <f t="shared" si="10"/>
        <v>44855451.200000003</v>
      </c>
    </row>
    <row r="21" spans="1:15">
      <c r="A21" s="4"/>
      <c r="B21" s="16" t="str">
        <f>'2023-2025 mjcc'!H27</f>
        <v xml:space="preserve"> 11003</v>
      </c>
      <c r="C21" s="12" t="str">
        <f>'2023-2025 mjcc'!I27</f>
        <v>Սոցիալական դեպքի վարման ծառայության ձեռք բերում</v>
      </c>
      <c r="D21" s="13">
        <f>'2023-2025 mjcc'!O27</f>
        <v>132206</v>
      </c>
      <c r="E21" s="13">
        <f>'2023-2025 mjcc'!P27</f>
        <v>137336.20000000001</v>
      </c>
      <c r="F21" s="13">
        <f>'2023-2025 mjcc'!Q27</f>
        <v>137336.20000000001</v>
      </c>
      <c r="G21" s="13"/>
      <c r="H21" s="13"/>
      <c r="I21" s="13"/>
      <c r="J21" s="13"/>
      <c r="K21" s="13"/>
      <c r="L21" s="13"/>
      <c r="M21" s="13">
        <f t="shared" si="8"/>
        <v>132206</v>
      </c>
      <c r="N21" s="13">
        <f t="shared" si="9"/>
        <v>137336.20000000001</v>
      </c>
      <c r="O21" s="13">
        <f t="shared" si="10"/>
        <v>137336.20000000001</v>
      </c>
    </row>
    <row r="22" spans="1:15" ht="30">
      <c r="A22" s="4"/>
      <c r="B22" s="16">
        <f>'2023-2025 mjcc'!H28</f>
        <v>11007</v>
      </c>
      <c r="C22" s="12" t="str">
        <f>'2023-2025 mjcc'!I28</f>
        <v xml:space="preserve"> Սոցիալական բնակարանային ֆոնդի սպասարկման ծառայություններ</v>
      </c>
      <c r="D22" s="13">
        <f>'2023-2025 mjcc'!O28</f>
        <v>18704.3</v>
      </c>
      <c r="E22" s="13">
        <f>'2023-2025 mjcc'!P28</f>
        <v>18704.3</v>
      </c>
      <c r="F22" s="13">
        <f>'2023-2025 mjcc'!Q28</f>
        <v>18704.3</v>
      </c>
      <c r="G22" s="13"/>
      <c r="H22" s="13"/>
      <c r="I22" s="13"/>
      <c r="J22" s="13"/>
      <c r="K22" s="13"/>
      <c r="L22" s="13"/>
      <c r="M22" s="13">
        <f>D22-G22+J22</f>
        <v>18704.3</v>
      </c>
      <c r="N22" s="13">
        <f>E22-H22+K22</f>
        <v>18704.3</v>
      </c>
      <c r="O22" s="13">
        <f>F22-I22+L22</f>
        <v>18704.3</v>
      </c>
    </row>
    <row r="23" spans="1:15">
      <c r="A23" s="4"/>
      <c r="B23" s="16">
        <f>'2023-2025 mjcc'!H29</f>
        <v>11005</v>
      </c>
      <c r="C23" s="12" t="str">
        <f>'2023-2025 mjcc'!I29</f>
        <v>Սոցիալական շտապ օգնություն</v>
      </c>
      <c r="D23" s="13">
        <f>'2023-2025 mjcc'!O29</f>
        <v>23206.6</v>
      </c>
      <c r="E23" s="13">
        <f>'2023-2025 mjcc'!P29</f>
        <v>23206.6</v>
      </c>
      <c r="F23" s="13">
        <f>'2023-2025 mjcc'!Q29</f>
        <v>23206.6</v>
      </c>
      <c r="G23" s="13"/>
      <c r="H23" s="13"/>
      <c r="I23" s="13"/>
      <c r="J23" s="13"/>
      <c r="K23" s="13"/>
      <c r="L23" s="13"/>
      <c r="M23" s="13">
        <f t="shared" si="8"/>
        <v>23206.6</v>
      </c>
      <c r="N23" s="13">
        <f t="shared" si="9"/>
        <v>23206.6</v>
      </c>
      <c r="O23" s="13">
        <f t="shared" si="10"/>
        <v>23206.6</v>
      </c>
    </row>
    <row r="24" spans="1:15" s="80" customFormat="1">
      <c r="A24" s="79">
        <f>'2023-2025 mjcc'!G30</f>
        <v>1015</v>
      </c>
      <c r="B24" s="54"/>
      <c r="C24" s="52" t="str">
        <f>'2023-2025 mjcc'!I30</f>
        <v xml:space="preserve"> Սոցիալական փաթեթների ապահովում </v>
      </c>
      <c r="D24" s="53">
        <f>D25</f>
        <v>10619496</v>
      </c>
      <c r="E24" s="53">
        <f t="shared" ref="E24:O24" si="11">E25</f>
        <v>10619496</v>
      </c>
      <c r="F24" s="53">
        <f t="shared" si="11"/>
        <v>10619496</v>
      </c>
      <c r="G24" s="53">
        <f t="shared" si="11"/>
        <v>0</v>
      </c>
      <c r="H24" s="53">
        <f t="shared" si="11"/>
        <v>0</v>
      </c>
      <c r="I24" s="53">
        <f t="shared" si="11"/>
        <v>0</v>
      </c>
      <c r="J24" s="53">
        <f t="shared" si="11"/>
        <v>0</v>
      </c>
      <c r="K24" s="53">
        <f t="shared" si="11"/>
        <v>0</v>
      </c>
      <c r="L24" s="53">
        <f t="shared" si="11"/>
        <v>0</v>
      </c>
      <c r="M24" s="53">
        <f t="shared" si="11"/>
        <v>10619496</v>
      </c>
      <c r="N24" s="53">
        <f t="shared" si="11"/>
        <v>10619496</v>
      </c>
      <c r="O24" s="53">
        <f t="shared" si="11"/>
        <v>10619496</v>
      </c>
    </row>
    <row r="25" spans="1:15" ht="30">
      <c r="A25" s="4"/>
      <c r="B25" s="16" t="str">
        <f>'2023-2025 mjcc'!H31</f>
        <v xml:space="preserve"> 12001</v>
      </c>
      <c r="C25" s="12" t="str">
        <f>'2023-2025 mjcc'!I31</f>
        <v>Պետական հիմնարկների և կազմակերպությունների աշխատողների սոցիալական փաթեթով ապահովում</v>
      </c>
      <c r="D25" s="13">
        <f>'2023-2025 mjcc'!O31</f>
        <v>10619496</v>
      </c>
      <c r="E25" s="13">
        <f>'2023-2025 mjcc'!P31</f>
        <v>10619496</v>
      </c>
      <c r="F25" s="13">
        <f>'2023-2025 mjcc'!Q31</f>
        <v>10619496</v>
      </c>
      <c r="G25" s="13"/>
      <c r="H25" s="13"/>
      <c r="I25" s="13"/>
      <c r="J25" s="13"/>
      <c r="K25" s="13"/>
      <c r="L25" s="13"/>
      <c r="M25" s="13">
        <f>D25-G25+J25</f>
        <v>10619496</v>
      </c>
      <c r="N25" s="13">
        <f>E25-H25+K25</f>
        <v>10619496</v>
      </c>
      <c r="O25" s="13">
        <f>F25-I25+L25</f>
        <v>10619496</v>
      </c>
    </row>
    <row r="26" spans="1:15" s="80" customFormat="1" ht="30">
      <c r="A26" s="79">
        <f>'2023-2025 mjcc'!G32</f>
        <v>1032</v>
      </c>
      <c r="B26" s="54"/>
      <c r="C26" s="52" t="str">
        <f>'2023-2025 mjcc'!I32</f>
        <v xml:space="preserve"> Խնամքի ծառայություններ 18 տարեկանից բարձր տարիքի անձանց </v>
      </c>
      <c r="D26" s="53">
        <f>SUM(D27:D35)</f>
        <v>3645138.8711111108</v>
      </c>
      <c r="E26" s="53">
        <f t="shared" ref="E26:O26" si="12">SUM(E27:E35)</f>
        <v>3963499.3905128199</v>
      </c>
      <c r="F26" s="53">
        <f t="shared" si="12"/>
        <v>3963499.4205128201</v>
      </c>
      <c r="G26" s="53">
        <f t="shared" si="12"/>
        <v>0</v>
      </c>
      <c r="H26" s="53">
        <f t="shared" si="12"/>
        <v>0</v>
      </c>
      <c r="I26" s="53">
        <f t="shared" si="12"/>
        <v>0</v>
      </c>
      <c r="J26" s="53">
        <f t="shared" si="12"/>
        <v>0</v>
      </c>
      <c r="K26" s="53">
        <f t="shared" si="12"/>
        <v>0</v>
      </c>
      <c r="L26" s="53">
        <f t="shared" si="12"/>
        <v>0</v>
      </c>
      <c r="M26" s="53">
        <f t="shared" si="12"/>
        <v>3645138.8711111108</v>
      </c>
      <c r="N26" s="53">
        <f t="shared" si="12"/>
        <v>3963499.3905128199</v>
      </c>
      <c r="O26" s="53">
        <f t="shared" si="12"/>
        <v>3963499.4205128201</v>
      </c>
    </row>
    <row r="27" spans="1:15" ht="60">
      <c r="A27" s="4"/>
      <c r="B27" s="16" t="str">
        <f>'2023-2025 mjcc'!H33</f>
        <v xml:space="preserve"> 11001</v>
      </c>
      <c r="C27" s="12" t="str">
        <f>'2023-2025 mjcc'!I33</f>
        <v xml:space="preserve">Տարեց և (կամ) հաշմանդամություն ունեցող անձանց շուրջօրյա խնամքի ծառայություններ  (Տարեցների և հաշմանդամություն ունեցող 18 տարին լրացած անձանց շուրջօրյա խնամքի ծառայություններ) </v>
      </c>
      <c r="D27" s="13">
        <f>'2023-2025 mjcc'!O33</f>
        <v>3152380.6711111111</v>
      </c>
      <c r="E27" s="13">
        <f>'2023-2025 mjcc'!P33</f>
        <v>3459245.99051282</v>
      </c>
      <c r="F27" s="13">
        <f>'2023-2025 mjcc'!Q33</f>
        <v>3459246.0205128202</v>
      </c>
      <c r="G27" s="13"/>
      <c r="H27" s="13"/>
      <c r="I27" s="13"/>
      <c r="J27" s="13"/>
      <c r="K27" s="13"/>
      <c r="L27" s="13"/>
      <c r="M27" s="13">
        <f t="shared" ref="M27:M37" si="13">D27-G27+J27</f>
        <v>3152380.6711111111</v>
      </c>
      <c r="N27" s="13">
        <f t="shared" ref="N27:N37" si="14">E27-H27+K27</f>
        <v>3459245.99051282</v>
      </c>
      <c r="O27" s="13">
        <f t="shared" ref="O27:O37" si="15">F27-I27+L27</f>
        <v>3459246.0205128202</v>
      </c>
    </row>
    <row r="28" spans="1:15" ht="60">
      <c r="A28" s="4"/>
      <c r="B28" s="16" t="str">
        <f>'2023-2025 mjcc'!H34</f>
        <v xml:space="preserve"> 11002</v>
      </c>
      <c r="C28" s="12" t="str">
        <f>'2023-2025 mjcc'!I34</f>
        <v>Տարեց և (կամ) հաշմանդամություն ունեցող անձանց տնային պայմաններում խնամքի ծառայություններ  (Տարեցներին և հաշմանդամություն ունեցող անձանց տնային պայմաններում խնամքի ծառայություններ)</v>
      </c>
      <c r="D28" s="13">
        <f>'2023-2025 mjcc'!O34</f>
        <v>230817.3</v>
      </c>
      <c r="E28" s="13">
        <f>'2023-2025 mjcc'!P34</f>
        <v>237729.3</v>
      </c>
      <c r="F28" s="13">
        <f>'2023-2025 mjcc'!Q34</f>
        <v>237729.3</v>
      </c>
      <c r="G28" s="13"/>
      <c r="H28" s="13"/>
      <c r="I28" s="13"/>
      <c r="J28" s="13"/>
      <c r="K28" s="13"/>
      <c r="L28" s="13"/>
      <c r="M28" s="13">
        <f t="shared" ref="M28:O29" si="16">D28-G28+J28</f>
        <v>230817.3</v>
      </c>
      <c r="N28" s="13">
        <f t="shared" si="16"/>
        <v>237729.3</v>
      </c>
      <c r="O28" s="13">
        <f t="shared" si="16"/>
        <v>237729.3</v>
      </c>
    </row>
    <row r="29" spans="1:15" ht="60">
      <c r="A29" s="4"/>
      <c r="B29" s="16" t="str">
        <f>'2023-2025 mjcc'!H35</f>
        <v xml:space="preserve"> 11003</v>
      </c>
      <c r="C29" s="12" t="str">
        <f>'2023-2025 mjcc'!I35</f>
        <v>18 տարին լրացած անձանց ցերեկային կենտրոններում խնամքի և սննդի տրամադրման ծառայություններ  (Տարեցներին, հաշմանդամություն ունեցող անձանց ցերեկային խնամքի ծառայություններ)</v>
      </c>
      <c r="D29" s="13">
        <f>'2023-2025 mjcc'!O35</f>
        <v>155915.29999999999</v>
      </c>
      <c r="E29" s="13">
        <f>'2023-2025 mjcc'!P35</f>
        <v>155915.29999999999</v>
      </c>
      <c r="F29" s="13">
        <f>'2023-2025 mjcc'!Q35</f>
        <v>155915.29999999999</v>
      </c>
      <c r="G29" s="13"/>
      <c r="H29" s="13"/>
      <c r="I29" s="13"/>
      <c r="J29" s="13"/>
      <c r="K29" s="13"/>
      <c r="L29" s="13"/>
      <c r="M29" s="13">
        <f t="shared" si="16"/>
        <v>155915.29999999999</v>
      </c>
      <c r="N29" s="13">
        <f t="shared" si="16"/>
        <v>155915.29999999999</v>
      </c>
      <c r="O29" s="13">
        <f t="shared" si="16"/>
        <v>155915.29999999999</v>
      </c>
    </row>
    <row r="30" spans="1:15" ht="45">
      <c r="A30" s="4"/>
      <c r="B30" s="16" t="str">
        <f>'2023-2025 mjcc'!H36</f>
        <v xml:space="preserve"> 11004</v>
      </c>
      <c r="C30" s="12" t="str">
        <f>'2023-2025 mjcc'!I36</f>
        <v>Տարեց և (կամ) հաշմանդամություն ունեցող անձանց շուրջօրյա խնամքի ծառայություններ Լոռու մարզում  (Տարեցների շուրջօրյա խնամքի ծառայություններ)</v>
      </c>
      <c r="D30" s="13">
        <f>'2023-2025 mjcc'!O36</f>
        <v>35263.199999999997</v>
      </c>
      <c r="E30" s="13">
        <f>'2023-2025 mjcc'!P36</f>
        <v>35263.199999999997</v>
      </c>
      <c r="F30" s="13">
        <f>'2023-2025 mjcc'!Q36</f>
        <v>35263.199999999997</v>
      </c>
      <c r="G30" s="13"/>
      <c r="H30" s="13"/>
      <c r="I30" s="13"/>
      <c r="J30" s="13"/>
      <c r="K30" s="13"/>
      <c r="L30" s="13"/>
      <c r="M30" s="13">
        <f t="shared" si="13"/>
        <v>35263.199999999997</v>
      </c>
      <c r="N30" s="13">
        <f t="shared" si="14"/>
        <v>35263.199999999997</v>
      </c>
      <c r="O30" s="13">
        <f t="shared" si="15"/>
        <v>35263.199999999997</v>
      </c>
    </row>
    <row r="31" spans="1:15" ht="30">
      <c r="A31" s="4"/>
      <c r="B31" s="16" t="str">
        <f>'2023-2025 mjcc'!H37</f>
        <v xml:space="preserve"> 11005</v>
      </c>
      <c r="C31" s="12" t="str">
        <f>'2023-2025 mjcc'!I37</f>
        <v xml:space="preserve"> Անօթևան մարդկանց համար ժամանակավոր օթևանի տրամադրման ծառայություններ</v>
      </c>
      <c r="D31" s="13">
        <f>'2023-2025 mjcc'!O37</f>
        <v>70762.400000000009</v>
      </c>
      <c r="E31" s="13">
        <f>'2023-2025 mjcc'!P37</f>
        <v>75345.600000000006</v>
      </c>
      <c r="F31" s="13">
        <f>'2023-2025 mjcc'!Q37</f>
        <v>75345.600000000006</v>
      </c>
      <c r="G31" s="13"/>
      <c r="H31" s="13"/>
      <c r="I31" s="13"/>
      <c r="J31" s="13"/>
      <c r="K31" s="13"/>
      <c r="L31" s="13"/>
      <c r="M31" s="13">
        <f t="shared" si="13"/>
        <v>70762.400000000009</v>
      </c>
      <c r="N31" s="13">
        <f t="shared" si="14"/>
        <v>75345.600000000006</v>
      </c>
      <c r="O31" s="13">
        <f t="shared" si="15"/>
        <v>75345.600000000006</v>
      </c>
    </row>
    <row r="32" spans="1:15" ht="30" hidden="1">
      <c r="A32" s="4"/>
      <c r="B32" s="16">
        <f>'2023-2025 mjcc'!H38</f>
        <v>11007</v>
      </c>
      <c r="C32" s="12" t="str">
        <f>'2023-2025 mjcc'!I38</f>
        <v xml:space="preserve"> Սոցիալական բնակարանային ֆոնդի սպասարկման ծառայություններ</v>
      </c>
      <c r="D32" s="13">
        <f>'2023-2025 mjcc'!O38</f>
        <v>0</v>
      </c>
      <c r="E32" s="13">
        <f>'2023-2025 mjcc'!P38</f>
        <v>0</v>
      </c>
      <c r="F32" s="13">
        <f>'2023-2025 mjcc'!Q38</f>
        <v>0</v>
      </c>
      <c r="G32" s="13"/>
      <c r="H32" s="13"/>
      <c r="I32" s="13"/>
      <c r="J32" s="13"/>
      <c r="K32" s="13"/>
      <c r="L32" s="13"/>
      <c r="M32" s="13">
        <f t="shared" si="13"/>
        <v>0</v>
      </c>
      <c r="N32" s="13">
        <f t="shared" si="14"/>
        <v>0</v>
      </c>
      <c r="O32" s="13">
        <f t="shared" si="15"/>
        <v>0</v>
      </c>
    </row>
    <row r="33" spans="1:15" ht="30" hidden="1">
      <c r="A33" s="4"/>
      <c r="B33" s="16">
        <f>'2023-2025 mjcc'!H39</f>
        <v>11010</v>
      </c>
      <c r="C33" s="12" t="str">
        <f>'2023-2025 mjcc'!I39</f>
        <v xml:space="preserve"> Հատուկ խմբերին դասված որոշակի կատեգորիայի անձանց կացարանով ապահովման ծառայություններ</v>
      </c>
      <c r="D33" s="13">
        <f>'2023-2025 mjcc'!O39</f>
        <v>0</v>
      </c>
      <c r="E33" s="13">
        <f>'2023-2025 mjcc'!P39</f>
        <v>0</v>
      </c>
      <c r="F33" s="13">
        <f>'2023-2025 mjcc'!Q39</f>
        <v>0</v>
      </c>
      <c r="G33" s="13"/>
      <c r="H33" s="13"/>
      <c r="I33" s="13"/>
      <c r="J33" s="13"/>
      <c r="K33" s="13"/>
      <c r="L33" s="13"/>
      <c r="M33" s="13">
        <f t="shared" si="13"/>
        <v>0</v>
      </c>
      <c r="N33" s="13">
        <f t="shared" si="14"/>
        <v>0</v>
      </c>
      <c r="O33" s="13">
        <f t="shared" si="15"/>
        <v>0</v>
      </c>
    </row>
    <row r="34" spans="1:15" ht="45" hidden="1">
      <c r="A34" s="4"/>
      <c r="B34" s="16" t="str">
        <f>'2023-2025 mjcc'!H40</f>
        <v xml:space="preserve"> 11011</v>
      </c>
      <c r="C34" s="12" t="str">
        <f>'2023-2025 mjcc'!I40</f>
        <v xml:space="preserve"> Տնային խնամքի ծառայություններ հոգեկան առողջության խնդիրներ ունեցող անձանց համար_x000D_
</v>
      </c>
      <c r="D34" s="13">
        <f>'2023-2025 mjcc'!O40</f>
        <v>0</v>
      </c>
      <c r="E34" s="13">
        <f>'2023-2025 mjcc'!P40</f>
        <v>0</v>
      </c>
      <c r="F34" s="13">
        <f>'2023-2025 mjcc'!Q40</f>
        <v>0</v>
      </c>
      <c r="G34" s="13"/>
      <c r="H34" s="13"/>
      <c r="I34" s="13"/>
      <c r="J34" s="13"/>
      <c r="K34" s="13"/>
      <c r="L34" s="13"/>
      <c r="M34" s="13">
        <f t="shared" si="13"/>
        <v>0</v>
      </c>
      <c r="N34" s="13">
        <f t="shared" si="14"/>
        <v>0</v>
      </c>
      <c r="O34" s="13">
        <f t="shared" si="15"/>
        <v>0</v>
      </c>
    </row>
    <row r="35" spans="1:15" ht="45" hidden="1">
      <c r="A35" s="4"/>
      <c r="B35" s="16" t="str">
        <f>'2023-2025 mjcc'!H41</f>
        <v xml:space="preserve"> 12001</v>
      </c>
      <c r="C35" s="12" t="str">
        <f>'2023-2025 mjcc'!I41</f>
        <v xml:space="preserve"> Սոցիալական բնակարանային ֆոնդի  կացարաններում բնակվող միայնակ կենսաթոշակառուներին կոմունալ ծախսերի դիմաց դրամական փոխհատուցում</v>
      </c>
      <c r="D35" s="13">
        <f>'2023-2025 mjcc'!O41</f>
        <v>0</v>
      </c>
      <c r="E35" s="13">
        <f>'2023-2025 mjcc'!P41</f>
        <v>0</v>
      </c>
      <c r="F35" s="13">
        <f>'2023-2025 mjcc'!Q41</f>
        <v>0</v>
      </c>
      <c r="G35" s="13"/>
      <c r="H35" s="13"/>
      <c r="I35" s="13"/>
      <c r="J35" s="13"/>
      <c r="K35" s="13"/>
      <c r="L35" s="13"/>
      <c r="M35" s="13">
        <f t="shared" si="13"/>
        <v>0</v>
      </c>
      <c r="N35" s="13">
        <f t="shared" si="14"/>
        <v>0</v>
      </c>
      <c r="O35" s="13">
        <f t="shared" si="15"/>
        <v>0</v>
      </c>
    </row>
    <row r="36" spans="1:15" s="80" customFormat="1">
      <c r="A36" s="79">
        <f>'2023-2025 mjcc'!G42</f>
        <v>1068</v>
      </c>
      <c r="B36" s="54"/>
      <c r="C36" s="52" t="str">
        <f>'2023-2025 mjcc'!I42</f>
        <v xml:space="preserve"> Ժողովրդագրական վիճակի բարելավում </v>
      </c>
      <c r="D36" s="53">
        <f>SUM(D37:D41)</f>
        <v>49003893</v>
      </c>
      <c r="E36" s="53">
        <f t="shared" ref="E36:O36" si="17">SUM(E37:E41)</f>
        <v>63014492</v>
      </c>
      <c r="F36" s="53">
        <f t="shared" si="17"/>
        <v>74587617</v>
      </c>
      <c r="G36" s="53">
        <f t="shared" si="17"/>
        <v>0</v>
      </c>
      <c r="H36" s="53">
        <f t="shared" si="17"/>
        <v>0</v>
      </c>
      <c r="I36" s="53">
        <f t="shared" si="17"/>
        <v>0</v>
      </c>
      <c r="J36" s="53">
        <f t="shared" si="17"/>
        <v>0</v>
      </c>
      <c r="K36" s="53">
        <f t="shared" si="17"/>
        <v>0</v>
      </c>
      <c r="L36" s="53">
        <f t="shared" si="17"/>
        <v>0</v>
      </c>
      <c r="M36" s="53">
        <f t="shared" si="17"/>
        <v>49003893</v>
      </c>
      <c r="N36" s="53">
        <f t="shared" si="17"/>
        <v>63014492</v>
      </c>
      <c r="O36" s="53">
        <f t="shared" si="17"/>
        <v>74587617</v>
      </c>
    </row>
    <row r="37" spans="1:15" ht="30">
      <c r="A37" s="4"/>
      <c r="B37" s="16" t="str">
        <f>'2023-2025 mjcc'!H43</f>
        <v xml:space="preserve"> 11001</v>
      </c>
      <c r="C37" s="12" t="str">
        <f>'2023-2025 mjcc'!I43</f>
        <v xml:space="preserve"> Մինչև 2 տարեկան երեխայի խնամքի նպաստի տրամադրման ապահովում</v>
      </c>
      <c r="D37" s="13">
        <f>'2023-2025 mjcc'!O43</f>
        <v>26338</v>
      </c>
      <c r="E37" s="13">
        <f>'2023-2025 mjcc'!P43</f>
        <v>24492</v>
      </c>
      <c r="F37" s="13">
        <f>'2023-2025 mjcc'!Q43</f>
        <v>23617</v>
      </c>
      <c r="G37" s="13"/>
      <c r="H37" s="13"/>
      <c r="I37" s="13"/>
      <c r="J37" s="13"/>
      <c r="K37" s="13"/>
      <c r="L37" s="13"/>
      <c r="M37" s="13">
        <f t="shared" si="13"/>
        <v>26338</v>
      </c>
      <c r="N37" s="13">
        <f t="shared" si="14"/>
        <v>24492</v>
      </c>
      <c r="O37" s="13">
        <f t="shared" si="15"/>
        <v>23617</v>
      </c>
    </row>
    <row r="38" spans="1:15">
      <c r="A38" s="4"/>
      <c r="B38" s="16" t="str">
        <f>'2023-2025 mjcc'!H44</f>
        <v xml:space="preserve"> 12001</v>
      </c>
      <c r="C38" s="12" t="str">
        <f>'2023-2025 mjcc'!I44</f>
        <v xml:space="preserve"> Մինչև 2 տարեկան երեխայի խնամքի նպաստ</v>
      </c>
      <c r="D38" s="13">
        <f>'2023-2025 mjcc'!O44</f>
        <v>17558600</v>
      </c>
      <c r="E38" s="13">
        <f>'2023-2025 mjcc'!P44</f>
        <v>24492000</v>
      </c>
      <c r="F38" s="13">
        <f>'2023-2025 mjcc'!Q44</f>
        <v>26927000</v>
      </c>
      <c r="G38" s="13"/>
      <c r="H38" s="13"/>
      <c r="I38" s="13"/>
      <c r="J38" s="13"/>
      <c r="K38" s="13"/>
      <c r="L38" s="13"/>
      <c r="M38" s="13">
        <f t="shared" ref="M38:O41" si="18">D38-G38+J38</f>
        <v>17558600</v>
      </c>
      <c r="N38" s="13">
        <f t="shared" si="18"/>
        <v>24492000</v>
      </c>
      <c r="O38" s="13">
        <f t="shared" si="18"/>
        <v>26927000</v>
      </c>
    </row>
    <row r="39" spans="1:15">
      <c r="A39" s="4"/>
      <c r="B39" s="16" t="str">
        <f>'2023-2025 mjcc'!H45</f>
        <v xml:space="preserve"> 12002</v>
      </c>
      <c r="C39" s="12" t="str">
        <f>'2023-2025 mjcc'!I45</f>
        <v xml:space="preserve"> Երեխայի ծննդյան միանվագ նպաստ</v>
      </c>
      <c r="D39" s="13">
        <f>'2023-2025 mjcc'!O45</f>
        <v>20397400</v>
      </c>
      <c r="E39" s="13">
        <f>'2023-2025 mjcc'!P45</f>
        <v>21464600</v>
      </c>
      <c r="F39" s="13">
        <f>'2023-2025 mjcc'!Q45</f>
        <v>22716000</v>
      </c>
      <c r="G39" s="13"/>
      <c r="H39" s="13"/>
      <c r="I39" s="13"/>
      <c r="J39" s="13"/>
      <c r="K39" s="13"/>
      <c r="L39" s="13"/>
      <c r="M39" s="13">
        <f t="shared" si="18"/>
        <v>20397400</v>
      </c>
      <c r="N39" s="13">
        <f t="shared" si="18"/>
        <v>21464600</v>
      </c>
      <c r="O39" s="13">
        <f t="shared" si="18"/>
        <v>22716000</v>
      </c>
    </row>
    <row r="40" spans="1:15" ht="30">
      <c r="A40" s="4"/>
      <c r="B40" s="16">
        <f>'2023-2025 mjcc'!H46</f>
        <v>12004</v>
      </c>
      <c r="C40" s="12" t="str">
        <f>'2023-2025 mjcc'!I46</f>
        <v>Դրամական աջակցություն ընտանիքում 3 և ավելի երեխա ունեցող ընտանիքներին</v>
      </c>
      <c r="D40" s="13">
        <f>'2023-2025 mjcc'!O46</f>
        <v>9730800</v>
      </c>
      <c r="E40" s="13">
        <f>'2023-2025 mjcc'!P46</f>
        <v>17033400</v>
      </c>
      <c r="F40" s="13">
        <f>'2023-2025 mjcc'!Q46</f>
        <v>24921000</v>
      </c>
      <c r="G40" s="13"/>
      <c r="H40" s="13"/>
      <c r="I40" s="13"/>
      <c r="J40" s="13"/>
      <c r="K40" s="13"/>
      <c r="L40" s="13"/>
      <c r="M40" s="13">
        <f t="shared" si="18"/>
        <v>9730800</v>
      </c>
      <c r="N40" s="13">
        <f t="shared" si="18"/>
        <v>17033400</v>
      </c>
      <c r="O40" s="13">
        <f t="shared" si="18"/>
        <v>24921000</v>
      </c>
    </row>
    <row r="41" spans="1:15" ht="30">
      <c r="A41" s="4"/>
      <c r="B41" s="16" t="str">
        <f>'2023-2025 mjcc'!H47</f>
        <v xml:space="preserve"> 12003</v>
      </c>
      <c r="C41" s="12" t="str">
        <f>'2023-2025 mjcc'!I47</f>
        <v>Երեխա ունեցող ընտանիքների բնակարանային ապահովման աջակցություն</v>
      </c>
      <c r="D41" s="13">
        <f>'2023-2025 mjcc'!O47</f>
        <v>1290755</v>
      </c>
      <c r="E41" s="13">
        <f>'2023-2025 mjcc'!P47</f>
        <v>0</v>
      </c>
      <c r="F41" s="13">
        <f>'2023-2025 mjcc'!Q47</f>
        <v>0</v>
      </c>
      <c r="G41" s="13"/>
      <c r="H41" s="13"/>
      <c r="I41" s="13"/>
      <c r="J41" s="13"/>
      <c r="K41" s="13"/>
      <c r="L41" s="13"/>
      <c r="M41" s="13">
        <f t="shared" si="18"/>
        <v>1290755</v>
      </c>
      <c r="N41" s="13">
        <f t="shared" si="18"/>
        <v>0</v>
      </c>
      <c r="O41" s="13">
        <f t="shared" si="18"/>
        <v>0</v>
      </c>
    </row>
    <row r="42" spans="1:15" s="80" customFormat="1">
      <c r="A42" s="79">
        <f>'2023-2025 mjcc'!G48</f>
        <v>1082</v>
      </c>
      <c r="B42" s="54"/>
      <c r="C42" s="52" t="str">
        <f>'2023-2025 mjcc'!I48</f>
        <v xml:space="preserve"> Սոցիալական աջակցություն անաշխատունակության դեպքում </v>
      </c>
      <c r="D42" s="53">
        <f>SUM(D43:D63)</f>
        <v>20246954.932999998</v>
      </c>
      <c r="E42" s="53">
        <f t="shared" ref="E42:O42" si="19">SUM(E43:E63)</f>
        <v>20966506.143990003</v>
      </c>
      <c r="F42" s="53">
        <f t="shared" si="19"/>
        <v>21973956.575309701</v>
      </c>
      <c r="G42" s="53">
        <f t="shared" si="19"/>
        <v>0</v>
      </c>
      <c r="H42" s="53">
        <f t="shared" si="19"/>
        <v>0</v>
      </c>
      <c r="I42" s="53">
        <f t="shared" si="19"/>
        <v>0</v>
      </c>
      <c r="J42" s="53">
        <f t="shared" si="19"/>
        <v>0</v>
      </c>
      <c r="K42" s="53">
        <f t="shared" si="19"/>
        <v>0</v>
      </c>
      <c r="L42" s="53">
        <f t="shared" si="19"/>
        <v>0</v>
      </c>
      <c r="M42" s="53">
        <f t="shared" si="19"/>
        <v>20246954.932999998</v>
      </c>
      <c r="N42" s="53">
        <f t="shared" si="19"/>
        <v>20966506.143990003</v>
      </c>
      <c r="O42" s="53">
        <f t="shared" si="19"/>
        <v>21973956.575309701</v>
      </c>
    </row>
    <row r="43" spans="1:15" ht="30">
      <c r="A43" s="4"/>
      <c r="B43" s="16" t="str">
        <f>'2023-2025 mjcc'!H49</f>
        <v xml:space="preserve"> 11001</v>
      </c>
      <c r="C43" s="12" t="str">
        <f>'2023-2025 mjcc'!I49</f>
        <v xml:space="preserve"> Ժամանակավոր անաշխատունակության թերթիկների տպագրություն</v>
      </c>
      <c r="D43" s="13">
        <f>'2023-2025 mjcc'!O49</f>
        <v>13500</v>
      </c>
      <c r="E43" s="13">
        <f>'2023-2025 mjcc'!P49</f>
        <v>0</v>
      </c>
      <c r="F43" s="13">
        <f>'2023-2025 mjcc'!Q49</f>
        <v>0</v>
      </c>
      <c r="G43" s="13"/>
      <c r="H43" s="13"/>
      <c r="I43" s="13"/>
      <c r="J43" s="13"/>
      <c r="K43" s="13"/>
      <c r="L43" s="13"/>
      <c r="M43" s="13">
        <f t="shared" ref="M43:O46" si="20">D43-G43+J43</f>
        <v>13500</v>
      </c>
      <c r="N43" s="13">
        <f t="shared" si="20"/>
        <v>0</v>
      </c>
      <c r="O43" s="13">
        <f t="shared" si="20"/>
        <v>0</v>
      </c>
    </row>
    <row r="44" spans="1:15">
      <c r="A44" s="4"/>
      <c r="B44" s="16" t="str">
        <f>'2023-2025 mjcc'!H50</f>
        <v xml:space="preserve"> 12001</v>
      </c>
      <c r="C44" s="12" t="str">
        <f>'2023-2025 mjcc'!I50</f>
        <v xml:space="preserve"> Ժամանակավոր անաշխատունակության դեպքում նպաստ</v>
      </c>
      <c r="D44" s="13">
        <f>'2023-2025 mjcc'!O50</f>
        <v>6040467.0330000008</v>
      </c>
      <c r="E44" s="13">
        <f>'2023-2025 mjcc'!P50</f>
        <v>6221681.0439900011</v>
      </c>
      <c r="F44" s="13">
        <f>'2023-2025 mjcc'!Q50</f>
        <v>6408331.4753097016</v>
      </c>
      <c r="G44" s="13"/>
      <c r="H44" s="13"/>
      <c r="I44" s="13"/>
      <c r="J44" s="13"/>
      <c r="K44" s="13"/>
      <c r="L44" s="13"/>
      <c r="M44" s="13">
        <f t="shared" si="20"/>
        <v>6040467.0330000008</v>
      </c>
      <c r="N44" s="13">
        <f t="shared" si="20"/>
        <v>6221681.0439900011</v>
      </c>
      <c r="O44" s="13">
        <f t="shared" si="20"/>
        <v>6408331.4753097016</v>
      </c>
    </row>
    <row r="45" spans="1:15">
      <c r="A45" s="4"/>
      <c r="B45" s="16" t="str">
        <f>'2023-2025 mjcc'!H51</f>
        <v xml:space="preserve"> 12002</v>
      </c>
      <c r="C45" s="12" t="str">
        <f>'2023-2025 mjcc'!I51</f>
        <v xml:space="preserve"> Մայրության նպաստ</v>
      </c>
      <c r="D45" s="13">
        <f>'2023-2025 mjcc'!O51</f>
        <v>13982400</v>
      </c>
      <c r="E45" s="13">
        <f>'2023-2025 mjcc'!P51</f>
        <v>14640400</v>
      </c>
      <c r="F45" s="13">
        <f>'2023-2025 mjcc'!Q51</f>
        <v>15467300</v>
      </c>
      <c r="G45" s="13"/>
      <c r="H45" s="13"/>
      <c r="I45" s="13"/>
      <c r="J45" s="13"/>
      <c r="K45" s="13"/>
      <c r="L45" s="13"/>
      <c r="M45" s="13">
        <f t="shared" si="20"/>
        <v>13982400</v>
      </c>
      <c r="N45" s="13">
        <f t="shared" si="20"/>
        <v>14640400</v>
      </c>
      <c r="O45" s="13">
        <f t="shared" si="20"/>
        <v>15467300</v>
      </c>
    </row>
    <row r="46" spans="1:15" ht="60">
      <c r="A46" s="4"/>
      <c r="B46" s="16" t="str">
        <f>'2023-2025 mjcc'!H52</f>
        <v xml:space="preserve"> 12003</v>
      </c>
      <c r="C46" s="12" t="str">
        <f>'2023-2025 mjcc'!I52</f>
        <v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v>
      </c>
      <c r="D46" s="13">
        <f>'2023-2025 mjcc'!O52</f>
        <v>210587.9</v>
      </c>
      <c r="E46" s="13">
        <f>'2023-2025 mjcc'!P52</f>
        <v>104425.1</v>
      </c>
      <c r="F46" s="13">
        <f>'2023-2025 mjcc'!Q52</f>
        <v>98325.1</v>
      </c>
      <c r="G46" s="13"/>
      <c r="H46" s="13"/>
      <c r="I46" s="13"/>
      <c r="J46" s="13"/>
      <c r="K46" s="13"/>
      <c r="L46" s="13"/>
      <c r="M46" s="13">
        <f t="shared" si="20"/>
        <v>210587.9</v>
      </c>
      <c r="N46" s="13">
        <f t="shared" si="20"/>
        <v>104425.1</v>
      </c>
      <c r="O46" s="13">
        <f t="shared" si="20"/>
        <v>98325.1</v>
      </c>
    </row>
    <row r="47" spans="1:15" hidden="1">
      <c r="A47" s="3">
        <v>1088</v>
      </c>
      <c r="B47" s="6"/>
      <c r="C47" s="8" t="str">
        <f>'2023-2025 mjcc'!I53</f>
        <v xml:space="preserve"> Զբաղվածության ծրագիր </v>
      </c>
      <c r="D47" s="14">
        <f>SUM(D48:D63)</f>
        <v>0</v>
      </c>
      <c r="E47" s="14">
        <f t="shared" ref="E47:O47" si="21">SUM(E48:E63)</f>
        <v>0</v>
      </c>
      <c r="F47" s="14">
        <f t="shared" si="21"/>
        <v>0</v>
      </c>
      <c r="G47" s="14">
        <f t="shared" si="21"/>
        <v>0</v>
      </c>
      <c r="H47" s="14">
        <f t="shared" si="21"/>
        <v>0</v>
      </c>
      <c r="I47" s="14">
        <f t="shared" si="21"/>
        <v>0</v>
      </c>
      <c r="J47" s="14">
        <f t="shared" si="21"/>
        <v>0</v>
      </c>
      <c r="K47" s="14">
        <f t="shared" si="21"/>
        <v>0</v>
      </c>
      <c r="L47" s="14">
        <f t="shared" si="21"/>
        <v>0</v>
      </c>
      <c r="M47" s="14">
        <f t="shared" si="21"/>
        <v>0</v>
      </c>
      <c r="N47" s="14">
        <f t="shared" si="21"/>
        <v>0</v>
      </c>
      <c r="O47" s="14">
        <f t="shared" si="21"/>
        <v>0</v>
      </c>
    </row>
    <row r="48" spans="1:15" ht="60" hidden="1">
      <c r="A48" s="4"/>
      <c r="B48" s="16" t="str">
        <f>'2023-2025 mjcc'!H54</f>
        <v xml:space="preserve"> 11001</v>
      </c>
      <c r="C48" s="12" t="str">
        <f>'2023-2025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48" s="13"/>
      <c r="E48" s="13"/>
      <c r="F48" s="13"/>
      <c r="G48" s="13"/>
      <c r="H48" s="13"/>
      <c r="I48" s="13"/>
      <c r="J48" s="13"/>
      <c r="K48" s="13"/>
      <c r="L48" s="13"/>
      <c r="M48" s="13">
        <f>SUM(M49:M63)</f>
        <v>0</v>
      </c>
      <c r="N48" s="13">
        <f>SUM(N49:N63)</f>
        <v>0</v>
      </c>
      <c r="O48" s="13">
        <f>SUM(O49:O63)</f>
        <v>0</v>
      </c>
    </row>
    <row r="49" spans="1:15" hidden="1">
      <c r="A49" s="4"/>
      <c r="B49" s="16" t="str">
        <f>'2023-2025 mjcc'!H55</f>
        <v xml:space="preserve"> 11002</v>
      </c>
      <c r="C49" s="12" t="str">
        <f>'2023-2025 mjcc'!I55</f>
        <v xml:space="preserve"> Աշխատանքի տոնավաճառի կազմակերպում</v>
      </c>
      <c r="D49" s="13"/>
      <c r="E49" s="13"/>
      <c r="F49" s="13"/>
      <c r="G49" s="13"/>
      <c r="H49" s="13"/>
      <c r="I49" s="13"/>
      <c r="J49" s="13"/>
      <c r="K49" s="13"/>
      <c r="L49" s="13"/>
      <c r="M49" s="13">
        <f t="shared" ref="M49:M63" si="22">D49-G49+J49</f>
        <v>0</v>
      </c>
      <c r="N49" s="13">
        <f t="shared" ref="N49:N63" si="23">E49-H49+K49</f>
        <v>0</v>
      </c>
      <c r="O49" s="13">
        <f t="shared" ref="O49:O63" si="24">F49-I49+L49</f>
        <v>0</v>
      </c>
    </row>
    <row r="50" spans="1:15" ht="60" hidden="1">
      <c r="A50" s="4"/>
      <c r="B50" s="16" t="str">
        <f>'2023-2025 mjcc'!H56</f>
        <v xml:space="preserve"> 11004</v>
      </c>
      <c r="C50" s="12" t="str">
        <f>'2023-2025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50" s="13"/>
      <c r="E50" s="13"/>
      <c r="F50" s="13"/>
      <c r="G50" s="13"/>
      <c r="H50" s="13"/>
      <c r="I50" s="13"/>
      <c r="J50" s="13"/>
      <c r="K50" s="13"/>
      <c r="L50" s="13"/>
      <c r="M50" s="13">
        <f t="shared" si="22"/>
        <v>0</v>
      </c>
      <c r="N50" s="13">
        <f t="shared" si="23"/>
        <v>0</v>
      </c>
      <c r="O50" s="13">
        <f t="shared" si="24"/>
        <v>0</v>
      </c>
    </row>
    <row r="51" spans="1:15" ht="30" hidden="1">
      <c r="A51" s="4"/>
      <c r="B51" s="16" t="str">
        <f>'2023-2025 mjcc'!H57</f>
        <v xml:space="preserve"> 11006</v>
      </c>
      <c r="C51" s="12" t="str">
        <f>'2023-2025 mjcc'!I57</f>
        <v xml:space="preserve"> Վարձատրվող հասարակական աշխատանքների իրականացման ապահովում</v>
      </c>
      <c r="D51" s="13"/>
      <c r="E51" s="13"/>
      <c r="F51" s="13"/>
      <c r="G51" s="13"/>
      <c r="H51" s="13"/>
      <c r="I51" s="13"/>
      <c r="J51" s="13"/>
      <c r="K51" s="13"/>
      <c r="L51" s="13"/>
      <c r="M51" s="13">
        <f t="shared" si="22"/>
        <v>0</v>
      </c>
      <c r="N51" s="13">
        <f t="shared" si="23"/>
        <v>0</v>
      </c>
      <c r="O51" s="13">
        <f t="shared" si="24"/>
        <v>0</v>
      </c>
    </row>
    <row r="52" spans="1:15" ht="45" hidden="1">
      <c r="A52" s="4"/>
      <c r="B52" s="16" t="str">
        <f>'2023-2025 mjcc'!H58</f>
        <v xml:space="preserve"> 11007</v>
      </c>
      <c r="C52" s="12" t="str">
        <f>'2023-2025 mjcc'!I58</f>
        <v xml:space="preserve"> Հաշմանդամություն ունեցող երեխաների ծնողների համար դասընթացների կազմակերպում_x000D_
</v>
      </c>
      <c r="D52" s="13"/>
      <c r="E52" s="13"/>
      <c r="F52" s="13"/>
      <c r="G52" s="13"/>
      <c r="H52" s="13"/>
      <c r="I52" s="13"/>
      <c r="J52" s="13"/>
      <c r="K52" s="13"/>
      <c r="L52" s="13"/>
      <c r="M52" s="13">
        <f t="shared" si="22"/>
        <v>0</v>
      </c>
      <c r="N52" s="13">
        <f t="shared" si="23"/>
        <v>0</v>
      </c>
      <c r="O52" s="13">
        <f t="shared" si="24"/>
        <v>0</v>
      </c>
    </row>
    <row r="53" spans="1:15" ht="30" hidden="1">
      <c r="A53" s="4"/>
      <c r="B53" s="16" t="str">
        <f>'2023-2025 mjcc'!H59</f>
        <v xml:space="preserve"> 12001</v>
      </c>
      <c r="C53" s="12" t="str">
        <f>'2023-2025 mjcc'!I59</f>
        <v xml:space="preserve"> Աշխատաշուկայում անմրցունակ անձանց փոքր ձեռնարկատիրական գործունեության աջակցության տրամադրում</v>
      </c>
      <c r="D53" s="13"/>
      <c r="E53" s="13"/>
      <c r="F53" s="13"/>
      <c r="G53" s="13"/>
      <c r="H53" s="13"/>
      <c r="I53" s="13"/>
      <c r="J53" s="13"/>
      <c r="K53" s="13"/>
      <c r="L53" s="13"/>
      <c r="M53" s="13">
        <f t="shared" si="22"/>
        <v>0</v>
      </c>
      <c r="N53" s="13">
        <f t="shared" si="23"/>
        <v>0</v>
      </c>
      <c r="O53" s="13">
        <f t="shared" si="24"/>
        <v>0</v>
      </c>
    </row>
    <row r="54" spans="1:15" ht="75" hidden="1">
      <c r="A54" s="4"/>
      <c r="B54" s="16" t="str">
        <f>'2023-2025 mjcc'!H60</f>
        <v xml:space="preserve"> 12002</v>
      </c>
      <c r="C54" s="12" t="str">
        <f>'2023-2025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54" s="13"/>
      <c r="E54" s="13"/>
      <c r="F54" s="13"/>
      <c r="G54" s="13"/>
      <c r="H54" s="13"/>
      <c r="I54" s="13"/>
      <c r="J54" s="13"/>
      <c r="K54" s="13"/>
      <c r="L54" s="13"/>
      <c r="M54" s="13">
        <f t="shared" si="22"/>
        <v>0</v>
      </c>
      <c r="N54" s="13">
        <f t="shared" si="23"/>
        <v>0</v>
      </c>
      <c r="O54" s="13">
        <f t="shared" si="24"/>
        <v>0</v>
      </c>
    </row>
    <row r="55" spans="1:15" ht="30" hidden="1">
      <c r="A55" s="4"/>
      <c r="B55" s="16" t="str">
        <f>'2023-2025 mjcc'!H61</f>
        <v xml:space="preserve"> 12003</v>
      </c>
      <c r="C55" s="12" t="str">
        <f>'2023-2025 mjcc'!I61</f>
        <v xml:space="preserve"> Գործազուրկին այլ վայրում աշխատանքի տեղավորման աջակցության տրամադրում</v>
      </c>
      <c r="D55" s="13"/>
      <c r="E55" s="13"/>
      <c r="F55" s="13"/>
      <c r="G55" s="13"/>
      <c r="H55" s="13"/>
      <c r="I55" s="13"/>
      <c r="J55" s="13"/>
      <c r="K55" s="13"/>
      <c r="L55" s="13"/>
      <c r="M55" s="13">
        <f t="shared" si="22"/>
        <v>0</v>
      </c>
      <c r="N55" s="13">
        <f t="shared" si="23"/>
        <v>0</v>
      </c>
      <c r="O55" s="13">
        <f t="shared" si="24"/>
        <v>0</v>
      </c>
    </row>
    <row r="56" spans="1:15" ht="45" hidden="1">
      <c r="A56" s="4"/>
      <c r="B56" s="16" t="str">
        <f>'2023-2025 mjcc'!H62</f>
        <v xml:space="preserve"> 12004</v>
      </c>
      <c r="C56" s="12" t="str">
        <f>'2023-2025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6" s="13"/>
      <c r="E56" s="13"/>
      <c r="F56" s="13"/>
      <c r="G56" s="13"/>
      <c r="H56" s="13"/>
      <c r="I56" s="13"/>
      <c r="J56" s="13"/>
      <c r="K56" s="13"/>
      <c r="L56" s="13"/>
      <c r="M56" s="13">
        <f t="shared" si="22"/>
        <v>0</v>
      </c>
      <c r="N56" s="13">
        <f t="shared" si="23"/>
        <v>0</v>
      </c>
      <c r="O56" s="13">
        <f t="shared" si="24"/>
        <v>0</v>
      </c>
    </row>
    <row r="57" spans="1:15" ht="45" hidden="1">
      <c r="A57" s="4"/>
      <c r="B57" s="16" t="str">
        <f>'2023-2025 mjcc'!H63</f>
        <v xml:space="preserve"> 12005</v>
      </c>
      <c r="C57" s="12" t="str">
        <f>'2023-2025 mjcc'!I63</f>
        <v xml:space="preserve"> Աշխատաշուկայում անմրցունակ անձանց աշխատանքի տեղավորման դեպքում գործատուին միանվագ փոխհատուցման տրամադրում</v>
      </c>
      <c r="D57" s="13"/>
      <c r="E57" s="13"/>
      <c r="F57" s="13"/>
      <c r="G57" s="13"/>
      <c r="H57" s="13"/>
      <c r="I57" s="13"/>
      <c r="J57" s="13"/>
      <c r="K57" s="13"/>
      <c r="L57" s="13"/>
      <c r="M57" s="13">
        <f t="shared" si="22"/>
        <v>0</v>
      </c>
      <c r="N57" s="13">
        <f t="shared" si="23"/>
        <v>0</v>
      </c>
      <c r="O57" s="13">
        <f t="shared" si="24"/>
        <v>0</v>
      </c>
    </row>
    <row r="58" spans="1:15" ht="30" hidden="1">
      <c r="A58" s="4"/>
      <c r="B58" s="16" t="str">
        <f>'2023-2025 mjcc'!H64</f>
        <v xml:space="preserve"> 12006</v>
      </c>
      <c r="C58" s="12" t="str">
        <f>'2023-2025 mjcc'!I64</f>
        <v xml:space="preserve"> Սեզոնային զբաղվածության խթանման միջոցով գյուղացիական տնտեսությանն աջակցության տրամադրում</v>
      </c>
      <c r="D58" s="13"/>
      <c r="E58" s="13"/>
      <c r="F58" s="13"/>
      <c r="G58" s="13"/>
      <c r="H58" s="13"/>
      <c r="I58" s="13"/>
      <c r="J58" s="13"/>
      <c r="K58" s="13"/>
      <c r="L58" s="13"/>
      <c r="M58" s="13">
        <f t="shared" si="22"/>
        <v>0</v>
      </c>
      <c r="N58" s="13">
        <f t="shared" si="23"/>
        <v>0</v>
      </c>
      <c r="O58" s="13">
        <f t="shared" si="24"/>
        <v>0</v>
      </c>
    </row>
    <row r="59" spans="1:15" ht="60" hidden="1">
      <c r="A59" s="4"/>
      <c r="B59" s="16" t="str">
        <f>'2023-2025 mjcc'!H65</f>
        <v xml:space="preserve"> 12008</v>
      </c>
      <c r="C59" s="12" t="str">
        <f>'2023-2025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59" s="13"/>
      <c r="E59" s="13"/>
      <c r="F59" s="13"/>
      <c r="G59" s="13"/>
      <c r="H59" s="13"/>
      <c r="I59" s="13"/>
      <c r="J59" s="13"/>
      <c r="K59" s="13"/>
      <c r="L59" s="13"/>
      <c r="M59" s="13">
        <f t="shared" si="22"/>
        <v>0</v>
      </c>
      <c r="N59" s="13">
        <f t="shared" si="23"/>
        <v>0</v>
      </c>
      <c r="O59" s="13">
        <f t="shared" si="24"/>
        <v>0</v>
      </c>
    </row>
    <row r="60" spans="1:15" ht="60" hidden="1">
      <c r="A60" s="4"/>
      <c r="B60" s="16" t="str">
        <f>'2023-2025 mjcc'!H66</f>
        <v xml:space="preserve"> 12009</v>
      </c>
      <c r="C60" s="12" t="str">
        <f>'2023-2025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60" s="13"/>
      <c r="E60" s="13"/>
      <c r="F60" s="13"/>
      <c r="G60" s="13"/>
      <c r="H60" s="13"/>
      <c r="I60" s="13"/>
      <c r="J60" s="13"/>
      <c r="K60" s="13"/>
      <c r="L60" s="13"/>
      <c r="M60" s="13">
        <f t="shared" si="22"/>
        <v>0</v>
      </c>
      <c r="N60" s="13">
        <f t="shared" si="23"/>
        <v>0</v>
      </c>
      <c r="O60" s="13">
        <f t="shared" si="24"/>
        <v>0</v>
      </c>
    </row>
    <row r="61" spans="1:15" ht="45" hidden="1">
      <c r="A61" s="4"/>
      <c r="B61" s="16" t="str">
        <f>'2023-2025 mjcc'!H67</f>
        <v xml:space="preserve"> 12010</v>
      </c>
      <c r="C61" s="12" t="str">
        <f>'2023-2025 mjcc'!I67</f>
        <v xml:space="preserve"> Աշխատաշուկայում անմրցունակ և մասնագիտություն չունեցող  մայրերի համար գործատուի մոտ մասնագիտական ուսուցման կազմակերպում</v>
      </c>
      <c r="D61" s="13"/>
      <c r="E61" s="13"/>
      <c r="F61" s="13"/>
      <c r="G61" s="13"/>
      <c r="H61" s="13"/>
      <c r="I61" s="13"/>
      <c r="J61" s="13"/>
      <c r="K61" s="13"/>
      <c r="L61" s="13"/>
      <c r="M61" s="13">
        <f t="shared" si="22"/>
        <v>0</v>
      </c>
      <c r="N61" s="13">
        <f t="shared" si="23"/>
        <v>0</v>
      </c>
      <c r="O61" s="13">
        <f t="shared" si="24"/>
        <v>0</v>
      </c>
    </row>
    <row r="62" spans="1:15" ht="45" hidden="1">
      <c r="A62" s="4"/>
      <c r="B62" s="16" t="str">
        <f>'2023-2025 mjcc'!H68</f>
        <v xml:space="preserve"> 12011</v>
      </c>
      <c r="C62" s="12" t="str">
        <f>'2023-2025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62" s="13"/>
      <c r="E62" s="13"/>
      <c r="F62" s="13"/>
      <c r="G62" s="13"/>
      <c r="H62" s="13"/>
      <c r="I62" s="13"/>
      <c r="J62" s="13"/>
      <c r="K62" s="13"/>
      <c r="L62" s="13"/>
      <c r="M62" s="13">
        <f t="shared" si="22"/>
        <v>0</v>
      </c>
      <c r="N62" s="13">
        <f t="shared" si="23"/>
        <v>0</v>
      </c>
      <c r="O62" s="13">
        <f t="shared" si="24"/>
        <v>0</v>
      </c>
    </row>
    <row r="63" spans="1:15" ht="30" hidden="1">
      <c r="A63" s="4"/>
      <c r="B63" s="16" t="str">
        <f>'2023-2025 mjcc'!H69</f>
        <v xml:space="preserve"> 12013</v>
      </c>
      <c r="C63" s="12" t="str">
        <f>'2023-2025 mjcc'!I69</f>
        <v xml:space="preserve"> Աշխատաշուկայում անմրցունակ անձանց անասնապահությամբ զբաղվելու համար աջակցության տրամադրում</v>
      </c>
      <c r="D63" s="13"/>
      <c r="E63" s="13"/>
      <c r="F63" s="13"/>
      <c r="G63" s="13"/>
      <c r="H63" s="13"/>
      <c r="I63" s="13"/>
      <c r="J63" s="13"/>
      <c r="K63" s="13"/>
      <c r="L63" s="13"/>
      <c r="M63" s="13">
        <f t="shared" si="22"/>
        <v>0</v>
      </c>
      <c r="N63" s="13">
        <f t="shared" si="23"/>
        <v>0</v>
      </c>
      <c r="O63" s="13">
        <f t="shared" si="24"/>
        <v>0</v>
      </c>
    </row>
    <row r="64" spans="1:15" s="80" customFormat="1">
      <c r="A64" s="79">
        <f>'2023-2025 mjcc'!G70</f>
        <v>1098</v>
      </c>
      <c r="B64" s="54"/>
      <c r="C64" s="52" t="str">
        <f>'2023-2025 mjcc'!I70</f>
        <v xml:space="preserve"> Բնակարանային ապահովում</v>
      </c>
      <c r="D64" s="53">
        <f>SUM(D65:D67)</f>
        <v>814086.6</v>
      </c>
      <c r="E64" s="53">
        <f t="shared" ref="E64:O64" si="25">SUM(E65:E67)</f>
        <v>494000</v>
      </c>
      <c r="F64" s="53">
        <f t="shared" si="25"/>
        <v>500000</v>
      </c>
      <c r="G64" s="53">
        <f t="shared" si="25"/>
        <v>0</v>
      </c>
      <c r="H64" s="53">
        <f t="shared" si="25"/>
        <v>0</v>
      </c>
      <c r="I64" s="53">
        <f t="shared" si="25"/>
        <v>0</v>
      </c>
      <c r="J64" s="53">
        <f t="shared" si="25"/>
        <v>0</v>
      </c>
      <c r="K64" s="53">
        <f t="shared" si="25"/>
        <v>0</v>
      </c>
      <c r="L64" s="53">
        <f t="shared" si="25"/>
        <v>0</v>
      </c>
      <c r="M64" s="53">
        <f t="shared" si="25"/>
        <v>814086.6</v>
      </c>
      <c r="N64" s="53">
        <f t="shared" si="25"/>
        <v>494000</v>
      </c>
      <c r="O64" s="53">
        <f t="shared" si="25"/>
        <v>500000</v>
      </c>
    </row>
    <row r="65" spans="1:15" ht="30" hidden="1">
      <c r="A65" s="4"/>
      <c r="B65" s="16" t="str">
        <f>'2023-2025 mjcc'!H71</f>
        <v xml:space="preserve"> 12001</v>
      </c>
      <c r="C65" s="12" t="str">
        <f>'2023-2025 mjcc'!I71</f>
        <v xml:space="preserve"> Երկրաշարժի հետևանքով անօթևան մնացած ընտանիքների բնակարանային ապահովում</v>
      </c>
      <c r="D65" s="13">
        <f>'2023-2025 mjcc'!O71</f>
        <v>0</v>
      </c>
      <c r="E65" s="13">
        <f>'2023-2025 mjcc'!P71</f>
        <v>0</v>
      </c>
      <c r="F65" s="13">
        <f>'2023-2025 mjcc'!Q71</f>
        <v>0</v>
      </c>
      <c r="G65" s="13"/>
      <c r="H65" s="13"/>
      <c r="I65" s="13"/>
      <c r="J65" s="13"/>
      <c r="K65" s="13"/>
      <c r="L65" s="13"/>
      <c r="M65" s="13">
        <f t="shared" ref="M65:O67" si="26">D65-G65+J65</f>
        <v>0</v>
      </c>
      <c r="N65" s="13">
        <f t="shared" si="26"/>
        <v>0</v>
      </c>
      <c r="O65" s="13">
        <f t="shared" si="26"/>
        <v>0</v>
      </c>
    </row>
    <row r="66" spans="1:15" ht="60">
      <c r="A66" s="4"/>
      <c r="B66" s="16" t="str">
        <f>'2023-2025 mjcc'!H72</f>
        <v xml:space="preserve"> 12002</v>
      </c>
      <c r="C66" s="12" t="str">
        <f>'2023-2025 mjcc'!I72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6" s="13">
        <f>'2023-2025 mjcc'!O72</f>
        <v>494000</v>
      </c>
      <c r="E66" s="13">
        <f>'2023-2025 mjcc'!P72</f>
        <v>494000</v>
      </c>
      <c r="F66" s="13">
        <f>'2023-2025 mjcc'!Q72</f>
        <v>500000</v>
      </c>
      <c r="G66" s="13"/>
      <c r="H66" s="13"/>
      <c r="I66" s="13"/>
      <c r="J66" s="13"/>
      <c r="K66" s="13"/>
      <c r="L66" s="13"/>
      <c r="M66" s="13">
        <f t="shared" si="26"/>
        <v>494000</v>
      </c>
      <c r="N66" s="13">
        <f t="shared" si="26"/>
        <v>494000</v>
      </c>
      <c r="O66" s="13">
        <f t="shared" si="26"/>
        <v>500000</v>
      </c>
    </row>
    <row r="67" spans="1:15" ht="30">
      <c r="A67" s="4"/>
      <c r="B67" s="16">
        <f>'2023-2025 mjcc'!H73</f>
        <v>21001</v>
      </c>
      <c r="C67" s="12" t="str">
        <f>'2023-2025 mjcc'!I73</f>
        <v>Բնակարանային շինարարություն (ՀՀ Արագածոտնի, Շիրակի և Լոռու մարզերում բազմաբնակարան շենքերի կառուցում)</v>
      </c>
      <c r="D67" s="13">
        <f>'2023-2025 mjcc'!O73</f>
        <v>320086.59999999998</v>
      </c>
      <c r="E67" s="13">
        <f>'2023-2025 mjcc'!P73</f>
        <v>0</v>
      </c>
      <c r="F67" s="13">
        <f>'2023-2025 mjcc'!Q73</f>
        <v>0</v>
      </c>
      <c r="G67" s="13"/>
      <c r="H67" s="13"/>
      <c r="I67" s="13"/>
      <c r="J67" s="13"/>
      <c r="K67" s="13"/>
      <c r="L67" s="13"/>
      <c r="M67" s="13">
        <f t="shared" si="26"/>
        <v>320086.59999999998</v>
      </c>
      <c r="N67" s="13">
        <f t="shared" si="26"/>
        <v>0</v>
      </c>
      <c r="O67" s="13">
        <f t="shared" si="26"/>
        <v>0</v>
      </c>
    </row>
    <row r="68" spans="1:15" s="80" customFormat="1">
      <c r="A68" s="79">
        <f>'2023-2025 mjcc'!G74</f>
        <v>1102</v>
      </c>
      <c r="B68" s="54"/>
      <c r="C68" s="52" t="str">
        <f>'2023-2025 mjcc'!I74</f>
        <v xml:space="preserve"> Կենսաթոշակային ապահովություն </v>
      </c>
      <c r="D68" s="53">
        <f>SUM(D69:D76)</f>
        <v>422592370</v>
      </c>
      <c r="E68" s="53">
        <f t="shared" ref="E68:O68" si="27">SUM(E69:E76)</f>
        <v>470140860</v>
      </c>
      <c r="F68" s="53">
        <f t="shared" si="27"/>
        <v>516143846</v>
      </c>
      <c r="G68" s="53">
        <f t="shared" si="27"/>
        <v>0</v>
      </c>
      <c r="H68" s="53">
        <f t="shared" si="27"/>
        <v>0</v>
      </c>
      <c r="I68" s="53">
        <f t="shared" si="27"/>
        <v>0</v>
      </c>
      <c r="J68" s="53">
        <f t="shared" si="27"/>
        <v>0</v>
      </c>
      <c r="K68" s="53">
        <f t="shared" si="27"/>
        <v>0</v>
      </c>
      <c r="L68" s="53">
        <f t="shared" si="27"/>
        <v>0</v>
      </c>
      <c r="M68" s="53">
        <f t="shared" si="27"/>
        <v>422592370</v>
      </c>
      <c r="N68" s="53">
        <f t="shared" si="27"/>
        <v>470140860</v>
      </c>
      <c r="O68" s="53">
        <f t="shared" si="27"/>
        <v>516143846</v>
      </c>
    </row>
    <row r="69" spans="1:15" ht="45">
      <c r="A69" s="4"/>
      <c r="B69" s="16" t="str">
        <f>'2023-2025 mjcc'!H75</f>
        <v xml:space="preserve"> 11001</v>
      </c>
      <c r="C69" s="12" t="str">
        <f>'2023-2025 mjcc'!I75</f>
        <v xml:space="preserve"> Կենսաթոշակների և այլ դրամական վճարների տրամադրման տեղեկատվական միասնական համակարգերի սպասարկում և շահագործում </v>
      </c>
      <c r="D69" s="13">
        <f>'2023-2025 mjcc'!O75</f>
        <v>72400</v>
      </c>
      <c r="E69" s="13">
        <f>'2023-2025 mjcc'!P75</f>
        <v>72400</v>
      </c>
      <c r="F69" s="13">
        <f>'2023-2025 mjcc'!Q75</f>
        <v>72400</v>
      </c>
      <c r="G69" s="13"/>
      <c r="H69" s="13"/>
      <c r="I69" s="13"/>
      <c r="J69" s="13"/>
      <c r="K69" s="13"/>
      <c r="L69" s="13"/>
      <c r="M69" s="13">
        <f>D69-G69+J69</f>
        <v>72400</v>
      </c>
      <c r="N69" s="13">
        <f>E69-H69+K69</f>
        <v>72400</v>
      </c>
      <c r="O69" s="13">
        <f>F69-I69+L69</f>
        <v>72400</v>
      </c>
    </row>
    <row r="70" spans="1:15" ht="30">
      <c r="A70" s="4"/>
      <c r="B70" s="16" t="str">
        <f>'2023-2025 mjcc'!H76</f>
        <v xml:space="preserve"> 11002</v>
      </c>
      <c r="C70" s="12" t="str">
        <f>'2023-2025 mjcc'!I76</f>
        <v xml:space="preserve"> Կենսաթոշակների և այլ դրամական վճարների իրականացման ապահովում</v>
      </c>
      <c r="D70" s="13">
        <f>'2023-2025 mjcc'!O76</f>
        <v>877360</v>
      </c>
      <c r="E70" s="13">
        <f>'2023-2025 mjcc'!P76</f>
        <v>786210</v>
      </c>
      <c r="F70" s="13">
        <f>'2023-2025 mjcc'!Q76</f>
        <v>650080</v>
      </c>
      <c r="G70" s="13"/>
      <c r="H70" s="13"/>
      <c r="I70" s="13"/>
      <c r="J70" s="13"/>
      <c r="K70" s="13"/>
      <c r="L70" s="13"/>
      <c r="M70" s="13">
        <f t="shared" ref="M70:M78" si="28">D70-G70+J70</f>
        <v>877360</v>
      </c>
      <c r="N70" s="13">
        <f t="shared" ref="N70:N78" si="29">E70-H70+K70</f>
        <v>786210</v>
      </c>
      <c r="O70" s="13">
        <f t="shared" ref="O70:O78" si="30">F70-I70+L70</f>
        <v>650080</v>
      </c>
    </row>
    <row r="71" spans="1:15">
      <c r="A71" s="4"/>
      <c r="B71" s="16" t="str">
        <f>'2023-2025 mjcc'!H77</f>
        <v xml:space="preserve"> 11003</v>
      </c>
      <c r="C71" s="12" t="str">
        <f>'2023-2025 mjcc'!I77</f>
        <v xml:space="preserve"> Կենսաթոշակների ձևաթղթերի տպագրություն</v>
      </c>
      <c r="D71" s="13">
        <f>'2023-2025 mjcc'!O77</f>
        <v>750</v>
      </c>
      <c r="E71" s="13">
        <f>'2023-2025 mjcc'!P77</f>
        <v>750</v>
      </c>
      <c r="F71" s="13">
        <f>'2023-2025 mjcc'!Q77</f>
        <v>750</v>
      </c>
      <c r="G71" s="13"/>
      <c r="H71" s="13"/>
      <c r="I71" s="13"/>
      <c r="J71" s="13"/>
      <c r="K71" s="13"/>
      <c r="L71" s="13"/>
      <c r="M71" s="13">
        <f t="shared" si="28"/>
        <v>750</v>
      </c>
      <c r="N71" s="13">
        <f t="shared" si="29"/>
        <v>750</v>
      </c>
      <c r="O71" s="13">
        <f t="shared" si="30"/>
        <v>750</v>
      </c>
    </row>
    <row r="72" spans="1:15" ht="30">
      <c r="A72" s="4"/>
      <c r="B72" s="16" t="str">
        <f>'2023-2025 mjcc'!H78</f>
        <v xml:space="preserve"> 12001</v>
      </c>
      <c r="C72" s="12" t="str">
        <f>'2023-2025 mjcc'!I78</f>
        <v xml:space="preserve"> Սպայական անձնակազմի և նրանց ընտանիքների անդամների կենսաթոշակներ</v>
      </c>
      <c r="D72" s="13">
        <f>'2023-2025 mjcc'!O78</f>
        <v>36272000</v>
      </c>
      <c r="E72" s="13">
        <f>'2023-2025 mjcc'!P78</f>
        <v>41236000</v>
      </c>
      <c r="F72" s="13">
        <f>'2023-2025 mjcc'!Q78</f>
        <v>45574000</v>
      </c>
      <c r="G72" s="13"/>
      <c r="H72" s="13"/>
      <c r="I72" s="13"/>
      <c r="J72" s="13"/>
      <c r="K72" s="13"/>
      <c r="L72" s="13"/>
      <c r="M72" s="13">
        <f t="shared" ref="M72:O73" si="31">D72-G72+J72</f>
        <v>36272000</v>
      </c>
      <c r="N72" s="13">
        <f t="shared" si="31"/>
        <v>41236000</v>
      </c>
      <c r="O72" s="13">
        <f t="shared" si="31"/>
        <v>45574000</v>
      </c>
    </row>
    <row r="73" spans="1:15" ht="30">
      <c r="A73" s="4"/>
      <c r="B73" s="16" t="str">
        <f>'2023-2025 mjcc'!H79</f>
        <v xml:space="preserve"> 12002</v>
      </c>
      <c r="C73" s="12" t="str">
        <f>'2023-2025 mjcc'!I79</f>
        <v xml:space="preserve"> Շարքային զինծառայողների և նրանց ընտանիքների անդամների զինվորական կենսաթոշակներ</v>
      </c>
      <c r="D73" s="13">
        <f>'2023-2025 mjcc'!O79</f>
        <v>622860</v>
      </c>
      <c r="E73" s="13">
        <f>'2023-2025 mjcc'!P79</f>
        <v>622500</v>
      </c>
      <c r="F73" s="13">
        <f>'2023-2025 mjcc'!Q79</f>
        <v>605616</v>
      </c>
      <c r="G73" s="13"/>
      <c r="H73" s="13"/>
      <c r="I73" s="13"/>
      <c r="J73" s="13"/>
      <c r="K73" s="13"/>
      <c r="L73" s="13"/>
      <c r="M73" s="13">
        <f t="shared" si="31"/>
        <v>622860</v>
      </c>
      <c r="N73" s="13">
        <f t="shared" si="31"/>
        <v>622500</v>
      </c>
      <c r="O73" s="13">
        <f t="shared" si="31"/>
        <v>605616</v>
      </c>
    </row>
    <row r="74" spans="1:15">
      <c r="A74" s="4"/>
      <c r="B74" s="16" t="str">
        <f>'2023-2025 mjcc'!H80</f>
        <v xml:space="preserve"> 12003</v>
      </c>
      <c r="C74" s="12" t="str">
        <f>'2023-2025 mjcc'!I80</f>
        <v xml:space="preserve"> Աշխատանքային կենսաթոշակներ</v>
      </c>
      <c r="D74" s="13">
        <f>'2023-2025 mjcc'!O80</f>
        <v>267434000</v>
      </c>
      <c r="E74" s="13">
        <f>'2023-2025 mjcc'!P80</f>
        <v>301987000</v>
      </c>
      <c r="F74" s="13">
        <f>'2023-2025 mjcc'!Q80</f>
        <v>335156000</v>
      </c>
      <c r="G74" s="13"/>
      <c r="H74" s="13"/>
      <c r="I74" s="13"/>
      <c r="J74" s="13"/>
      <c r="K74" s="13"/>
      <c r="L74" s="13"/>
      <c r="M74" s="13">
        <f t="shared" si="28"/>
        <v>267434000</v>
      </c>
      <c r="N74" s="13">
        <f t="shared" si="29"/>
        <v>301987000</v>
      </c>
      <c r="O74" s="13">
        <f t="shared" si="30"/>
        <v>335156000</v>
      </c>
    </row>
    <row r="75" spans="1:15">
      <c r="A75" s="4"/>
      <c r="B75" s="16" t="str">
        <f>'2023-2025 mjcc'!H81</f>
        <v xml:space="preserve"> 12004</v>
      </c>
      <c r="C75" s="12" t="str">
        <f>'2023-2025 mjcc'!I81</f>
        <v xml:space="preserve"> ՀՀ օրենքով նշանակված կենսաթոշակներ</v>
      </c>
      <c r="D75" s="13">
        <f>'2023-2025 mjcc'!O81</f>
        <v>3213000</v>
      </c>
      <c r="E75" s="13">
        <f>'2023-2025 mjcc'!P81</f>
        <v>3336000</v>
      </c>
      <c r="F75" s="13">
        <f>'2023-2025 mjcc'!Q81</f>
        <v>3485000</v>
      </c>
      <c r="G75" s="13"/>
      <c r="H75" s="13"/>
      <c r="I75" s="13"/>
      <c r="J75" s="13"/>
      <c r="K75" s="13"/>
      <c r="L75" s="13"/>
      <c r="M75" s="13">
        <f t="shared" si="28"/>
        <v>3213000</v>
      </c>
      <c r="N75" s="13">
        <f t="shared" si="29"/>
        <v>3336000</v>
      </c>
      <c r="O75" s="13">
        <f t="shared" si="30"/>
        <v>3485000</v>
      </c>
    </row>
    <row r="76" spans="1:15">
      <c r="A76" s="4"/>
      <c r="B76" s="16" t="str">
        <f>'2023-2025 mjcc'!H82</f>
        <v xml:space="preserve"> 12005</v>
      </c>
      <c r="C76" s="12" t="str">
        <f>'2023-2025 mjcc'!I82</f>
        <v xml:space="preserve"> Կուտակային հատկացումներ մասնակցի կենսաթոշակային հաշվին</v>
      </c>
      <c r="D76" s="13">
        <f>'2023-2025 mjcc'!O82</f>
        <v>114100000</v>
      </c>
      <c r="E76" s="13">
        <f>'2023-2025 mjcc'!P82</f>
        <v>122100000</v>
      </c>
      <c r="F76" s="13">
        <f>'2023-2025 mjcc'!Q82</f>
        <v>130600000</v>
      </c>
      <c r="G76" s="13"/>
      <c r="H76" s="13"/>
      <c r="I76" s="13"/>
      <c r="J76" s="13"/>
      <c r="K76" s="13"/>
      <c r="L76" s="13"/>
      <c r="M76" s="13">
        <f t="shared" si="28"/>
        <v>114100000</v>
      </c>
      <c r="N76" s="13">
        <f t="shared" si="29"/>
        <v>122100000</v>
      </c>
      <c r="O76" s="13">
        <f t="shared" si="30"/>
        <v>130600000</v>
      </c>
    </row>
    <row r="77" spans="1:15" s="80" customFormat="1" ht="45">
      <c r="A77" s="79">
        <f>'2023-2025 mjcc'!G83</f>
        <v>1117</v>
      </c>
      <c r="B77" s="54"/>
      <c r="C77" s="52" t="str">
        <f>'2023-2025 mjcc'!I83</f>
        <v xml:space="preserve"> Սոցիալական պաշտպանության բնագավառում պետական քաղաքականության մշակում, ծրագրերի համակարգում և մոնիթորինգ </v>
      </c>
      <c r="D77" s="53">
        <f>SUM(D78:D82)</f>
        <v>7370281.6658537891</v>
      </c>
      <c r="E77" s="53">
        <f t="shared" ref="E77:O77" si="32">SUM(E78:E82)</f>
        <v>7402967.4568166388</v>
      </c>
      <c r="F77" s="53">
        <f t="shared" si="32"/>
        <v>7476448.7735721404</v>
      </c>
      <c r="G77" s="53">
        <f t="shared" si="32"/>
        <v>0</v>
      </c>
      <c r="H77" s="53">
        <f t="shared" si="32"/>
        <v>0</v>
      </c>
      <c r="I77" s="53">
        <f t="shared" si="32"/>
        <v>0</v>
      </c>
      <c r="J77" s="53">
        <f t="shared" si="32"/>
        <v>0</v>
      </c>
      <c r="K77" s="53">
        <f t="shared" si="32"/>
        <v>0</v>
      </c>
      <c r="L77" s="53">
        <f t="shared" si="32"/>
        <v>0</v>
      </c>
      <c r="M77" s="53">
        <f t="shared" si="32"/>
        <v>7370281.6658537891</v>
      </c>
      <c r="N77" s="53">
        <f t="shared" si="32"/>
        <v>7402967.4568166388</v>
      </c>
      <c r="O77" s="53">
        <f t="shared" si="32"/>
        <v>7476448.7735721404</v>
      </c>
    </row>
    <row r="78" spans="1:15" ht="45">
      <c r="A78" s="4"/>
      <c r="B78" s="16" t="str">
        <f>'2023-2025 mjcc'!H84</f>
        <v xml:space="preserve"> 11001</v>
      </c>
      <c r="C78" s="12" t="str">
        <f>'2023-2025 mjcc'!I84</f>
        <v>Սոցիալական պաշտպանության բնագավառի պետական քաղաքականության մշակման, ծրագրերի համակարգման և մոնիթորինգի ծառայություններ</v>
      </c>
      <c r="D78" s="13">
        <f>'2023-2025 mjcc'!O84</f>
        <v>1037522.8900335</v>
      </c>
      <c r="E78" s="13">
        <f>'2023-2025 mjcc'!P84</f>
        <v>992896.0723</v>
      </c>
      <c r="F78" s="13">
        <f>'2023-2025 mjcc'!Q84</f>
        <v>1006336.6350885</v>
      </c>
      <c r="G78" s="13"/>
      <c r="H78" s="13"/>
      <c r="I78" s="13"/>
      <c r="J78" s="13"/>
      <c r="K78" s="13"/>
      <c r="L78" s="13"/>
      <c r="M78" s="13">
        <f t="shared" si="28"/>
        <v>1037522.8900335</v>
      </c>
      <c r="N78" s="13">
        <f t="shared" si="29"/>
        <v>992896.0723</v>
      </c>
      <c r="O78" s="13">
        <f t="shared" si="30"/>
        <v>1006336.6350885</v>
      </c>
    </row>
    <row r="79" spans="1:15" ht="30">
      <c r="A79" s="4"/>
      <c r="B79" s="16" t="str">
        <f>'2023-2025 mjcc'!H85</f>
        <v xml:space="preserve"> 11002</v>
      </c>
      <c r="C79" s="12" t="str">
        <f>'2023-2025 mjcc'!I85</f>
        <v xml:space="preserve"> Սոցիալական պաշտպանության առանձին  ծրագրերի իրականացման ապահովում /պահպանում/</v>
      </c>
      <c r="D79" s="13">
        <f>'2023-2025 mjcc'!O85</f>
        <v>5988315.8758202884</v>
      </c>
      <c r="E79" s="13">
        <f>'2023-2025 mjcc'!P85</f>
        <v>6065628.4845166383</v>
      </c>
      <c r="F79" s="13">
        <f>'2023-2025 mjcc'!Q85</f>
        <v>6137565.2384836404</v>
      </c>
      <c r="G79" s="13"/>
      <c r="H79" s="13"/>
      <c r="I79" s="13"/>
      <c r="J79" s="13"/>
      <c r="K79" s="13"/>
      <c r="L79" s="13"/>
      <c r="M79" s="13">
        <f t="shared" ref="M79:M88" si="33">D79-G79+J79</f>
        <v>5988315.8758202884</v>
      </c>
      <c r="N79" s="13">
        <f t="shared" ref="N79:N88" si="34">E79-H79+K79</f>
        <v>6065628.4845166383</v>
      </c>
      <c r="O79" s="13">
        <f t="shared" ref="O79:O88" si="35">F79-I79+L79</f>
        <v>6137565.2384836404</v>
      </c>
    </row>
    <row r="80" spans="1:15" ht="30">
      <c r="A80" s="4"/>
      <c r="B80" s="16">
        <f>'2023-2025 mjcc'!H86</f>
        <v>31001</v>
      </c>
      <c r="C80" s="12" t="str">
        <f>'2023-2025 mjcc'!I86</f>
        <v>Սոցիալական պաշտպանության առանձին  ծրագրերի իրականացման ապահովում</v>
      </c>
      <c r="D80" s="13">
        <f>'2023-2025 mjcc'!O86</f>
        <v>11896</v>
      </c>
      <c r="E80" s="13">
        <f>'2023-2025 mjcc'!P86</f>
        <v>11896</v>
      </c>
      <c r="F80" s="13">
        <f>'2023-2025 mjcc'!Q86</f>
        <v>0</v>
      </c>
      <c r="G80" s="13"/>
      <c r="H80" s="13"/>
      <c r="I80" s="13"/>
      <c r="J80" s="13"/>
      <c r="K80" s="13"/>
      <c r="L80" s="13"/>
      <c r="M80" s="13">
        <f t="shared" si="33"/>
        <v>11896</v>
      </c>
      <c r="N80" s="13">
        <f t="shared" si="34"/>
        <v>11896</v>
      </c>
      <c r="O80" s="13">
        <f t="shared" si="35"/>
        <v>0</v>
      </c>
    </row>
    <row r="81" spans="1:15">
      <c r="A81" s="4"/>
      <c r="B81" s="16" t="str">
        <f>'2023-2025 mjcc'!H87</f>
        <v xml:space="preserve"> 11003</v>
      </c>
      <c r="C81" s="12" t="str">
        <f>'2023-2025 mjcc'!I87</f>
        <v xml:space="preserve"> Հանրային իրազեկման միջոցառումների իրականացում</v>
      </c>
      <c r="D81" s="13">
        <f>'2023-2025 mjcc'!O87</f>
        <v>21327.4</v>
      </c>
      <c r="E81" s="13">
        <f>'2023-2025 mjcc'!P87</f>
        <v>21327.4</v>
      </c>
      <c r="F81" s="13">
        <f>'2023-2025 mjcc'!Q87</f>
        <v>21327.4</v>
      </c>
      <c r="G81" s="13"/>
      <c r="H81" s="13"/>
      <c r="I81" s="13"/>
      <c r="J81" s="13"/>
      <c r="K81" s="13"/>
      <c r="L81" s="13"/>
      <c r="M81" s="13">
        <f t="shared" si="33"/>
        <v>21327.4</v>
      </c>
      <c r="N81" s="13">
        <f t="shared" si="34"/>
        <v>21327.4</v>
      </c>
      <c r="O81" s="13">
        <f t="shared" si="35"/>
        <v>21327.4</v>
      </c>
    </row>
    <row r="82" spans="1:15" ht="45">
      <c r="A82" s="4"/>
      <c r="B82" s="16" t="str">
        <f>'2023-2025 mjcc'!H88</f>
        <v xml:space="preserve"> 11004</v>
      </c>
      <c r="C82" s="12" t="str">
        <f>'2023-2025 mjcc'!I88</f>
        <v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v>
      </c>
      <c r="D82" s="13">
        <f>'2023-2025 mjcc'!O88</f>
        <v>311219.5</v>
      </c>
      <c r="E82" s="13">
        <f>'2023-2025 mjcc'!P88</f>
        <v>311219.5</v>
      </c>
      <c r="F82" s="13">
        <f>'2023-2025 mjcc'!Q88</f>
        <v>311219.5</v>
      </c>
      <c r="G82" s="13"/>
      <c r="H82" s="13"/>
      <c r="I82" s="13"/>
      <c r="J82" s="13"/>
      <c r="K82" s="13"/>
      <c r="L82" s="13"/>
      <c r="M82" s="13">
        <f t="shared" si="33"/>
        <v>311219.5</v>
      </c>
      <c r="N82" s="13">
        <f t="shared" si="34"/>
        <v>311219.5</v>
      </c>
      <c r="O82" s="13">
        <f t="shared" si="35"/>
        <v>311219.5</v>
      </c>
    </row>
    <row r="83" spans="1:15" s="80" customFormat="1">
      <c r="A83" s="79">
        <f>'2023-2025 mjcc'!G89</f>
        <v>1141</v>
      </c>
      <c r="B83" s="54"/>
      <c r="C83" s="52" t="str">
        <f>'2023-2025 mjcc'!I89</f>
        <v xml:space="preserve"> Ընտանիքներին, կանանց և երեխաներին աջակցություն </v>
      </c>
      <c r="D83" s="53">
        <f>SUM(D84:D99)</f>
        <v>5042993.7723738616</v>
      </c>
      <c r="E83" s="53">
        <f t="shared" ref="E83:L83" si="36">SUM(E84:E99)</f>
        <v>5503410.2644286146</v>
      </c>
      <c r="F83" s="53">
        <f t="shared" si="36"/>
        <v>5502810.2644286146</v>
      </c>
      <c r="G83" s="53">
        <f t="shared" si="36"/>
        <v>0</v>
      </c>
      <c r="H83" s="53">
        <f t="shared" si="36"/>
        <v>0</v>
      </c>
      <c r="I83" s="53">
        <f t="shared" si="36"/>
        <v>0</v>
      </c>
      <c r="J83" s="53">
        <f t="shared" si="36"/>
        <v>0</v>
      </c>
      <c r="K83" s="53">
        <f t="shared" si="36"/>
        <v>0</v>
      </c>
      <c r="L83" s="53">
        <f t="shared" si="36"/>
        <v>0</v>
      </c>
      <c r="M83" s="53">
        <f t="shared" si="33"/>
        <v>5042993.7723738616</v>
      </c>
      <c r="N83" s="53">
        <f t="shared" si="34"/>
        <v>5503410.2644286146</v>
      </c>
      <c r="O83" s="53">
        <f t="shared" si="35"/>
        <v>5502810.2644286146</v>
      </c>
    </row>
    <row r="84" spans="1:15">
      <c r="A84" s="4"/>
      <c r="B84" s="16" t="str">
        <f>'2023-2025 mjcc'!H90</f>
        <v xml:space="preserve"> 11001</v>
      </c>
      <c r="C84" s="12" t="str">
        <f>'2023-2025 mjcc'!I90</f>
        <v xml:space="preserve"> Երեխաների շուրջօրյա խնամքի ծառայություններ</v>
      </c>
      <c r="D84" s="13">
        <f>'2023-2025 mjcc'!O90</f>
        <v>2573690.9374441137</v>
      </c>
      <c r="E84" s="13">
        <f>'2023-2025 mjcc'!P90</f>
        <v>2882406.0834988644</v>
      </c>
      <c r="F84" s="13">
        <f>'2023-2025 mjcc'!Q90</f>
        <v>2882406.0834988644</v>
      </c>
      <c r="G84" s="13"/>
      <c r="H84" s="13"/>
      <c r="I84" s="13"/>
      <c r="J84" s="13"/>
      <c r="K84" s="13"/>
      <c r="L84" s="13"/>
      <c r="M84" s="13">
        <f t="shared" si="33"/>
        <v>2573690.9374441137</v>
      </c>
      <c r="N84" s="13">
        <f t="shared" si="34"/>
        <v>2882406.0834988644</v>
      </c>
      <c r="O84" s="13">
        <f t="shared" si="35"/>
        <v>2882406.0834988644</v>
      </c>
    </row>
    <row r="85" spans="1:15" ht="75" hidden="1">
      <c r="A85" s="4"/>
      <c r="B85" s="16" t="str">
        <f>'2023-2025 mjcc'!H91</f>
        <v xml:space="preserve"> 11002</v>
      </c>
      <c r="C85" s="12" t="str">
        <f>'2023-2025 mjcc'!I91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ծառայություններե</v>
      </c>
      <c r="D85" s="13">
        <f>'2023-2025 mjcc'!O91</f>
        <v>0</v>
      </c>
      <c r="E85" s="13">
        <f>'2023-2025 mjcc'!P91</f>
        <v>0</v>
      </c>
      <c r="F85" s="13">
        <f>'2023-2025 mjcc'!Q91</f>
        <v>0</v>
      </c>
      <c r="G85" s="13"/>
      <c r="H85" s="13"/>
      <c r="I85" s="13"/>
      <c r="J85" s="13"/>
      <c r="K85" s="13"/>
      <c r="L85" s="13"/>
      <c r="M85" s="13">
        <f t="shared" si="33"/>
        <v>0</v>
      </c>
      <c r="N85" s="13">
        <f t="shared" si="34"/>
        <v>0</v>
      </c>
      <c r="O85" s="13">
        <f t="shared" si="35"/>
        <v>0</v>
      </c>
    </row>
    <row r="86" spans="1:15" ht="30">
      <c r="A86" s="4"/>
      <c r="B86" s="16">
        <f>'2023-2025 mjcc'!H92</f>
        <v>12007</v>
      </c>
      <c r="C86" s="12" t="str">
        <f>'2023-2025 mjcc'!I92</f>
        <v xml:space="preserve"> Բնակչության սոցիալական պաշտպանության հաստատությունների շրջանավարտների համար բնակարանների վարձակալություն:</v>
      </c>
      <c r="D86" s="13">
        <f>'2023-2025 mjcc'!O92</f>
        <v>12000</v>
      </c>
      <c r="E86" s="13">
        <f>'2023-2025 mjcc'!P92</f>
        <v>16800</v>
      </c>
      <c r="F86" s="13">
        <f>'2023-2025 mjcc'!Q92</f>
        <v>16200</v>
      </c>
      <c r="G86" s="13"/>
      <c r="H86" s="13"/>
      <c r="I86" s="13"/>
      <c r="J86" s="13"/>
      <c r="K86" s="13"/>
      <c r="L86" s="13"/>
      <c r="M86" s="13">
        <f t="shared" si="33"/>
        <v>12000</v>
      </c>
      <c r="N86" s="13">
        <f t="shared" si="34"/>
        <v>16800</v>
      </c>
      <c r="O86" s="13">
        <f t="shared" si="35"/>
        <v>16200</v>
      </c>
    </row>
    <row r="87" spans="1:15" hidden="1">
      <c r="A87" s="4"/>
      <c r="B87" s="16" t="str">
        <f>'2023-2025 mjcc'!H93</f>
        <v xml:space="preserve"> 11005</v>
      </c>
      <c r="C87" s="12" t="str">
        <f>'2023-2025 mjcc'!I93</f>
        <v xml:space="preserve"> Երեխաների գիշերօթիկ խնամքի ծառայություններ</v>
      </c>
      <c r="D87" s="13">
        <f>'2023-2025 mjcc'!O93</f>
        <v>0</v>
      </c>
      <c r="E87" s="13">
        <f>'2023-2025 mjcc'!P93</f>
        <v>0</v>
      </c>
      <c r="F87" s="13">
        <f>'2023-2025 mjcc'!Q93</f>
        <v>0</v>
      </c>
      <c r="G87" s="13"/>
      <c r="H87" s="13"/>
      <c r="I87" s="13"/>
      <c r="J87" s="13"/>
      <c r="K87" s="13"/>
      <c r="L87" s="13"/>
      <c r="M87" s="13">
        <f t="shared" si="33"/>
        <v>0</v>
      </c>
      <c r="N87" s="13">
        <f t="shared" si="34"/>
        <v>0</v>
      </c>
      <c r="O87" s="13">
        <f t="shared" si="35"/>
        <v>0</v>
      </c>
    </row>
    <row r="88" spans="1:15" ht="30">
      <c r="A88" s="4"/>
      <c r="B88" s="16" t="str">
        <f>'2023-2025 mjcc'!H94</f>
        <v xml:space="preserve"> 11007</v>
      </c>
      <c r="C88" s="12" t="str">
        <f>'2023-2025 mjcc'!I94</f>
        <v xml:space="preserve"> Կյանքի դժվարին իրավիճակում հայտնված երեխաներին ժամանակավոր խնամքի տրամադրման ծառայություններ</v>
      </c>
      <c r="D88" s="13">
        <f>'2023-2025 mjcc'!O94</f>
        <v>517813.61519978492</v>
      </c>
      <c r="E88" s="13">
        <f>'2023-2025 mjcc'!P94</f>
        <v>592979.45519978495</v>
      </c>
      <c r="F88" s="13">
        <f>'2023-2025 mjcc'!Q94</f>
        <v>592979.45519978495</v>
      </c>
      <c r="G88" s="13"/>
      <c r="H88" s="13"/>
      <c r="I88" s="13"/>
      <c r="J88" s="13"/>
      <c r="K88" s="13"/>
      <c r="L88" s="13"/>
      <c r="M88" s="13">
        <f t="shared" si="33"/>
        <v>517813.61519978492</v>
      </c>
      <c r="N88" s="13">
        <f t="shared" si="34"/>
        <v>592979.45519978495</v>
      </c>
      <c r="O88" s="13">
        <f t="shared" si="35"/>
        <v>592979.45519978495</v>
      </c>
    </row>
    <row r="89" spans="1:15" ht="30">
      <c r="A89" s="4"/>
      <c r="B89" s="16" t="str">
        <f>'2023-2025 mjcc'!H95</f>
        <v xml:space="preserve"> 11009</v>
      </c>
      <c r="C89" s="12" t="str">
        <f>'2023-2025 mjcc'!I95</f>
        <v xml:space="preserve"> Երեխաների և ընտանիքների աջակցության տրամադրման ծառայություններ</v>
      </c>
      <c r="D89" s="13">
        <f>'2023-2025 mjcc'!O95</f>
        <v>670565.99972996407</v>
      </c>
      <c r="E89" s="13">
        <f>'2023-2025 mjcc'!P95</f>
        <v>743141.99972996407</v>
      </c>
      <c r="F89" s="13">
        <f>'2023-2025 mjcc'!Q95</f>
        <v>743141.99972996407</v>
      </c>
      <c r="G89" s="13"/>
      <c r="H89" s="13"/>
      <c r="I89" s="13"/>
      <c r="J89" s="13"/>
      <c r="K89" s="13"/>
      <c r="L89" s="13"/>
      <c r="M89" s="13">
        <f t="shared" ref="M89:M101" si="37">D89-G89+J89</f>
        <v>670565.99972996407</v>
      </c>
      <c r="N89" s="13">
        <f t="shared" ref="N89:N101" si="38">E89-H89+K89</f>
        <v>743141.99972996407</v>
      </c>
      <c r="O89" s="13">
        <f t="shared" ref="O89:O101" si="39">F89-I89+L89</f>
        <v>743141.99972996407</v>
      </c>
    </row>
    <row r="90" spans="1:15" ht="45">
      <c r="A90" s="4"/>
      <c r="B90" s="16" t="str">
        <f>'2023-2025 mjcc'!H96</f>
        <v xml:space="preserve"> 11010</v>
      </c>
      <c r="C90" s="12" t="str">
        <f>'2023-2025 mjcc'!I96</f>
        <v xml:space="preserve"> Թրաֆիքինգի և շահագործման, սեռական բռնության ենթարկված անձանց սոցիալ-հոգեբանական վերականգնողական ծառայություններ</v>
      </c>
      <c r="D90" s="13">
        <f>'2023-2025 mjcc'!O96</f>
        <v>37674.400000000001</v>
      </c>
      <c r="E90" s="13">
        <f>'2023-2025 mjcc'!P96</f>
        <v>37674.400000000001</v>
      </c>
      <c r="F90" s="13">
        <f>'2023-2025 mjcc'!Q96</f>
        <v>37674.400000000001</v>
      </c>
      <c r="G90" s="13"/>
      <c r="H90" s="13"/>
      <c r="I90" s="13"/>
      <c r="J90" s="13"/>
      <c r="K90" s="13"/>
      <c r="L90" s="13"/>
      <c r="M90" s="13">
        <f t="shared" si="37"/>
        <v>37674.400000000001</v>
      </c>
      <c r="N90" s="13">
        <f t="shared" si="38"/>
        <v>37674.400000000001</v>
      </c>
      <c r="O90" s="13">
        <f t="shared" si="39"/>
        <v>37674.400000000001</v>
      </c>
    </row>
    <row r="91" spans="1:15" ht="45">
      <c r="A91" s="4"/>
      <c r="B91" s="16" t="str">
        <f>'2023-2025 mjcc'!H97</f>
        <v xml:space="preserve"> 12001</v>
      </c>
      <c r="C91" s="12" t="str">
        <f>'2023-2025 mjcc'!I97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91" s="13">
        <f>'2023-2025 mjcc'!O97</f>
        <v>3948</v>
      </c>
      <c r="E91" s="13">
        <f>'2023-2025 mjcc'!P97</f>
        <v>3948</v>
      </c>
      <c r="F91" s="13">
        <f>'2023-2025 mjcc'!Q97</f>
        <v>3948</v>
      </c>
      <c r="G91" s="13"/>
      <c r="H91" s="13"/>
      <c r="I91" s="13"/>
      <c r="J91" s="13"/>
      <c r="K91" s="13"/>
      <c r="L91" s="13"/>
      <c r="M91" s="13">
        <f t="shared" si="37"/>
        <v>3948</v>
      </c>
      <c r="N91" s="13">
        <f t="shared" si="38"/>
        <v>3948</v>
      </c>
      <c r="O91" s="13">
        <f t="shared" si="39"/>
        <v>3948</v>
      </c>
    </row>
    <row r="92" spans="1:15" ht="45">
      <c r="A92" s="4"/>
      <c r="B92" s="16" t="str">
        <f>'2023-2025 mjcc'!H98</f>
        <v xml:space="preserve"> 12003</v>
      </c>
      <c r="C92" s="12" t="str">
        <f>'2023-2025 mjcc'!I98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92" s="13">
        <f>'2023-2025 mjcc'!O98</f>
        <v>8405.34</v>
      </c>
      <c r="E92" s="13">
        <f>'2023-2025 mjcc'!P98</f>
        <v>7564.8059999999996</v>
      </c>
      <c r="F92" s="13">
        <f>'2023-2025 mjcc'!Q98</f>
        <v>7564.8059999999996</v>
      </c>
      <c r="G92" s="13"/>
      <c r="H92" s="13"/>
      <c r="I92" s="13"/>
      <c r="J92" s="13"/>
      <c r="K92" s="13"/>
      <c r="L92" s="13"/>
      <c r="M92" s="13">
        <f t="shared" si="37"/>
        <v>8405.34</v>
      </c>
      <c r="N92" s="13">
        <f t="shared" si="38"/>
        <v>7564.8059999999996</v>
      </c>
      <c r="O92" s="13">
        <f t="shared" si="39"/>
        <v>7564.8059999999996</v>
      </c>
    </row>
    <row r="93" spans="1:15" ht="30">
      <c r="A93" s="4"/>
      <c r="B93" s="16" t="str">
        <f>'2023-2025 mjcc'!H99</f>
        <v xml:space="preserve"> 12004</v>
      </c>
      <c r="C93" s="12" t="str">
        <f>'2023-2025 mjcc'!I99</f>
        <v xml:space="preserve"> Խնամատար ընտանիքում երեխայի խնամքի և դաստիարակության աջակցության տրամադրում</v>
      </c>
      <c r="D93" s="13">
        <f>'2023-2025 mjcc'!O99</f>
        <v>292219.32</v>
      </c>
      <c r="E93" s="13">
        <f>'2023-2025 mjcc'!P99</f>
        <v>292219.32</v>
      </c>
      <c r="F93" s="13">
        <f>'2023-2025 mjcc'!Q99</f>
        <v>292219.32</v>
      </c>
      <c r="G93" s="13"/>
      <c r="H93" s="13"/>
      <c r="I93" s="13"/>
      <c r="J93" s="13"/>
      <c r="K93" s="13"/>
      <c r="L93" s="13"/>
      <c r="M93" s="13">
        <f t="shared" si="37"/>
        <v>292219.32</v>
      </c>
      <c r="N93" s="13">
        <f t="shared" si="38"/>
        <v>292219.32</v>
      </c>
      <c r="O93" s="13">
        <f t="shared" si="39"/>
        <v>292219.32</v>
      </c>
    </row>
    <row r="94" spans="1:15" ht="30">
      <c r="A94" s="4"/>
      <c r="B94" s="16" t="str">
        <f>'2023-2025 mjcc'!H100</f>
        <v xml:space="preserve"> 12005</v>
      </c>
      <c r="C94" s="12" t="str">
        <f>'2023-2025 mjcc'!I100</f>
        <v xml:space="preserve"> Մարդկանց թրաֆիքինգի (և/կամ) շահագործման զոհերին միանվագ դրամական փոխհատուցման տրամադրում</v>
      </c>
      <c r="D94" s="13">
        <f>'2023-2025 mjcc'!O100</f>
        <v>1750</v>
      </c>
      <c r="E94" s="13">
        <f>'2023-2025 mjcc'!P100</f>
        <v>1750</v>
      </c>
      <c r="F94" s="13">
        <f>'2023-2025 mjcc'!Q100</f>
        <v>1750</v>
      </c>
      <c r="G94" s="13"/>
      <c r="H94" s="13"/>
      <c r="I94" s="13"/>
      <c r="J94" s="13"/>
      <c r="K94" s="13"/>
      <c r="L94" s="13"/>
      <c r="M94" s="13">
        <f t="shared" si="37"/>
        <v>1750</v>
      </c>
      <c r="N94" s="13">
        <f t="shared" si="38"/>
        <v>1750</v>
      </c>
      <c r="O94" s="13">
        <f t="shared" si="39"/>
        <v>1750</v>
      </c>
    </row>
    <row r="95" spans="1:15" ht="30">
      <c r="A95" s="4"/>
      <c r="B95" s="16">
        <f>'2023-2025 mjcc'!H101</f>
        <v>11015</v>
      </c>
      <c r="C95" s="12" t="str">
        <f>'2023-2025 mjcc'!I101</f>
        <v xml:space="preserve"> Ընտանիքում բռնության ենթարկված անձանց ապաստարանի ծառայություններ</v>
      </c>
      <c r="D95" s="13">
        <f>'2023-2025 mjcc'!O101</f>
        <v>12225</v>
      </c>
      <c r="E95" s="13">
        <f>'2023-2025 mjcc'!P101</f>
        <v>12225</v>
      </c>
      <c r="F95" s="13">
        <f>'2023-2025 mjcc'!Q101</f>
        <v>12225</v>
      </c>
      <c r="G95" s="13"/>
      <c r="H95" s="13"/>
      <c r="I95" s="13"/>
      <c r="J95" s="13"/>
      <c r="K95" s="13"/>
      <c r="L95" s="13"/>
      <c r="M95" s="13">
        <f t="shared" si="37"/>
        <v>12225</v>
      </c>
      <c r="N95" s="13">
        <f t="shared" si="38"/>
        <v>12225</v>
      </c>
      <c r="O95" s="13">
        <f t="shared" si="39"/>
        <v>12225</v>
      </c>
    </row>
    <row r="96" spans="1:15" ht="45">
      <c r="A96" s="4"/>
      <c r="B96" s="16">
        <f>'2023-2025 mjcc'!H102</f>
        <v>11016</v>
      </c>
      <c r="C96" s="12" t="str">
        <f>'2023-2025 mjcc'!I102</f>
        <v xml:space="preserve"> Ընտանեկան բռնության ենթարկված անձանց աջակցության կենտրոնների  ծառայություններ_x000D_
</v>
      </c>
      <c r="D96" s="13">
        <f>'2023-2025 mjcc'!O102</f>
        <v>96684.2</v>
      </c>
      <c r="E96" s="13">
        <f>'2023-2025 mjcc'!P102</f>
        <v>96684.2</v>
      </c>
      <c r="F96" s="13">
        <f>'2023-2025 mjcc'!Q102</f>
        <v>96684.2</v>
      </c>
      <c r="G96" s="13"/>
      <c r="H96" s="13"/>
      <c r="I96" s="13"/>
      <c r="J96" s="13"/>
      <c r="K96" s="13"/>
      <c r="L96" s="13"/>
      <c r="M96" s="13">
        <f t="shared" si="37"/>
        <v>96684.2</v>
      </c>
      <c r="N96" s="13">
        <f t="shared" si="38"/>
        <v>96684.2</v>
      </c>
      <c r="O96" s="13">
        <f t="shared" si="39"/>
        <v>96684.2</v>
      </c>
    </row>
    <row r="97" spans="1:15" ht="45">
      <c r="A97" s="4"/>
      <c r="B97" s="16">
        <f>'2023-2025 mjcc'!H103</f>
        <v>12006</v>
      </c>
      <c r="C97" s="12" t="str">
        <f>'2023-2025 mjcc'!I103</f>
        <v xml:space="preserve"> Ընտանիքում բռնության ենթարկվածների ժամանակավոր աջակցություն_x000D_
</v>
      </c>
      <c r="D97" s="13">
        <f>'2023-2025 mjcc'!O103</f>
        <v>10000</v>
      </c>
      <c r="E97" s="13">
        <f>'2023-2025 mjcc'!P103</f>
        <v>10000</v>
      </c>
      <c r="F97" s="13">
        <f>'2023-2025 mjcc'!Q103</f>
        <v>10000</v>
      </c>
      <c r="G97" s="13"/>
      <c r="H97" s="13"/>
      <c r="I97" s="13"/>
      <c r="J97" s="13"/>
      <c r="K97" s="13"/>
      <c r="L97" s="13"/>
      <c r="M97" s="13">
        <f t="shared" si="37"/>
        <v>10000</v>
      </c>
      <c r="N97" s="13">
        <f t="shared" si="38"/>
        <v>10000</v>
      </c>
      <c r="O97" s="13">
        <f t="shared" si="39"/>
        <v>10000</v>
      </c>
    </row>
    <row r="98" spans="1:15">
      <c r="A98" s="4"/>
      <c r="B98" s="16">
        <f>'2023-2025 mjcc'!H104</f>
        <v>11018</v>
      </c>
      <c r="C98" s="12" t="str">
        <f>'2023-2025 mjcc'!I104</f>
        <v>Երեխաների խնամքի ցերեկային ծառայությունների տրամադրում</v>
      </c>
      <c r="D98" s="13">
        <f>'2023-2025 mjcc'!O104</f>
        <v>806016.96</v>
      </c>
      <c r="E98" s="13">
        <f>'2023-2025 mjcc'!P104</f>
        <v>806017</v>
      </c>
      <c r="F98" s="13">
        <f>'2023-2025 mjcc'!Q104</f>
        <v>806017</v>
      </c>
      <c r="G98" s="13"/>
      <c r="H98" s="13"/>
      <c r="I98" s="13"/>
      <c r="J98" s="13"/>
      <c r="K98" s="13"/>
      <c r="L98" s="13"/>
      <c r="M98" s="13">
        <f t="shared" si="37"/>
        <v>806016.96</v>
      </c>
      <c r="N98" s="13">
        <f t="shared" si="38"/>
        <v>806017</v>
      </c>
      <c r="O98" s="13">
        <f t="shared" si="39"/>
        <v>806017</v>
      </c>
    </row>
    <row r="99" spans="1:15" ht="45" hidden="1">
      <c r="A99" s="4"/>
      <c r="B99" s="16">
        <f>'2023-2025 mjcc'!H105</f>
        <v>12002</v>
      </c>
      <c r="C99" s="12" t="str">
        <f>'2023-2025 mjcc'!I105</f>
        <v xml:space="preserve"> Կենսաբանական ընտանիք տեղափոխված և հաստատություն մուտքը կանխարգելված երեխաների ընտանիքների բնաիրային օգնության փաթեթի տրամադրումե</v>
      </c>
      <c r="D99" s="13">
        <f>'2023-2025 mjcc'!O105</f>
        <v>0</v>
      </c>
      <c r="E99" s="13">
        <f>'2023-2025 mjcc'!P105</f>
        <v>0</v>
      </c>
      <c r="F99" s="13">
        <f>'2023-2025 mjcc'!Q105</f>
        <v>0</v>
      </c>
      <c r="G99" s="13"/>
      <c r="H99" s="13"/>
      <c r="I99" s="13"/>
      <c r="J99" s="13"/>
      <c r="K99" s="13"/>
      <c r="L99" s="13"/>
      <c r="M99" s="13">
        <f t="shared" si="37"/>
        <v>0</v>
      </c>
      <c r="N99" s="13">
        <f t="shared" si="38"/>
        <v>0</v>
      </c>
      <c r="O99" s="13">
        <f t="shared" si="39"/>
        <v>0</v>
      </c>
    </row>
    <row r="100" spans="1:15" s="80" customFormat="1">
      <c r="A100" s="79">
        <f>'2023-2025 mjcc'!G106</f>
        <v>1153</v>
      </c>
      <c r="B100" s="54"/>
      <c r="C100" s="52" t="str">
        <f>'2023-2025 mjcc'!I106</f>
        <v xml:space="preserve">Սոցիալական պաշտպանության ոլորտի զարգացման ծրագիր </v>
      </c>
      <c r="D100" s="53">
        <f>SUM(D101:D102)</f>
        <v>128341.5</v>
      </c>
      <c r="E100" s="53">
        <f t="shared" ref="E100:L100" si="40">SUM(E101:E102)</f>
        <v>128341.5</v>
      </c>
      <c r="F100" s="53">
        <f t="shared" si="40"/>
        <v>128341.5</v>
      </c>
      <c r="G100" s="53">
        <f t="shared" si="40"/>
        <v>0</v>
      </c>
      <c r="H100" s="53">
        <f t="shared" si="40"/>
        <v>0</v>
      </c>
      <c r="I100" s="53">
        <f t="shared" si="40"/>
        <v>0</v>
      </c>
      <c r="J100" s="53">
        <f t="shared" si="40"/>
        <v>0</v>
      </c>
      <c r="K100" s="53">
        <f t="shared" si="40"/>
        <v>0</v>
      </c>
      <c r="L100" s="53">
        <f t="shared" si="40"/>
        <v>0</v>
      </c>
      <c r="M100" s="53">
        <f>SUM(M101:M102)</f>
        <v>128341.5</v>
      </c>
      <c r="N100" s="53">
        <f>SUM(N101:N102)</f>
        <v>128341.5</v>
      </c>
      <c r="O100" s="53">
        <f>SUM(O101:O102)</f>
        <v>128341.5</v>
      </c>
    </row>
    <row r="101" spans="1:15" ht="45">
      <c r="A101" s="4"/>
      <c r="B101" s="16" t="str">
        <f>'2023-2025 mjcc'!H107</f>
        <v xml:space="preserve"> 11001</v>
      </c>
      <c r="C101" s="12" t="str">
        <f>'2023-2025 mjcc'!I107</f>
        <v xml:space="preserve"> Մեթոդաբանական ձեռնարկների մշակում, հետազոտությունների անցկացում և սոցիալական ապահովության ոլորտի կադրերի վերապատրաստում</v>
      </c>
      <c r="D101" s="13">
        <f>'2023-2025 mjcc'!O107</f>
        <v>104285.90000000001</v>
      </c>
      <c r="E101" s="13">
        <f>'2023-2025 mjcc'!P107</f>
        <v>104285.90000000001</v>
      </c>
      <c r="F101" s="13">
        <f>'2023-2025 mjcc'!Q107</f>
        <v>104285.90000000001</v>
      </c>
      <c r="G101" s="13"/>
      <c r="H101" s="13"/>
      <c r="I101" s="13"/>
      <c r="J101" s="13"/>
      <c r="K101" s="13"/>
      <c r="L101" s="13"/>
      <c r="M101" s="13">
        <f t="shared" si="37"/>
        <v>104285.90000000001</v>
      </c>
      <c r="N101" s="13">
        <f t="shared" si="38"/>
        <v>104285.90000000001</v>
      </c>
      <c r="O101" s="13">
        <f t="shared" si="39"/>
        <v>104285.90000000001</v>
      </c>
    </row>
    <row r="102" spans="1:15" ht="30">
      <c r="A102" s="4"/>
      <c r="B102" s="16" t="str">
        <f>'2023-2025 mjcc'!H108</f>
        <v xml:space="preserve"> 11002</v>
      </c>
      <c r="C102" s="12" t="str">
        <f>'2023-2025 mjcc'!I108</f>
        <v xml:space="preserve"> Մասնագիտական կողմնորոշման, համակարգի մեթոդաբանության ապահովման և կադրերի վերապատրաստման ծառայություններ</v>
      </c>
      <c r="D102" s="13">
        <f>'2023-2025 mjcc'!O108</f>
        <v>24055.599999999999</v>
      </c>
      <c r="E102" s="13">
        <f>'2023-2025 mjcc'!P108</f>
        <v>24055.599999999999</v>
      </c>
      <c r="F102" s="13">
        <f>'2023-2025 mjcc'!Q108</f>
        <v>24055.599999999999</v>
      </c>
      <c r="G102" s="13"/>
      <c r="H102" s="13"/>
      <c r="I102" s="13"/>
      <c r="J102" s="13"/>
      <c r="K102" s="13"/>
      <c r="L102" s="13"/>
      <c r="M102" s="13">
        <f>D102-G102+J102</f>
        <v>24055.599999999999</v>
      </c>
      <c r="N102" s="13">
        <f>E102-H102+K102</f>
        <v>24055.599999999999</v>
      </c>
      <c r="O102" s="13">
        <f>F102-I102+L102</f>
        <v>24055.599999999999</v>
      </c>
    </row>
    <row r="103" spans="1:15" s="80" customFormat="1">
      <c r="A103" s="79">
        <f>'2023-2025 mjcc'!G109</f>
        <v>1160</v>
      </c>
      <c r="B103" s="54"/>
      <c r="C103" s="52" t="str">
        <f>'2023-2025 mjcc'!I109</f>
        <v xml:space="preserve"> Հաշմանդամություն ունեցող անձանց աջակցություն </v>
      </c>
      <c r="D103" s="53">
        <f>SUM(D104:D114)</f>
        <v>2227456.8000000003</v>
      </c>
      <c r="E103" s="53">
        <f t="shared" ref="E103:O103" si="41">SUM(E104:E114)</f>
        <v>2167563.8000000003</v>
      </c>
      <c r="F103" s="53">
        <f t="shared" si="41"/>
        <v>2528582</v>
      </c>
      <c r="G103" s="53">
        <f t="shared" si="41"/>
        <v>0</v>
      </c>
      <c r="H103" s="53">
        <f t="shared" si="41"/>
        <v>0</v>
      </c>
      <c r="I103" s="53">
        <f t="shared" si="41"/>
        <v>0</v>
      </c>
      <c r="J103" s="53">
        <f t="shared" si="41"/>
        <v>0</v>
      </c>
      <c r="K103" s="53">
        <f t="shared" si="41"/>
        <v>0</v>
      </c>
      <c r="L103" s="53">
        <f t="shared" si="41"/>
        <v>0</v>
      </c>
      <c r="M103" s="53">
        <f t="shared" si="41"/>
        <v>2227456.8000000003</v>
      </c>
      <c r="N103" s="53">
        <f t="shared" si="41"/>
        <v>2167563.8000000003</v>
      </c>
      <c r="O103" s="53">
        <f t="shared" si="41"/>
        <v>2528582</v>
      </c>
    </row>
    <row r="104" spans="1:15" ht="30">
      <c r="A104" s="4"/>
      <c r="B104" s="16" t="str">
        <f>'2023-2025 mjcc'!H110</f>
        <v xml:space="preserve"> 11001</v>
      </c>
      <c r="C104" s="12" t="str">
        <f>'2023-2025 mjcc'!I110</f>
        <v xml:space="preserve"> Հաշմանդամություն ունեցող անձանց աջակցող միջոցների վերանորոգում</v>
      </c>
      <c r="D104" s="13">
        <f>'2023-2025 mjcc'!O110</f>
        <v>5587</v>
      </c>
      <c r="E104" s="13">
        <f>'2023-2025 mjcc'!P110</f>
        <v>5587</v>
      </c>
      <c r="F104" s="13">
        <f>'2023-2025 mjcc'!Q110</f>
        <v>5587</v>
      </c>
      <c r="G104" s="13"/>
      <c r="H104" s="13"/>
      <c r="I104" s="13"/>
      <c r="J104" s="13"/>
      <c r="K104" s="13"/>
      <c r="L104" s="13"/>
      <c r="M104" s="13">
        <f>D104-G104+J104</f>
        <v>5587</v>
      </c>
      <c r="N104" s="13">
        <f>E104-H104+K104</f>
        <v>5587</v>
      </c>
      <c r="O104" s="13">
        <f>F104-I104+L104</f>
        <v>5587</v>
      </c>
    </row>
    <row r="105" spans="1:15" ht="30">
      <c r="A105" s="4"/>
      <c r="B105" s="16" t="str">
        <f>'2023-2025 mjcc'!H111</f>
        <v xml:space="preserve"> 11005</v>
      </c>
      <c r="C105" s="12" t="str">
        <f>'2023-2025 mjcc'!I111</f>
        <v xml:space="preserve"> Հաշմանդամություն ունեցող անձանց մատուցվող ծառայությունների ծրագրի իրականացման ապահովում</v>
      </c>
      <c r="D105" s="13">
        <f>'2023-2025 mjcc'!O111</f>
        <v>2924</v>
      </c>
      <c r="E105" s="13">
        <f>'2023-2025 mjcc'!P111</f>
        <v>2924</v>
      </c>
      <c r="F105" s="13">
        <f>'2023-2025 mjcc'!Q111</f>
        <v>2924</v>
      </c>
      <c r="G105" s="13"/>
      <c r="H105" s="13"/>
      <c r="I105" s="13"/>
      <c r="J105" s="13"/>
      <c r="K105" s="13"/>
      <c r="L105" s="13"/>
      <c r="M105" s="13">
        <f t="shared" ref="M105:M111" si="42">D105-G105+J105</f>
        <v>2924</v>
      </c>
      <c r="N105" s="13">
        <f t="shared" ref="N105:N111" si="43">E105-H105+K105</f>
        <v>2924</v>
      </c>
      <c r="O105" s="13">
        <f t="shared" ref="O105:O111" si="44">F105-I105+L105</f>
        <v>2924</v>
      </c>
    </row>
    <row r="106" spans="1:15" ht="30" hidden="1">
      <c r="A106" s="4"/>
      <c r="B106" s="16" t="str">
        <f>'2023-2025 mjcc'!H112</f>
        <v xml:space="preserve"> 11006</v>
      </c>
      <c r="C106" s="12" t="str">
        <f>'2023-2025 mjcc'!I112</f>
        <v xml:space="preserve"> Մտավոր հաշմանդամություն ունեցող անձանց ցերեկային սոցիալ-վերականգնողական ծառայություններ</v>
      </c>
      <c r="D106" s="13">
        <f>'2023-2025 mjcc'!O112</f>
        <v>0</v>
      </c>
      <c r="E106" s="13">
        <f>'2023-2025 mjcc'!P112</f>
        <v>0</v>
      </c>
      <c r="F106" s="13">
        <f>'2023-2025 mjcc'!Q112</f>
        <v>0</v>
      </c>
      <c r="G106" s="13"/>
      <c r="H106" s="13"/>
      <c r="I106" s="13"/>
      <c r="J106" s="13"/>
      <c r="K106" s="13"/>
      <c r="L106" s="13"/>
      <c r="M106" s="13">
        <f t="shared" si="42"/>
        <v>0</v>
      </c>
      <c r="N106" s="13">
        <f t="shared" si="43"/>
        <v>0</v>
      </c>
      <c r="O106" s="13">
        <f t="shared" si="44"/>
        <v>0</v>
      </c>
    </row>
    <row r="107" spans="1:15" ht="30" hidden="1">
      <c r="A107" s="4"/>
      <c r="B107" s="16" t="str">
        <f>'2023-2025 mjcc'!H113</f>
        <v xml:space="preserve"> 11007</v>
      </c>
      <c r="C107" s="12" t="str">
        <f>'2023-2025 mjcc'!I113</f>
        <v xml:space="preserve"> Հաշմանդամություն ունեցող անձանց սոցիալ-հոգեբանական աջակցություն ցերեկային կենտրոնում</v>
      </c>
      <c r="D107" s="13">
        <f>'2023-2025 mjcc'!O113</f>
        <v>0</v>
      </c>
      <c r="E107" s="13">
        <f>'2023-2025 mjcc'!P113</f>
        <v>0</v>
      </c>
      <c r="F107" s="13">
        <f>'2023-2025 mjcc'!Q113</f>
        <v>0</v>
      </c>
      <c r="G107" s="13"/>
      <c r="H107" s="13"/>
      <c r="I107" s="13"/>
      <c r="J107" s="13"/>
      <c r="K107" s="13"/>
      <c r="L107" s="13"/>
      <c r="M107" s="13">
        <f t="shared" si="42"/>
        <v>0</v>
      </c>
      <c r="N107" s="13">
        <f t="shared" si="43"/>
        <v>0</v>
      </c>
      <c r="O107" s="13">
        <f t="shared" si="44"/>
        <v>0</v>
      </c>
    </row>
    <row r="108" spans="1:15" ht="30">
      <c r="A108" s="4"/>
      <c r="B108" s="16">
        <f>'2023-2025 mjcc'!H114</f>
        <v>11012</v>
      </c>
      <c r="C108" s="12" t="str">
        <f>'2023-2025 mjcc'!I114</f>
        <v>Հաշմանդամություն ունեցող անձանց սոցիալ- վերականգնողական ծառայություններ ցերեկային կենտրոնում</v>
      </c>
      <c r="D108" s="13">
        <f>'2023-2025 mjcc'!O114</f>
        <v>201443.7</v>
      </c>
      <c r="E108" s="13">
        <f>'2023-2025 mjcc'!P114</f>
        <v>201443.7</v>
      </c>
      <c r="F108" s="13">
        <f>'2023-2025 mjcc'!Q114</f>
        <v>201443.7</v>
      </c>
      <c r="G108" s="13"/>
      <c r="H108" s="13"/>
      <c r="I108" s="13"/>
      <c r="J108" s="13"/>
      <c r="K108" s="13"/>
      <c r="L108" s="13"/>
      <c r="M108" s="13">
        <f t="shared" si="42"/>
        <v>201443.7</v>
      </c>
      <c r="N108" s="13">
        <f t="shared" si="43"/>
        <v>201443.7</v>
      </c>
      <c r="O108" s="13">
        <f t="shared" si="44"/>
        <v>201443.7</v>
      </c>
    </row>
    <row r="109" spans="1:15" ht="30">
      <c r="A109" s="4"/>
      <c r="B109" s="16">
        <f>'2023-2025 mjcc'!H115</f>
        <v>11013</v>
      </c>
      <c r="C109" s="12" t="str">
        <f>'2023-2025 mjcc'!I115</f>
        <v xml:space="preserve">Հաշմանդամություն ունեցող անձանց շուրջօրյա  խնամքի  ծառայություներ համայնքահենք փոքր խմբային տներում  </v>
      </c>
      <c r="D109" s="13">
        <f>'2023-2025 mjcc'!O115</f>
        <v>81597.899999999994</v>
      </c>
      <c r="E109" s="13">
        <f>'2023-2025 mjcc'!P115</f>
        <v>81597.899999999994</v>
      </c>
      <c r="F109" s="13">
        <f>'2023-2025 mjcc'!Q115</f>
        <v>81597.899999999994</v>
      </c>
      <c r="G109" s="13"/>
      <c r="H109" s="13"/>
      <c r="I109" s="13"/>
      <c r="J109" s="13"/>
      <c r="K109" s="13"/>
      <c r="L109" s="13"/>
      <c r="M109" s="13">
        <f t="shared" si="42"/>
        <v>81597.899999999994</v>
      </c>
      <c r="N109" s="13">
        <f t="shared" si="43"/>
        <v>81597.899999999994</v>
      </c>
      <c r="O109" s="13">
        <f t="shared" si="44"/>
        <v>81597.899999999994</v>
      </c>
    </row>
    <row r="110" spans="1:15" ht="30" hidden="1">
      <c r="A110" s="4"/>
      <c r="B110" s="16" t="str">
        <f>'2023-2025 mjcc'!H116</f>
        <v xml:space="preserve"> 11008</v>
      </c>
      <c r="C110" s="12" t="str">
        <f>'2023-2025 mjcc'!I116</f>
        <v xml:space="preserve"> Աուտիզմ ունեցող անձանց սոցիալ-հոգեբանական աջակցություն ցերեկային կենտրոնում</v>
      </c>
      <c r="D110" s="13">
        <f>'2023-2025 mjcc'!O116</f>
        <v>0</v>
      </c>
      <c r="E110" s="13">
        <f>'2023-2025 mjcc'!P116</f>
        <v>0</v>
      </c>
      <c r="F110" s="13">
        <f>'2023-2025 mjcc'!Q116</f>
        <v>0</v>
      </c>
      <c r="G110" s="13"/>
      <c r="H110" s="13"/>
      <c r="I110" s="13"/>
      <c r="J110" s="13"/>
      <c r="K110" s="13"/>
      <c r="L110" s="13"/>
      <c r="M110" s="13">
        <f t="shared" si="42"/>
        <v>0</v>
      </c>
      <c r="N110" s="13">
        <f t="shared" si="43"/>
        <v>0</v>
      </c>
      <c r="O110" s="13">
        <f t="shared" si="44"/>
        <v>0</v>
      </c>
    </row>
    <row r="111" spans="1:15">
      <c r="A111" s="4"/>
      <c r="B111" s="16" t="str">
        <f>'2023-2025 mjcc'!H117</f>
        <v xml:space="preserve"> 12001</v>
      </c>
      <c r="C111" s="12" t="str">
        <f>'2023-2025 mjcc'!I117</f>
        <v xml:space="preserve"> Պետական հավաստագրերով աջակցող միջոցների տրամադրում</v>
      </c>
      <c r="D111" s="13">
        <f>'2023-2025 mjcc'!O117</f>
        <v>1924342.6</v>
      </c>
      <c r="E111" s="13">
        <f>'2023-2025 mjcc'!P117</f>
        <v>1864449.6</v>
      </c>
      <c r="F111" s="13">
        <f>'2023-2025 mjcc'!Q117</f>
        <v>2225467.7999999998</v>
      </c>
      <c r="G111" s="13"/>
      <c r="H111" s="13"/>
      <c r="I111" s="13"/>
      <c r="J111" s="13"/>
      <c r="K111" s="13"/>
      <c r="L111" s="13"/>
      <c r="M111" s="13">
        <f t="shared" si="42"/>
        <v>1924342.6</v>
      </c>
      <c r="N111" s="13">
        <f t="shared" si="43"/>
        <v>1864449.6</v>
      </c>
      <c r="O111" s="13">
        <f t="shared" si="44"/>
        <v>2225467.7999999998</v>
      </c>
    </row>
    <row r="112" spans="1:15" ht="30" hidden="1">
      <c r="A112" s="4"/>
      <c r="B112" s="16">
        <f>'2023-2025 mjcc'!H118</f>
        <v>11010</v>
      </c>
      <c r="C112" s="12" t="str">
        <f>'2023-2025 mjcc'!I118</f>
        <v xml:space="preserve"> Մտավոր խնդիրներ ունեցող անձանց շուրջօրյա խնամքի ծառայություններ</v>
      </c>
      <c r="D112" s="13">
        <f>'2023-2025 mjcc'!O118</f>
        <v>0</v>
      </c>
      <c r="E112" s="13">
        <f>'2023-2025 mjcc'!P118</f>
        <v>0</v>
      </c>
      <c r="F112" s="13">
        <f>'2023-2025 mjcc'!Q118</f>
        <v>0</v>
      </c>
      <c r="G112" s="13"/>
      <c r="H112" s="13"/>
      <c r="I112" s="13"/>
      <c r="J112" s="13"/>
      <c r="K112" s="13"/>
      <c r="L112" s="13"/>
      <c r="M112" s="13">
        <f t="shared" ref="M112:O114" si="45">D112-G112+J112</f>
        <v>0</v>
      </c>
      <c r="N112" s="13">
        <f t="shared" si="45"/>
        <v>0</v>
      </c>
      <c r="O112" s="13">
        <f t="shared" si="45"/>
        <v>0</v>
      </c>
    </row>
    <row r="113" spans="1:15" ht="30" hidden="1">
      <c r="A113" s="4"/>
      <c r="B113" s="16">
        <f>'2023-2025 mjcc'!H119</f>
        <v>11011</v>
      </c>
      <c r="C113" s="12" t="str">
        <f>'2023-2025 mjcc'!I119</f>
        <v xml:space="preserve"> Հոգեկան առողջության խնդիրներ ունեցող անձանց շուրջօրյա խնամքի ծառայություններ</v>
      </c>
      <c r="D113" s="13">
        <f>'2023-2025 mjcc'!O119</f>
        <v>0</v>
      </c>
      <c r="E113" s="13">
        <f>'2023-2025 mjcc'!P119</f>
        <v>0</v>
      </c>
      <c r="F113" s="13">
        <f>'2023-2025 mjcc'!Q119</f>
        <v>0</v>
      </c>
      <c r="G113" s="13"/>
      <c r="H113" s="13"/>
      <c r="I113" s="13"/>
      <c r="J113" s="13"/>
      <c r="K113" s="13"/>
      <c r="L113" s="13"/>
      <c r="M113" s="13">
        <f t="shared" si="45"/>
        <v>0</v>
      </c>
      <c r="N113" s="13">
        <f t="shared" si="45"/>
        <v>0</v>
      </c>
      <c r="O113" s="13">
        <f t="shared" si="45"/>
        <v>0</v>
      </c>
    </row>
    <row r="114" spans="1:15" ht="45">
      <c r="A114" s="4"/>
      <c r="B114" s="16">
        <f>'2023-2025 mjcc'!H120</f>
        <v>11009</v>
      </c>
      <c r="C114" s="12" t="str">
        <f>'2023-2025 mjcc'!I120</f>
        <v xml:space="preserve"> Տեսողության խնդիրներ ունեցող անձանց սոցիալ-հոգեբանական վերականգնում_x000D_
</v>
      </c>
      <c r="D114" s="13">
        <f>'2023-2025 mjcc'!O120</f>
        <v>11561.6</v>
      </c>
      <c r="E114" s="13">
        <f>'2023-2025 mjcc'!P120</f>
        <v>11561.6</v>
      </c>
      <c r="F114" s="13">
        <f>'2023-2025 mjcc'!Q120</f>
        <v>11561.6</v>
      </c>
      <c r="G114" s="13"/>
      <c r="H114" s="13"/>
      <c r="I114" s="13"/>
      <c r="J114" s="13"/>
      <c r="K114" s="13"/>
      <c r="L114" s="13"/>
      <c r="M114" s="13">
        <f t="shared" si="45"/>
        <v>11561.6</v>
      </c>
      <c r="N114" s="13">
        <f t="shared" si="45"/>
        <v>11561.6</v>
      </c>
      <c r="O114" s="13">
        <f t="shared" si="45"/>
        <v>11561.6</v>
      </c>
    </row>
    <row r="115" spans="1:15" hidden="1">
      <c r="A115" s="3">
        <f>'2023-2025 mjcc'!G121</f>
        <v>1184</v>
      </c>
      <c r="B115" s="6"/>
      <c r="C115" s="8" t="str">
        <f>'2023-2025 mjcc'!I121</f>
        <v xml:space="preserve"> Ավանդների փոխհատուցում </v>
      </c>
      <c r="D115" s="14">
        <f>D116+D117</f>
        <v>0</v>
      </c>
      <c r="E115" s="14">
        <f t="shared" ref="E115:O115" si="46">E116+E117</f>
        <v>0</v>
      </c>
      <c r="F115" s="14">
        <f t="shared" si="46"/>
        <v>0</v>
      </c>
      <c r="G115" s="14">
        <f t="shared" si="46"/>
        <v>0</v>
      </c>
      <c r="H115" s="14">
        <f t="shared" si="46"/>
        <v>0</v>
      </c>
      <c r="I115" s="14">
        <f t="shared" si="46"/>
        <v>0</v>
      </c>
      <c r="J115" s="14">
        <f t="shared" si="46"/>
        <v>0</v>
      </c>
      <c r="K115" s="14">
        <f t="shared" si="46"/>
        <v>0</v>
      </c>
      <c r="L115" s="14">
        <f t="shared" si="46"/>
        <v>0</v>
      </c>
      <c r="M115" s="14">
        <f t="shared" si="46"/>
        <v>0</v>
      </c>
      <c r="N115" s="14">
        <f t="shared" si="46"/>
        <v>0</v>
      </c>
      <c r="O115" s="14">
        <f t="shared" si="46"/>
        <v>0</v>
      </c>
    </row>
    <row r="116" spans="1:15" ht="30" hidden="1">
      <c r="A116" s="4"/>
      <c r="B116" s="16" t="str">
        <f>'2023-2025 mjcc'!H122</f>
        <v xml:space="preserve"> 11001</v>
      </c>
      <c r="C116" s="12" t="str">
        <f>'2023-2025 mjcc'!I122</f>
        <v xml:space="preserve"> Մինչև 1993 թվականի հունիսի 10-ը ներդրված ավանդների դիմաց փոխհատուցման միջոցառման իրականացման ապահովում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>
        <f t="shared" ref="M116:O117" si="47">D116-G116+J116</f>
        <v>0</v>
      </c>
      <c r="N116" s="13">
        <f t="shared" si="47"/>
        <v>0</v>
      </c>
      <c r="O116" s="13">
        <f t="shared" si="47"/>
        <v>0</v>
      </c>
    </row>
    <row r="117" spans="1:15" ht="60" hidden="1">
      <c r="A117" s="4"/>
      <c r="B117" s="16" t="str">
        <f>'2023-2025 mjcc'!H123</f>
        <v xml:space="preserve"> 12001</v>
      </c>
      <c r="C117" s="12" t="str">
        <f>'2023-2025 mjcc'!I123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>
        <f t="shared" si="47"/>
        <v>0</v>
      </c>
      <c r="N117" s="13">
        <f t="shared" si="47"/>
        <v>0</v>
      </c>
      <c r="O117" s="13">
        <f t="shared" si="47"/>
        <v>0</v>
      </c>
    </row>
    <row r="118" spans="1:15" s="80" customFormat="1">
      <c r="A118" s="79">
        <f>'2023-2025 mjcc'!G124</f>
        <v>1205</v>
      </c>
      <c r="B118" s="54"/>
      <c r="C118" s="52" t="str">
        <f>'2023-2025 mjcc'!I124</f>
        <v xml:space="preserve">Սոցիալական ապահովություն </v>
      </c>
      <c r="D118" s="53">
        <f>SUM(D119:D130)</f>
        <v>73290331.700000003</v>
      </c>
      <c r="E118" s="53">
        <f t="shared" ref="E118:O118" si="48">SUM(E119:E130)</f>
        <v>75820331.700000003</v>
      </c>
      <c r="F118" s="53">
        <f t="shared" si="48"/>
        <v>78397331.700000003</v>
      </c>
      <c r="G118" s="53">
        <f t="shared" si="48"/>
        <v>0</v>
      </c>
      <c r="H118" s="53">
        <f t="shared" si="48"/>
        <v>0</v>
      </c>
      <c r="I118" s="53">
        <f t="shared" si="48"/>
        <v>0</v>
      </c>
      <c r="J118" s="53">
        <f t="shared" si="48"/>
        <v>0</v>
      </c>
      <c r="K118" s="53">
        <f t="shared" si="48"/>
        <v>0</v>
      </c>
      <c r="L118" s="53">
        <f t="shared" si="48"/>
        <v>0</v>
      </c>
      <c r="M118" s="53">
        <f t="shared" si="48"/>
        <v>73290331.700000003</v>
      </c>
      <c r="N118" s="53">
        <f t="shared" si="48"/>
        <v>75820331.700000003</v>
      </c>
      <c r="O118" s="53">
        <f t="shared" si="48"/>
        <v>78397331.700000003</v>
      </c>
    </row>
    <row r="119" spans="1:15" ht="30">
      <c r="A119" s="4"/>
      <c r="B119" s="16" t="str">
        <f>'2023-2025 mjcc'!H125</f>
        <v xml:space="preserve"> 12001</v>
      </c>
      <c r="C119" s="12" t="str">
        <f>'2023-2025 mjcc'!I125</f>
        <v xml:space="preserve"> Ծերության, հաշմանդամության, կերակրողին որցնելու դեպքում նպաստներ</v>
      </c>
      <c r="D119" s="13">
        <f>'2023-2025 mjcc'!O125</f>
        <v>32310000</v>
      </c>
      <c r="E119" s="13">
        <f>'2023-2025 mjcc'!P125</f>
        <v>34840000</v>
      </c>
      <c r="F119" s="13">
        <f>'2023-2025 mjcc'!Q125</f>
        <v>37417000</v>
      </c>
      <c r="G119" s="13"/>
      <c r="H119" s="13"/>
      <c r="I119" s="13"/>
      <c r="J119" s="13"/>
      <c r="K119" s="13"/>
      <c r="L119" s="13"/>
      <c r="M119" s="13">
        <f t="shared" ref="M119:O120" si="49">D119-G119+J119</f>
        <v>32310000</v>
      </c>
      <c r="N119" s="13">
        <f t="shared" si="49"/>
        <v>34840000</v>
      </c>
      <c r="O119" s="13">
        <f t="shared" si="49"/>
        <v>37417000</v>
      </c>
    </row>
    <row r="120" spans="1:15" ht="45">
      <c r="A120" s="4"/>
      <c r="B120" s="16" t="str">
        <f>'2023-2025 mjcc'!H126</f>
        <v xml:space="preserve"> 12002</v>
      </c>
      <c r="C120" s="12" t="str">
        <f>'2023-2025 mjcc'!I126</f>
        <v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v>
      </c>
      <c r="D120" s="13">
        <f>'2023-2025 mjcc'!O126</f>
        <v>5224400</v>
      </c>
      <c r="E120" s="13">
        <f>'2023-2025 mjcc'!P126</f>
        <v>5224400</v>
      </c>
      <c r="F120" s="13">
        <f>'2023-2025 mjcc'!Q126</f>
        <v>5224400</v>
      </c>
      <c r="G120" s="13"/>
      <c r="H120" s="13"/>
      <c r="I120" s="13"/>
      <c r="J120" s="13"/>
      <c r="K120" s="13"/>
      <c r="L120" s="13"/>
      <c r="M120" s="13">
        <f t="shared" si="49"/>
        <v>5224400</v>
      </c>
      <c r="N120" s="13">
        <f t="shared" si="49"/>
        <v>5224400</v>
      </c>
      <c r="O120" s="13">
        <f t="shared" si="49"/>
        <v>5224400</v>
      </c>
    </row>
    <row r="121" spans="1:15" ht="45">
      <c r="A121" s="4"/>
      <c r="B121" s="16" t="str">
        <f>'2023-2025 mjcc'!H127</f>
        <v xml:space="preserve"> 12003</v>
      </c>
      <c r="C121" s="12" t="str">
        <f>'2023-2025 mjcc'!I127</f>
        <v xml:space="preserve"> ՀՀ քաղաքացիական գործերով վերաքննիչ դատարանի վճիռների համաձայն կերակրողը կորցրած անձանց կրած վնասի փոխհատուցում</v>
      </c>
      <c r="D121" s="13">
        <f>'2023-2025 mjcc'!O127</f>
        <v>8762.9</v>
      </c>
      <c r="E121" s="13">
        <f>'2023-2025 mjcc'!P127</f>
        <v>8762.9</v>
      </c>
      <c r="F121" s="13">
        <f>'2023-2025 mjcc'!Q127</f>
        <v>8762.9</v>
      </c>
      <c r="G121" s="13"/>
      <c r="H121" s="13"/>
      <c r="I121" s="13"/>
      <c r="J121" s="13"/>
      <c r="K121" s="13"/>
      <c r="L121" s="13"/>
      <c r="M121" s="13">
        <f t="shared" ref="M121:M129" si="50">D121-G121+J121</f>
        <v>8762.9</v>
      </c>
      <c r="N121" s="13">
        <f t="shared" ref="N121:N129" si="51">E121-H121+K121</f>
        <v>8762.9</v>
      </c>
      <c r="O121" s="13">
        <f t="shared" ref="O121:O129" si="52">F121-I121+L121</f>
        <v>8762.9</v>
      </c>
    </row>
    <row r="122" spans="1:15" ht="30">
      <c r="A122" s="4"/>
      <c r="B122" s="16" t="str">
        <f>'2023-2025 mjcc'!H128</f>
        <v xml:space="preserve"> 12004</v>
      </c>
      <c r="C122" s="12" t="str">
        <f>'2023-2025 mjcc'!I128</f>
        <v xml:space="preserve"> Աջակցություն հաշմանդամ դարձած զինծառայողներին և զոհվածների ընտանիքներին</v>
      </c>
      <c r="D122" s="13">
        <f>'2023-2025 mjcc'!O128</f>
        <v>420000</v>
      </c>
      <c r="E122" s="13">
        <f>'2023-2025 mjcc'!P128</f>
        <v>420000</v>
      </c>
      <c r="F122" s="13">
        <f>'2023-2025 mjcc'!Q128</f>
        <v>420000</v>
      </c>
      <c r="G122" s="13"/>
      <c r="H122" s="13"/>
      <c r="I122" s="13"/>
      <c r="J122" s="13"/>
      <c r="K122" s="13"/>
      <c r="L122" s="13"/>
      <c r="M122" s="13">
        <f t="shared" si="50"/>
        <v>420000</v>
      </c>
      <c r="N122" s="13">
        <f t="shared" si="51"/>
        <v>420000</v>
      </c>
      <c r="O122" s="13">
        <f t="shared" si="52"/>
        <v>420000</v>
      </c>
    </row>
    <row r="123" spans="1:15">
      <c r="A123" s="4"/>
      <c r="B123" s="16" t="str">
        <f>'2023-2025 mjcc'!H129</f>
        <v xml:space="preserve"> 12005</v>
      </c>
      <c r="C123" s="12" t="str">
        <f>'2023-2025 mjcc'!I129</f>
        <v xml:space="preserve"> Աջակցություն զոհվածների ընտանիքներին</v>
      </c>
      <c r="D123" s="13">
        <f>'2023-2025 mjcc'!O129</f>
        <v>550000</v>
      </c>
      <c r="E123" s="13">
        <f>'2023-2025 mjcc'!P129</f>
        <v>550000</v>
      </c>
      <c r="F123" s="13">
        <f>'2023-2025 mjcc'!Q129</f>
        <v>550000</v>
      </c>
      <c r="G123" s="13"/>
      <c r="H123" s="13"/>
      <c r="I123" s="13"/>
      <c r="J123" s="13"/>
      <c r="K123" s="13"/>
      <c r="L123" s="13"/>
      <c r="M123" s="13">
        <f t="shared" si="50"/>
        <v>550000</v>
      </c>
      <c r="N123" s="13">
        <f t="shared" si="51"/>
        <v>550000</v>
      </c>
      <c r="O123" s="13">
        <f t="shared" si="52"/>
        <v>550000</v>
      </c>
    </row>
    <row r="124" spans="1:15">
      <c r="A124" s="4"/>
      <c r="B124" s="16" t="str">
        <f>'2023-2025 mjcc'!H130</f>
        <v xml:space="preserve"> 12006</v>
      </c>
      <c r="C124" s="12" t="str">
        <f>'2023-2025 mjcc'!I130</f>
        <v xml:space="preserve"> Վնասի փոխհատուցում կերակրողը կորցրած անձանց</v>
      </c>
      <c r="D124" s="13">
        <f>'2023-2025 mjcc'!O130</f>
        <v>3891.1</v>
      </c>
      <c r="E124" s="13">
        <f>'2023-2025 mjcc'!P130</f>
        <v>3891.1</v>
      </c>
      <c r="F124" s="13">
        <f>'2023-2025 mjcc'!Q130</f>
        <v>3891.1</v>
      </c>
      <c r="G124" s="13"/>
      <c r="H124" s="13"/>
      <c r="I124" s="13"/>
      <c r="J124" s="13"/>
      <c r="K124" s="13"/>
      <c r="L124" s="13"/>
      <c r="M124" s="13">
        <f t="shared" si="50"/>
        <v>3891.1</v>
      </c>
      <c r="N124" s="13">
        <f t="shared" si="51"/>
        <v>3891.1</v>
      </c>
      <c r="O124" s="13">
        <f t="shared" si="52"/>
        <v>3891.1</v>
      </c>
    </row>
    <row r="125" spans="1:15" ht="45" hidden="1">
      <c r="A125" s="4"/>
      <c r="B125" s="16">
        <f>'2023-2025 mjcc'!H131</f>
        <v>12007</v>
      </c>
      <c r="C125" s="12" t="str">
        <f>'2023-2025 mjcc'!I131</f>
        <v xml:space="preserve"> ՀՀ ՊՆ, ՀՀ ԿԱ ԱԱԾ կրտսեր, միջին, ավագ և ՀՀ ԿԱ ՀՀ ոստիկանության միջին՝ ավագ՝ գլխավոր սպայական անձնակազմին սոցիալական աջակցություն 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>
        <f t="shared" si="50"/>
        <v>0</v>
      </c>
      <c r="N125" s="13">
        <f t="shared" si="51"/>
        <v>0</v>
      </c>
      <c r="O125" s="13">
        <f t="shared" si="52"/>
        <v>0</v>
      </c>
    </row>
    <row r="126" spans="1:15" ht="45">
      <c r="A126" s="4"/>
      <c r="B126" s="16" t="str">
        <f>'2023-2025 mjcc'!H132</f>
        <v xml:space="preserve"> 12009</v>
      </c>
      <c r="C126" s="12" t="str">
        <f>'2023-2025 mjcc'!I132</f>
        <v>Հայաստանի Հանրապետության պաշտպանության ժամանակ զինծառայողների կյանքին կամ առողջությանը պատճառված վնասների հատուցում</v>
      </c>
      <c r="D126" s="13">
        <f>'2023-2025 mjcc'!O132</f>
        <v>34734200</v>
      </c>
      <c r="E126" s="13">
        <f>'2023-2025 mjcc'!P132</f>
        <v>34734200</v>
      </c>
      <c r="F126" s="13">
        <f>'2023-2025 mjcc'!Q132</f>
        <v>34734200</v>
      </c>
      <c r="G126" s="13"/>
      <c r="H126" s="13"/>
      <c r="I126" s="13"/>
      <c r="J126" s="13"/>
      <c r="K126" s="13"/>
      <c r="L126" s="13"/>
      <c r="M126" s="13">
        <f t="shared" si="50"/>
        <v>34734200</v>
      </c>
      <c r="N126" s="13">
        <f t="shared" si="51"/>
        <v>34734200</v>
      </c>
      <c r="O126" s="13">
        <f t="shared" si="52"/>
        <v>34734200</v>
      </c>
    </row>
    <row r="127" spans="1:15" ht="30">
      <c r="A127" s="4"/>
      <c r="B127" s="16">
        <f>'2023-2025 mjcc'!H133</f>
        <v>12012</v>
      </c>
      <c r="C127" s="12" t="str">
        <f>'2023-2025 mjcc'!I133</f>
        <v>ՀՀ ՊՆ զինվորական կոչում ունեցող անձնակազմին սոցիալական աջակցություն</v>
      </c>
      <c r="D127" s="13">
        <f>'2023-2025 mjcc'!O133</f>
        <v>502.7</v>
      </c>
      <c r="E127" s="13">
        <f>'2023-2025 mjcc'!P133</f>
        <v>502.7</v>
      </c>
      <c r="F127" s="13">
        <f>'2023-2025 mjcc'!Q133</f>
        <v>502.7</v>
      </c>
      <c r="G127" s="13"/>
      <c r="H127" s="13"/>
      <c r="I127" s="13"/>
      <c r="J127" s="13"/>
      <c r="K127" s="13"/>
      <c r="L127" s="13"/>
      <c r="M127" s="13">
        <f t="shared" si="50"/>
        <v>502.7</v>
      </c>
      <c r="N127" s="13">
        <f t="shared" si="51"/>
        <v>502.7</v>
      </c>
      <c r="O127" s="13">
        <f t="shared" si="52"/>
        <v>502.7</v>
      </c>
    </row>
    <row r="128" spans="1:15" ht="30">
      <c r="A128" s="4"/>
      <c r="B128" s="16" t="str">
        <f>'2023-2025 mjcc'!H134</f>
        <v xml:space="preserve"> 12026</v>
      </c>
      <c r="C128" s="12" t="str">
        <f>'2023-2025 mjcc'!I134</f>
        <v>Աջակցություն «ՀՀ վետերանների միավորում» հասարակական կազմակերպությանը</v>
      </c>
      <c r="D128" s="13">
        <f>'2023-2025 mjcc'!O134</f>
        <v>18000</v>
      </c>
      <c r="E128" s="13">
        <f>'2023-2025 mjcc'!P134</f>
        <v>18000</v>
      </c>
      <c r="F128" s="13">
        <f>'2023-2025 mjcc'!Q134</f>
        <v>18000</v>
      </c>
      <c r="G128" s="13"/>
      <c r="H128" s="13"/>
      <c r="I128" s="13"/>
      <c r="J128" s="13"/>
      <c r="K128" s="13"/>
      <c r="L128" s="13"/>
      <c r="M128" s="13">
        <f t="shared" si="50"/>
        <v>18000</v>
      </c>
      <c r="N128" s="13">
        <f t="shared" si="51"/>
        <v>18000</v>
      </c>
      <c r="O128" s="13">
        <f t="shared" si="52"/>
        <v>18000</v>
      </c>
    </row>
    <row r="129" spans="1:15" ht="45">
      <c r="A129" s="4"/>
      <c r="B129" s="16" t="str">
        <f>'2023-2025 mjcc'!H135</f>
        <v xml:space="preserve"> 12008</v>
      </c>
      <c r="C129" s="12" t="str">
        <f>'2023-2025 mjcc'!I135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29" s="13">
        <f>'2023-2025 mjcc'!O135</f>
        <v>4735</v>
      </c>
      <c r="E129" s="13">
        <f>'2023-2025 mjcc'!P135</f>
        <v>4735</v>
      </c>
      <c r="F129" s="13">
        <f>'2023-2025 mjcc'!Q135</f>
        <v>4735</v>
      </c>
      <c r="G129" s="13"/>
      <c r="H129" s="13"/>
      <c r="I129" s="13"/>
      <c r="J129" s="13"/>
      <c r="K129" s="13"/>
      <c r="L129" s="13"/>
      <c r="M129" s="13">
        <f t="shared" si="50"/>
        <v>4735</v>
      </c>
      <c r="N129" s="13">
        <f t="shared" si="51"/>
        <v>4735</v>
      </c>
      <c r="O129" s="13">
        <f t="shared" si="52"/>
        <v>4735</v>
      </c>
    </row>
    <row r="130" spans="1:15" ht="90">
      <c r="A130" s="4"/>
      <c r="B130" s="16">
        <f>'2023-2025 mjcc'!H136</f>
        <v>12027</v>
      </c>
      <c r="C130" s="12" t="str">
        <f>'2023-2025 mjcc'!I136</f>
        <v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 (Սոցիալական բնակարանային ֆոնդի  կացարաններում բնակվող միայնակ կենսաթոշակառուներին կոմունալ ծախսերի դիմաց դրամական փոխհատուցում)</v>
      </c>
      <c r="D130" s="13">
        <f>'2023-2025 mjcc'!O136</f>
        <v>15840</v>
      </c>
      <c r="E130" s="13">
        <f>'2023-2025 mjcc'!P136</f>
        <v>15840</v>
      </c>
      <c r="F130" s="13">
        <f>'2023-2025 mjcc'!Q136</f>
        <v>15840</v>
      </c>
      <c r="G130" s="13"/>
      <c r="H130" s="13"/>
      <c r="I130" s="13"/>
      <c r="J130" s="13"/>
      <c r="K130" s="13"/>
      <c r="L130" s="13"/>
      <c r="M130" s="13">
        <f>D130-G130+J130</f>
        <v>15840</v>
      </c>
      <c r="N130" s="13">
        <f>E130-H130+K130</f>
        <v>15840</v>
      </c>
      <c r="O130" s="13">
        <f>F130-I130+L130</f>
        <v>15840</v>
      </c>
    </row>
    <row r="131" spans="1:15" s="80" customFormat="1">
      <c r="A131" s="79">
        <f>'2023-2025 mjcc'!G137</f>
        <v>1206</v>
      </c>
      <c r="B131" s="54"/>
      <c r="C131" s="52" t="str">
        <f>'2023-2025 mjcc'!I137</f>
        <v xml:space="preserve"> Սոցիալական պաշտպանության համակարգի բարեփոխումներ </v>
      </c>
      <c r="D131" s="53">
        <f>SUM(D132:D134)</f>
        <v>1751398.127987301</v>
      </c>
      <c r="E131" s="53">
        <f t="shared" ref="E131:O131" si="53">SUM(E132:E134)</f>
        <v>0</v>
      </c>
      <c r="F131" s="53">
        <f t="shared" si="53"/>
        <v>0</v>
      </c>
      <c r="G131" s="53">
        <f t="shared" si="53"/>
        <v>0</v>
      </c>
      <c r="H131" s="53">
        <f t="shared" si="53"/>
        <v>0</v>
      </c>
      <c r="I131" s="53">
        <f t="shared" si="53"/>
        <v>0</v>
      </c>
      <c r="J131" s="53">
        <f t="shared" si="53"/>
        <v>0</v>
      </c>
      <c r="K131" s="53">
        <f t="shared" si="53"/>
        <v>0</v>
      </c>
      <c r="L131" s="53">
        <f t="shared" si="53"/>
        <v>0</v>
      </c>
      <c r="M131" s="53">
        <f t="shared" si="53"/>
        <v>1751398.127987301</v>
      </c>
      <c r="N131" s="53">
        <f t="shared" si="53"/>
        <v>0</v>
      </c>
      <c r="O131" s="53">
        <f t="shared" si="53"/>
        <v>0</v>
      </c>
    </row>
    <row r="132" spans="1:15" ht="45">
      <c r="A132" s="4"/>
      <c r="B132" s="16" t="str">
        <f>'2023-2025 mjcc'!H138</f>
        <v xml:space="preserve"> 11001</v>
      </c>
      <c r="C132" s="12" t="str">
        <f>'2023-2025 mjcc'!I138</f>
        <v xml:space="preserve"> Համաշխարհային բանկի աջակցությամբ իրականացվող սոցիալական պաշտպանության ոլորտի վարչարարության երկրորդ ծրագիր</v>
      </c>
      <c r="D132" s="13">
        <f>'2023-2025 mjcc'!O138</f>
        <v>196327.84588730193</v>
      </c>
      <c r="E132" s="13">
        <f>'2023-2025 mjcc'!P138</f>
        <v>0</v>
      </c>
      <c r="F132" s="13">
        <f>'2023-2025 mjcc'!Q138</f>
        <v>0</v>
      </c>
      <c r="G132" s="13"/>
      <c r="H132" s="13"/>
      <c r="I132" s="13"/>
      <c r="J132" s="13"/>
      <c r="K132" s="13"/>
      <c r="L132" s="13"/>
      <c r="M132" s="13">
        <f>D132-G132+J132</f>
        <v>196327.84588730193</v>
      </c>
      <c r="N132" s="13">
        <f>E132-H132+K132</f>
        <v>0</v>
      </c>
      <c r="O132" s="13">
        <f>F132-I132+L132</f>
        <v>0</v>
      </c>
    </row>
    <row r="133" spans="1:15" ht="45">
      <c r="A133" s="4"/>
      <c r="B133" s="16" t="str">
        <f>'2023-2025 mjcc'!H139</f>
        <v xml:space="preserve"> 32001</v>
      </c>
      <c r="C133" s="12" t="str">
        <f>'2023-2025 mjcc'!I139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33" s="13">
        <f>'2023-2025 mjcc'!O139</f>
        <v>1059312.7060999989</v>
      </c>
      <c r="E133" s="13">
        <f>'2023-2025 mjcc'!P139</f>
        <v>0</v>
      </c>
      <c r="F133" s="13">
        <f>'2023-2025 mjcc'!Q139</f>
        <v>0</v>
      </c>
      <c r="G133" s="13"/>
      <c r="H133" s="13"/>
      <c r="I133" s="13"/>
      <c r="J133" s="13"/>
      <c r="K133" s="13"/>
      <c r="L133" s="13"/>
      <c r="M133" s="13">
        <f t="shared" ref="M133:M134" si="54">D133-G133+J133</f>
        <v>1059312.7060999989</v>
      </c>
      <c r="N133" s="13">
        <f t="shared" ref="N133:N134" si="55">E133-H133+K133</f>
        <v>0</v>
      </c>
      <c r="O133" s="13">
        <f t="shared" ref="O133:O134" si="56">F133-I133+L133</f>
        <v>0</v>
      </c>
    </row>
    <row r="134" spans="1:15" ht="60">
      <c r="A134" s="4"/>
      <c r="B134" s="16" t="str">
        <f>'2023-2025 mjcc'!H140</f>
        <v xml:space="preserve"> 32002</v>
      </c>
      <c r="C134" s="12" t="str">
        <f>'2023-2025 mjcc'!I140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v>
      </c>
      <c r="D134" s="13">
        <f>'2023-2025 mjcc'!O140</f>
        <v>495757.57600000006</v>
      </c>
      <c r="E134" s="13">
        <f>'2023-2025 mjcc'!P140</f>
        <v>0</v>
      </c>
      <c r="F134" s="13">
        <f>'2023-2025 mjcc'!Q140</f>
        <v>0</v>
      </c>
      <c r="G134" s="13"/>
      <c r="H134" s="13"/>
      <c r="I134" s="13"/>
      <c r="J134" s="13"/>
      <c r="K134" s="13"/>
      <c r="L134" s="13"/>
      <c r="M134" s="13">
        <f t="shared" si="54"/>
        <v>495757.57600000006</v>
      </c>
      <c r="N134" s="13">
        <f t="shared" si="55"/>
        <v>0</v>
      </c>
      <c r="O134" s="13">
        <f t="shared" si="56"/>
        <v>0</v>
      </c>
    </row>
    <row r="135" spans="1:15">
      <c r="A135" s="4"/>
      <c r="B135" s="16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1:15">
      <c r="A136" s="4"/>
      <c r="B136" s="16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1:15">
      <c r="A137" s="4"/>
      <c r="B137" s="16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1:15">
      <c r="A138" s="4"/>
      <c r="B138" s="16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1:15" ht="33" customHeight="1">
      <c r="A139" s="153" t="s">
        <v>194</v>
      </c>
      <c r="B139" s="154"/>
      <c r="C139" s="155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</row>
    <row r="140" spans="1:15">
      <c r="A140" s="136" t="s">
        <v>82</v>
      </c>
      <c r="B140" s="136"/>
      <c r="C140" s="136" t="s">
        <v>139</v>
      </c>
      <c r="D140" s="136" t="s">
        <v>175</v>
      </c>
      <c r="E140" s="136"/>
      <c r="F140" s="136"/>
      <c r="G140" s="136" t="s">
        <v>174</v>
      </c>
      <c r="H140" s="136"/>
      <c r="I140" s="136"/>
      <c r="J140" s="136" t="s">
        <v>140</v>
      </c>
      <c r="K140" s="136"/>
      <c r="L140" s="136"/>
      <c r="M140" s="136" t="s">
        <v>173</v>
      </c>
      <c r="N140" s="136"/>
      <c r="O140" s="136"/>
    </row>
    <row r="141" spans="1:15">
      <c r="A141" s="136"/>
      <c r="B141" s="136"/>
      <c r="C141" s="136"/>
      <c r="D141" s="136"/>
      <c r="E141" s="136"/>
      <c r="F141" s="136"/>
      <c r="G141" s="136"/>
      <c r="H141" s="136"/>
      <c r="I141" s="136"/>
      <c r="J141" s="136" t="s">
        <v>141</v>
      </c>
      <c r="K141" s="136"/>
      <c r="L141" s="136"/>
      <c r="M141" s="136"/>
      <c r="N141" s="136"/>
      <c r="O141" s="136"/>
    </row>
    <row r="142" spans="1:15">
      <c r="A142" s="102" t="s">
        <v>135</v>
      </c>
      <c r="B142" s="102" t="s">
        <v>136</v>
      </c>
      <c r="C142" s="102" t="s">
        <v>139</v>
      </c>
      <c r="D142" s="102" t="s">
        <v>137</v>
      </c>
      <c r="E142" s="102" t="s">
        <v>137</v>
      </c>
      <c r="F142" s="102" t="s">
        <v>137</v>
      </c>
      <c r="G142" s="102" t="s">
        <v>137</v>
      </c>
      <c r="H142" s="102" t="s">
        <v>137</v>
      </c>
      <c r="I142" s="102" t="s">
        <v>137</v>
      </c>
      <c r="J142" s="102" t="s">
        <v>137</v>
      </c>
      <c r="K142" s="102" t="s">
        <v>137</v>
      </c>
      <c r="L142" s="102" t="s">
        <v>137</v>
      </c>
      <c r="M142" s="102" t="s">
        <v>137</v>
      </c>
      <c r="N142" s="102" t="s">
        <v>137</v>
      </c>
      <c r="O142" s="102" t="s">
        <v>137</v>
      </c>
    </row>
    <row r="143" spans="1:15">
      <c r="A143" s="79" t="s">
        <v>195</v>
      </c>
      <c r="B143" s="54"/>
      <c r="C143" s="52"/>
      <c r="D143" s="53">
        <f>D144+D147+D164</f>
        <v>2650273.1245185947</v>
      </c>
      <c r="E143" s="53">
        <f t="shared" ref="E143:O143" si="57">E144+E147+E164</f>
        <v>3054373.1245185947</v>
      </c>
      <c r="F143" s="53">
        <f t="shared" si="57"/>
        <v>3054373.1245185947</v>
      </c>
      <c r="G143" s="53">
        <f t="shared" si="57"/>
        <v>0</v>
      </c>
      <c r="H143" s="53">
        <f t="shared" si="57"/>
        <v>0</v>
      </c>
      <c r="I143" s="53">
        <f t="shared" si="57"/>
        <v>0</v>
      </c>
      <c r="J143" s="53">
        <f t="shared" si="57"/>
        <v>0</v>
      </c>
      <c r="K143" s="53">
        <f t="shared" si="57"/>
        <v>0</v>
      </c>
      <c r="L143" s="53">
        <f t="shared" si="57"/>
        <v>0</v>
      </c>
      <c r="M143" s="53">
        <f t="shared" si="57"/>
        <v>2650273.1245185947</v>
      </c>
      <c r="N143" s="53">
        <f t="shared" si="57"/>
        <v>3054373.1245185947</v>
      </c>
      <c r="O143" s="53">
        <f t="shared" si="57"/>
        <v>3054373.1245185947</v>
      </c>
    </row>
    <row r="144" spans="1:15">
      <c r="A144" s="79">
        <f>'2023-2025 mjcc'!G121</f>
        <v>1184</v>
      </c>
      <c r="B144" s="54"/>
      <c r="C144" s="52" t="str">
        <f>'2023-2025 mjcc'!I121</f>
        <v xml:space="preserve"> Ավանդների փոխհատուցում </v>
      </c>
      <c r="D144" s="53">
        <f>SUM(D145:D146)</f>
        <v>1111000</v>
      </c>
      <c r="E144" s="53">
        <f t="shared" ref="E144:O144" si="58">SUM(E145:E146)</f>
        <v>1515000</v>
      </c>
      <c r="F144" s="53">
        <f t="shared" si="58"/>
        <v>1515000</v>
      </c>
      <c r="G144" s="53">
        <f t="shared" si="58"/>
        <v>0</v>
      </c>
      <c r="H144" s="53">
        <f t="shared" si="58"/>
        <v>0</v>
      </c>
      <c r="I144" s="53">
        <f t="shared" si="58"/>
        <v>0</v>
      </c>
      <c r="J144" s="53">
        <f t="shared" si="58"/>
        <v>0</v>
      </c>
      <c r="K144" s="53">
        <f t="shared" si="58"/>
        <v>0</v>
      </c>
      <c r="L144" s="53">
        <f t="shared" si="58"/>
        <v>0</v>
      </c>
      <c r="M144" s="53">
        <f t="shared" si="58"/>
        <v>1111000</v>
      </c>
      <c r="N144" s="53">
        <f t="shared" si="58"/>
        <v>1515000</v>
      </c>
      <c r="O144" s="53">
        <f t="shared" si="58"/>
        <v>1515000</v>
      </c>
    </row>
    <row r="145" spans="1:15" ht="30">
      <c r="A145" s="4"/>
      <c r="B145" s="16" t="str">
        <f>'2023-2025 mjcc'!H122</f>
        <v xml:space="preserve"> 11001</v>
      </c>
      <c r="C145" s="12" t="str">
        <f>'2023-2025 mjcc'!I122</f>
        <v xml:space="preserve"> Մինչև 1993 թվականի հունիսի 10-ը ներդրված ավանդների դիմաց փոխհատուցման միջոցառման իրականացման ապահովում</v>
      </c>
      <c r="D145" s="13">
        <f>'2023-2025 mjcc'!O122</f>
        <v>11000</v>
      </c>
      <c r="E145" s="13">
        <f>'2023-2025 mjcc'!P122</f>
        <v>15000</v>
      </c>
      <c r="F145" s="13">
        <f>'2023-2025 mjcc'!Q122</f>
        <v>15000</v>
      </c>
      <c r="G145" s="13"/>
      <c r="H145" s="13"/>
      <c r="I145" s="13"/>
      <c r="J145" s="13"/>
      <c r="K145" s="13"/>
      <c r="L145" s="13"/>
      <c r="M145" s="13">
        <f t="shared" ref="M145:O146" si="59">D145-G145+J145</f>
        <v>11000</v>
      </c>
      <c r="N145" s="13">
        <f t="shared" si="59"/>
        <v>15000</v>
      </c>
      <c r="O145" s="13">
        <f t="shared" si="59"/>
        <v>15000</v>
      </c>
    </row>
    <row r="146" spans="1:15" ht="60">
      <c r="A146" s="4"/>
      <c r="B146" s="16" t="str">
        <f>'2023-2025 mjcc'!H123</f>
        <v xml:space="preserve"> 12001</v>
      </c>
      <c r="C146" s="12" t="str">
        <f>'2023-2025 mjcc'!I123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46" s="13">
        <f>'2023-2025 mjcc'!O123</f>
        <v>1100000</v>
      </c>
      <c r="E146" s="13">
        <f>'2023-2025 mjcc'!P123</f>
        <v>1500000</v>
      </c>
      <c r="F146" s="13">
        <f>'2023-2025 mjcc'!Q123</f>
        <v>1500000</v>
      </c>
      <c r="G146" s="13"/>
      <c r="H146" s="13"/>
      <c r="I146" s="13"/>
      <c r="J146" s="13"/>
      <c r="K146" s="13"/>
      <c r="L146" s="13"/>
      <c r="M146" s="13">
        <f t="shared" si="59"/>
        <v>1100000</v>
      </c>
      <c r="N146" s="13">
        <f t="shared" si="59"/>
        <v>1500000</v>
      </c>
      <c r="O146" s="13">
        <f t="shared" si="59"/>
        <v>1500000</v>
      </c>
    </row>
    <row r="147" spans="1:15" s="80" customFormat="1">
      <c r="A147" s="79">
        <f>'2023-2025 mjcc'!G53</f>
        <v>1088</v>
      </c>
      <c r="B147" s="54"/>
      <c r="C147" s="52" t="str">
        <f>'2023-2025 mjcc'!I53</f>
        <v xml:space="preserve"> Զբաղվածության ծրագիր </v>
      </c>
      <c r="D147" s="53">
        <f t="shared" ref="D147:O147" si="60">SUM(D148:D163)</f>
        <v>1536073.1245185945</v>
      </c>
      <c r="E147" s="53">
        <f t="shared" si="60"/>
        <v>1536073.1245185945</v>
      </c>
      <c r="F147" s="53">
        <f t="shared" si="60"/>
        <v>1536073.1245185945</v>
      </c>
      <c r="G147" s="53">
        <f t="shared" si="60"/>
        <v>0</v>
      </c>
      <c r="H147" s="53">
        <f t="shared" si="60"/>
        <v>0</v>
      </c>
      <c r="I147" s="53">
        <f t="shared" si="60"/>
        <v>0</v>
      </c>
      <c r="J147" s="53">
        <f t="shared" si="60"/>
        <v>0</v>
      </c>
      <c r="K147" s="53">
        <f t="shared" si="60"/>
        <v>0</v>
      </c>
      <c r="L147" s="53">
        <f t="shared" si="60"/>
        <v>0</v>
      </c>
      <c r="M147" s="53">
        <f t="shared" si="60"/>
        <v>1536073.1245185945</v>
      </c>
      <c r="N147" s="53">
        <f t="shared" si="60"/>
        <v>1536073.1245185945</v>
      </c>
      <c r="O147" s="53">
        <f t="shared" si="60"/>
        <v>1536073.1245185945</v>
      </c>
    </row>
    <row r="148" spans="1:15" ht="60">
      <c r="A148" s="4"/>
      <c r="B148" s="16" t="str">
        <f>'2023-2025 mjcc'!H54</f>
        <v xml:space="preserve"> 11001</v>
      </c>
      <c r="C148" s="12" t="str">
        <f>'2023-2025 mjcc'!I54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v>
      </c>
      <c r="D148" s="13">
        <f>'2023-2025 mjcc'!O54</f>
        <v>59312.5</v>
      </c>
      <c r="E148" s="13">
        <f>'2023-2025 mjcc'!P54</f>
        <v>59312.5</v>
      </c>
      <c r="F148" s="13">
        <f>'2023-2025 mjcc'!Q54</f>
        <v>59312.5</v>
      </c>
      <c r="G148" s="13"/>
      <c r="H148" s="13"/>
      <c r="I148" s="13"/>
      <c r="J148" s="13"/>
      <c r="K148" s="13"/>
      <c r="L148" s="13"/>
      <c r="M148" s="13">
        <f t="shared" ref="M148:M163" si="61">D148-G148+J148</f>
        <v>59312.5</v>
      </c>
      <c r="N148" s="13">
        <f t="shared" ref="N148:N163" si="62">E148-H148+K148</f>
        <v>59312.5</v>
      </c>
      <c r="O148" s="13">
        <f t="shared" ref="O148:O163" si="63">F148-I148+L148</f>
        <v>59312.5</v>
      </c>
    </row>
    <row r="149" spans="1:15" hidden="1">
      <c r="A149" s="4"/>
      <c r="B149" s="16" t="str">
        <f>'2023-2025 mjcc'!H55</f>
        <v xml:space="preserve"> 11002</v>
      </c>
      <c r="C149" s="12" t="str">
        <f>'2023-2025 mjcc'!I55</f>
        <v xml:space="preserve"> Աշխատանքի տոնավաճառի կազմակերպում</v>
      </c>
      <c r="D149" s="13">
        <f>'2023-2025 mjcc'!O55</f>
        <v>0</v>
      </c>
      <c r="E149" s="13">
        <f>'2023-2025 mjcc'!P55</f>
        <v>0</v>
      </c>
      <c r="F149" s="13">
        <f>'2023-2025 mjcc'!Q55</f>
        <v>0</v>
      </c>
      <c r="G149" s="13"/>
      <c r="H149" s="13"/>
      <c r="I149" s="13"/>
      <c r="J149" s="13"/>
      <c r="K149" s="13"/>
      <c r="L149" s="13"/>
      <c r="M149" s="13">
        <f t="shared" si="61"/>
        <v>0</v>
      </c>
      <c r="N149" s="13">
        <f t="shared" si="62"/>
        <v>0</v>
      </c>
      <c r="O149" s="13">
        <f t="shared" si="63"/>
        <v>0</v>
      </c>
    </row>
    <row r="150" spans="1:15" ht="60">
      <c r="A150" s="4"/>
      <c r="B150" s="16" t="str">
        <f>'2023-2025 mjcc'!H56</f>
        <v xml:space="preserve"> 11004</v>
      </c>
      <c r="C150" s="12" t="str">
        <f>'2023-2025 mjcc'!I56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150" s="13">
        <f>'2023-2025 mjcc'!O56</f>
        <v>30000</v>
      </c>
      <c r="E150" s="13">
        <f>'2023-2025 mjcc'!P56</f>
        <v>30000</v>
      </c>
      <c r="F150" s="13">
        <f>'2023-2025 mjcc'!Q56</f>
        <v>30000</v>
      </c>
      <c r="G150" s="13"/>
      <c r="H150" s="13"/>
      <c r="I150" s="13"/>
      <c r="J150" s="13"/>
      <c r="K150" s="13"/>
      <c r="L150" s="13"/>
      <c r="M150" s="13">
        <f t="shared" si="61"/>
        <v>30000</v>
      </c>
      <c r="N150" s="13">
        <f t="shared" si="62"/>
        <v>30000</v>
      </c>
      <c r="O150" s="13">
        <f t="shared" si="63"/>
        <v>30000</v>
      </c>
    </row>
    <row r="151" spans="1:15" ht="30">
      <c r="A151" s="4"/>
      <c r="B151" s="16" t="str">
        <f>'2023-2025 mjcc'!H57</f>
        <v xml:space="preserve"> 11006</v>
      </c>
      <c r="C151" s="12" t="str">
        <f>'2023-2025 mjcc'!I57</f>
        <v xml:space="preserve"> Վարձատրվող հասարակական աշխատանքների իրականացման ապահովում</v>
      </c>
      <c r="D151" s="13">
        <f>'2023-2025 mjcc'!O57</f>
        <v>1500</v>
      </c>
      <c r="E151" s="13">
        <f>'2023-2025 mjcc'!P57</f>
        <v>1500</v>
      </c>
      <c r="F151" s="13">
        <f>'2023-2025 mjcc'!Q57</f>
        <v>1500</v>
      </c>
      <c r="G151" s="13"/>
      <c r="H151" s="13"/>
      <c r="I151" s="13"/>
      <c r="J151" s="13"/>
      <c r="K151" s="13"/>
      <c r="L151" s="13"/>
      <c r="M151" s="13">
        <f t="shared" si="61"/>
        <v>1500</v>
      </c>
      <c r="N151" s="13">
        <f t="shared" si="62"/>
        <v>1500</v>
      </c>
      <c r="O151" s="13">
        <f t="shared" si="63"/>
        <v>1500</v>
      </c>
    </row>
    <row r="152" spans="1:15" ht="45" hidden="1">
      <c r="A152" s="4"/>
      <c r="B152" s="16" t="str">
        <f>'2023-2025 mjcc'!H58</f>
        <v xml:space="preserve"> 11007</v>
      </c>
      <c r="C152" s="12" t="str">
        <f>'2023-2025 mjcc'!I58</f>
        <v xml:space="preserve"> Հաշմանդամություն ունեցող երեխաների ծնողների համար դասընթացների կազմակերպում_x000D_
</v>
      </c>
      <c r="D152" s="13">
        <f>'2023-2025 mjcc'!O58</f>
        <v>0</v>
      </c>
      <c r="E152" s="13">
        <f>'2023-2025 mjcc'!P58</f>
        <v>0</v>
      </c>
      <c r="F152" s="13">
        <f>'2023-2025 mjcc'!Q58</f>
        <v>0</v>
      </c>
      <c r="G152" s="13"/>
      <c r="H152" s="13"/>
      <c r="I152" s="13"/>
      <c r="J152" s="13"/>
      <c r="K152" s="13"/>
      <c r="L152" s="13"/>
      <c r="M152" s="13">
        <f t="shared" si="61"/>
        <v>0</v>
      </c>
      <c r="N152" s="13">
        <f t="shared" si="62"/>
        <v>0</v>
      </c>
      <c r="O152" s="13">
        <f t="shared" si="63"/>
        <v>0</v>
      </c>
    </row>
    <row r="153" spans="1:15" ht="30">
      <c r="A153" s="4"/>
      <c r="B153" s="16" t="str">
        <f>'2023-2025 mjcc'!H59</f>
        <v xml:space="preserve"> 12001</v>
      </c>
      <c r="C153" s="12" t="str">
        <f>'2023-2025 mjcc'!I59</f>
        <v xml:space="preserve"> Աշխատաշուկայում անմրցունակ անձանց փոքր ձեռնարկատիրական գործունեության աջակցության տրամադրում</v>
      </c>
      <c r="D153" s="13">
        <f>'2023-2025 mjcc'!O59</f>
        <v>182250</v>
      </c>
      <c r="E153" s="13">
        <f>'2023-2025 mjcc'!P59</f>
        <v>182250</v>
      </c>
      <c r="F153" s="13">
        <f>'2023-2025 mjcc'!Q59</f>
        <v>182250</v>
      </c>
      <c r="G153" s="13"/>
      <c r="H153" s="13"/>
      <c r="I153" s="13"/>
      <c r="J153" s="13"/>
      <c r="K153" s="13"/>
      <c r="L153" s="13"/>
      <c r="M153" s="13">
        <f t="shared" si="61"/>
        <v>182250</v>
      </c>
      <c r="N153" s="13">
        <f t="shared" si="62"/>
        <v>182250</v>
      </c>
      <c r="O153" s="13">
        <f t="shared" si="63"/>
        <v>182250</v>
      </c>
    </row>
    <row r="154" spans="1:15" ht="75">
      <c r="A154" s="4"/>
      <c r="B154" s="16" t="str">
        <f>'2023-2025 mjcc'!H60</f>
        <v xml:space="preserve"> 12002</v>
      </c>
      <c r="C154" s="12" t="str">
        <f>'2023-2025 mjcc'!I60</f>
        <v xml:space="preserve"> Աշխատաշուկ. անմրցունակ ազատազրկ վայրերից վերադարձած, հաշմ. ունեցող, ինչպես նաև «հաշմ. ունեցող երեխա» կարգ. ունեցող անձանց աշխատ. տեղավորման դեպքում գործատուին աշխատավարձի մասնակի փոխհ. և հաշմ. ունեցող անձին ուղեկցողի համար դրամական օգնության տրամադրում</v>
      </c>
      <c r="D154" s="13">
        <f>'2023-2025 mjcc'!O60</f>
        <v>69768</v>
      </c>
      <c r="E154" s="13">
        <f>'2023-2025 mjcc'!P60</f>
        <v>69768</v>
      </c>
      <c r="F154" s="13">
        <f>'2023-2025 mjcc'!Q60</f>
        <v>69768</v>
      </c>
      <c r="G154" s="13"/>
      <c r="H154" s="13"/>
      <c r="I154" s="13"/>
      <c r="J154" s="13"/>
      <c r="K154" s="13"/>
      <c r="L154" s="13"/>
      <c r="M154" s="13">
        <f t="shared" si="61"/>
        <v>69768</v>
      </c>
      <c r="N154" s="13">
        <f t="shared" si="62"/>
        <v>69768</v>
      </c>
      <c r="O154" s="13">
        <f t="shared" si="63"/>
        <v>69768</v>
      </c>
    </row>
    <row r="155" spans="1:15" ht="30" hidden="1">
      <c r="A155" s="4"/>
      <c r="B155" s="16" t="str">
        <f>'2023-2025 mjcc'!H61</f>
        <v xml:space="preserve"> 12003</v>
      </c>
      <c r="C155" s="12" t="str">
        <f>'2023-2025 mjcc'!I61</f>
        <v xml:space="preserve"> Գործազուրկին այլ վայրում աշխատանքի տեղավորման աջակցության տրամադրում</v>
      </c>
      <c r="D155" s="13">
        <f>'2023-2025 mjcc'!O61</f>
        <v>0</v>
      </c>
      <c r="E155" s="13">
        <f>'2023-2025 mjcc'!P61</f>
        <v>0</v>
      </c>
      <c r="F155" s="13">
        <f>'2023-2025 mjcc'!Q61</f>
        <v>0</v>
      </c>
      <c r="G155" s="13"/>
      <c r="H155" s="13"/>
      <c r="I155" s="13"/>
      <c r="J155" s="13"/>
      <c r="K155" s="13"/>
      <c r="L155" s="13"/>
      <c r="M155" s="13">
        <f t="shared" si="61"/>
        <v>0</v>
      </c>
      <c r="N155" s="13">
        <f t="shared" si="62"/>
        <v>0</v>
      </c>
      <c r="O155" s="13">
        <f t="shared" si="63"/>
        <v>0</v>
      </c>
    </row>
    <row r="156" spans="1:15" ht="45">
      <c r="A156" s="4"/>
      <c r="B156" s="16" t="str">
        <f>'2023-2025 mjcc'!H62</f>
        <v xml:space="preserve"> 12004</v>
      </c>
      <c r="C156" s="12" t="str">
        <f>'2023-2025 mjcc'!I62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156" s="13">
        <f>'2023-2025 mjcc'!O62</f>
        <v>181541.15803814714</v>
      </c>
      <c r="E156" s="13">
        <f>'2023-2025 mjcc'!P62</f>
        <v>181541.15803814714</v>
      </c>
      <c r="F156" s="13">
        <f>'2023-2025 mjcc'!Q62</f>
        <v>181541.15803814714</v>
      </c>
      <c r="G156" s="13"/>
      <c r="H156" s="13"/>
      <c r="I156" s="13"/>
      <c r="J156" s="13"/>
      <c r="K156" s="13"/>
      <c r="L156" s="13"/>
      <c r="M156" s="13">
        <f t="shared" si="61"/>
        <v>181541.15803814714</v>
      </c>
      <c r="N156" s="13">
        <f t="shared" si="62"/>
        <v>181541.15803814714</v>
      </c>
      <c r="O156" s="13">
        <f t="shared" si="63"/>
        <v>181541.15803814714</v>
      </c>
    </row>
    <row r="157" spans="1:15" ht="45">
      <c r="A157" s="4"/>
      <c r="B157" s="16" t="str">
        <f>'2023-2025 mjcc'!H63</f>
        <v xml:space="preserve"> 12005</v>
      </c>
      <c r="C157" s="12" t="str">
        <f>'2023-2025 mjcc'!I63</f>
        <v xml:space="preserve"> Աշխատաշուկայում անմրցունակ անձանց աշխատանքի տեղավորման դեպքում գործատուին միանվագ փոխհատուցման տրամադրում</v>
      </c>
      <c r="D157" s="13">
        <f>'2023-2025 mjcc'!O63</f>
        <v>215000</v>
      </c>
      <c r="E157" s="13">
        <f>'2023-2025 mjcc'!P63</f>
        <v>215000</v>
      </c>
      <c r="F157" s="13">
        <f>'2023-2025 mjcc'!Q63</f>
        <v>215000</v>
      </c>
      <c r="G157" s="13"/>
      <c r="H157" s="13"/>
      <c r="I157" s="13"/>
      <c r="J157" s="13"/>
      <c r="K157" s="13"/>
      <c r="L157" s="13"/>
      <c r="M157" s="13">
        <f t="shared" si="61"/>
        <v>215000</v>
      </c>
      <c r="N157" s="13">
        <f t="shared" si="62"/>
        <v>215000</v>
      </c>
      <c r="O157" s="13">
        <f t="shared" si="63"/>
        <v>215000</v>
      </c>
    </row>
    <row r="158" spans="1:15" ht="30">
      <c r="A158" s="4"/>
      <c r="B158" s="16" t="str">
        <f>'2023-2025 mjcc'!H64</f>
        <v xml:space="preserve"> 12006</v>
      </c>
      <c r="C158" s="12" t="str">
        <f>'2023-2025 mjcc'!I64</f>
        <v xml:space="preserve"> Սեզոնային զբաղվածության խթանման միջոցով գյուղացիական տնտեսությանն աջակցության տրամադրում</v>
      </c>
      <c r="D158" s="13">
        <f>'2023-2025 mjcc'!O64</f>
        <v>580401.46648044733</v>
      </c>
      <c r="E158" s="13">
        <f>'2023-2025 mjcc'!P64</f>
        <v>580401.46648044733</v>
      </c>
      <c r="F158" s="13">
        <f>'2023-2025 mjcc'!Q64</f>
        <v>580401.46648044733</v>
      </c>
      <c r="G158" s="13"/>
      <c r="H158" s="13"/>
      <c r="I158" s="13"/>
      <c r="J158" s="13"/>
      <c r="K158" s="13"/>
      <c r="L158" s="13"/>
      <c r="M158" s="13">
        <f t="shared" si="61"/>
        <v>580401.46648044733</v>
      </c>
      <c r="N158" s="13">
        <f t="shared" si="62"/>
        <v>580401.46648044733</v>
      </c>
      <c r="O158" s="13">
        <f t="shared" si="63"/>
        <v>580401.46648044733</v>
      </c>
    </row>
    <row r="159" spans="1:15" ht="60">
      <c r="A159" s="4"/>
      <c r="B159" s="16" t="str">
        <f>'2023-2025 mjcc'!H65</f>
        <v xml:space="preserve"> 12008</v>
      </c>
      <c r="C159" s="12" t="str">
        <f>'2023-2025 mjcc'!I65</f>
        <v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v>
      </c>
      <c r="D159" s="13">
        <f>'2023-2025 mjcc'!O65</f>
        <v>66300</v>
      </c>
      <c r="E159" s="13">
        <f>'2023-2025 mjcc'!P65</f>
        <v>66300</v>
      </c>
      <c r="F159" s="13">
        <f>'2023-2025 mjcc'!Q65</f>
        <v>66300</v>
      </c>
      <c r="G159" s="13"/>
      <c r="H159" s="13"/>
      <c r="I159" s="13"/>
      <c r="J159" s="13"/>
      <c r="K159" s="13"/>
      <c r="L159" s="13"/>
      <c r="M159" s="13">
        <f t="shared" si="61"/>
        <v>66300</v>
      </c>
      <c r="N159" s="13">
        <f t="shared" si="62"/>
        <v>66300</v>
      </c>
      <c r="O159" s="13">
        <f t="shared" si="63"/>
        <v>66300</v>
      </c>
    </row>
    <row r="160" spans="1:15" ht="60" hidden="1">
      <c r="A160" s="4"/>
      <c r="B160" s="16" t="str">
        <f>'2023-2025 mjcc'!H66</f>
        <v xml:space="preserve"> 12009</v>
      </c>
      <c r="C160" s="12" t="str">
        <f>'2023-2025 mjcc'!I66</f>
        <v xml:space="preserve"> Մինչև երեք տարեկան երեխայի խնամքի արձակուրդում գտնվող անձանց, երեխայի մինչև երկու տարին լրանալը աշխատանքի վերադառնալու դեպքում, երեխայի խնամքն աշխատանքին զուգահեռ կազմակերպելու համար աջակցության տրամադրում</v>
      </c>
      <c r="D160" s="13">
        <f>'2023-2025 mjcc'!O66</f>
        <v>0</v>
      </c>
      <c r="E160" s="13">
        <f>'2023-2025 mjcc'!P66</f>
        <v>0</v>
      </c>
      <c r="F160" s="13">
        <f>'2023-2025 mjcc'!Q66</f>
        <v>0</v>
      </c>
      <c r="G160" s="13"/>
      <c r="H160" s="13"/>
      <c r="I160" s="13"/>
      <c r="J160" s="13"/>
      <c r="K160" s="13"/>
      <c r="L160" s="13"/>
      <c r="M160" s="13">
        <f t="shared" si="61"/>
        <v>0</v>
      </c>
      <c r="N160" s="13">
        <f t="shared" si="62"/>
        <v>0</v>
      </c>
      <c r="O160" s="13">
        <f t="shared" si="63"/>
        <v>0</v>
      </c>
    </row>
    <row r="161" spans="1:15" hidden="1">
      <c r="A161" s="4"/>
      <c r="B161" s="16">
        <v>0</v>
      </c>
      <c r="C161" s="12">
        <v>0</v>
      </c>
      <c r="D161" s="13">
        <f>'2023-2025 mjcc'!O67</f>
        <v>0</v>
      </c>
      <c r="E161" s="13">
        <f>'2023-2025 mjcc'!P67</f>
        <v>0</v>
      </c>
      <c r="F161" s="13">
        <f>'2023-2025 mjcc'!Q67</f>
        <v>0</v>
      </c>
      <c r="G161" s="13"/>
      <c r="H161" s="13"/>
      <c r="I161" s="13"/>
      <c r="J161" s="13"/>
      <c r="K161" s="13"/>
      <c r="L161" s="13"/>
      <c r="M161" s="13">
        <f t="shared" si="61"/>
        <v>0</v>
      </c>
      <c r="N161" s="13">
        <f t="shared" si="62"/>
        <v>0</v>
      </c>
      <c r="O161" s="13">
        <f t="shared" si="63"/>
        <v>0</v>
      </c>
    </row>
    <row r="162" spans="1:15" ht="45">
      <c r="A162" s="4"/>
      <c r="B162" s="16" t="str">
        <f>'2023-2025 mjcc'!H68</f>
        <v xml:space="preserve"> 12011</v>
      </c>
      <c r="C162" s="12" t="str">
        <f>'2023-2025 mjcc'!I68</f>
        <v xml:space="preserve"> Վարձատրվող հասարակական աշխատանքների կազմակերպման միջոցով գործազուրկների ժամանակավոր զբաղվածության ապահովում</v>
      </c>
      <c r="D162" s="13">
        <f>'2023-2025 mjcc'!O68</f>
        <v>150000</v>
      </c>
      <c r="E162" s="13">
        <f>'2023-2025 mjcc'!P68</f>
        <v>150000</v>
      </c>
      <c r="F162" s="13">
        <f>'2023-2025 mjcc'!Q68</f>
        <v>150000</v>
      </c>
      <c r="G162" s="13"/>
      <c r="H162" s="13"/>
      <c r="I162" s="13"/>
      <c r="J162" s="13"/>
      <c r="K162" s="13"/>
      <c r="L162" s="13"/>
      <c r="M162" s="13">
        <f t="shared" si="61"/>
        <v>150000</v>
      </c>
      <c r="N162" s="13">
        <f t="shared" si="62"/>
        <v>150000</v>
      </c>
      <c r="O162" s="13">
        <f t="shared" si="63"/>
        <v>150000</v>
      </c>
    </row>
    <row r="163" spans="1:15" ht="30">
      <c r="A163" s="4"/>
      <c r="B163" s="16" t="str">
        <f>'2023-2025 mjcc'!H69</f>
        <v xml:space="preserve"> 12013</v>
      </c>
      <c r="C163" s="12" t="str">
        <f>'2023-2025 mjcc'!I69</f>
        <v xml:space="preserve"> Աշխատաշուկայում անմրցունակ անձանց անասնապահությամբ զբաղվելու համար աջակցության տրամադրում</v>
      </c>
      <c r="D163" s="13">
        <f>'2023-2025 mjcc'!O69</f>
        <v>0</v>
      </c>
      <c r="E163" s="13">
        <f>'2023-2025 mjcc'!P69</f>
        <v>0</v>
      </c>
      <c r="F163" s="13">
        <f>'2023-2025 mjcc'!Q69</f>
        <v>0</v>
      </c>
      <c r="G163" s="13"/>
      <c r="H163" s="13"/>
      <c r="I163" s="13"/>
      <c r="J163" s="13"/>
      <c r="K163" s="13"/>
      <c r="L163" s="13"/>
      <c r="M163" s="13">
        <f t="shared" si="61"/>
        <v>0</v>
      </c>
      <c r="N163" s="13">
        <f t="shared" si="62"/>
        <v>0</v>
      </c>
      <c r="O163" s="13">
        <f t="shared" si="63"/>
        <v>0</v>
      </c>
    </row>
    <row r="164" spans="1:15" s="80" customFormat="1">
      <c r="A164" s="79">
        <f>'2023-2025 mjcc'!G124</f>
        <v>1205</v>
      </c>
      <c r="B164" s="54"/>
      <c r="C164" s="52" t="str">
        <f>'2023-2025 mjcc'!I124</f>
        <v xml:space="preserve">Սոցիալական ապահովություն </v>
      </c>
      <c r="D164" s="53">
        <f>D165</f>
        <v>3200</v>
      </c>
      <c r="E164" s="53">
        <f t="shared" ref="E164:O164" si="64">E165</f>
        <v>3300</v>
      </c>
      <c r="F164" s="53">
        <f t="shared" si="64"/>
        <v>3300</v>
      </c>
      <c r="G164" s="53">
        <f t="shared" si="64"/>
        <v>0</v>
      </c>
      <c r="H164" s="53">
        <f t="shared" si="64"/>
        <v>0</v>
      </c>
      <c r="I164" s="53">
        <f t="shared" si="64"/>
        <v>0</v>
      </c>
      <c r="J164" s="53">
        <f t="shared" si="64"/>
        <v>0</v>
      </c>
      <c r="K164" s="53">
        <f t="shared" si="64"/>
        <v>0</v>
      </c>
      <c r="L164" s="53">
        <f t="shared" si="64"/>
        <v>0</v>
      </c>
      <c r="M164" s="53">
        <f t="shared" si="64"/>
        <v>3200</v>
      </c>
      <c r="N164" s="53">
        <f t="shared" si="64"/>
        <v>3300</v>
      </c>
      <c r="O164" s="53">
        <f t="shared" si="64"/>
        <v>3300</v>
      </c>
    </row>
    <row r="165" spans="1:15" ht="45">
      <c r="A165" s="4"/>
      <c r="B165" s="16">
        <f>'2023-2025 mjcc'!H131</f>
        <v>12007</v>
      </c>
      <c r="C165" s="12" t="str">
        <f>'2023-2025 mjcc'!I131</f>
        <v xml:space="preserve"> ՀՀ ՊՆ, ՀՀ ԿԱ ԱԱԾ կրտսեր, միջին, ավագ և ՀՀ ԿԱ ՀՀ ոստիկանության միջին՝ ավագ՝ գլխավոր սպայական անձնակազմին սոցիալական աջակցություն </v>
      </c>
      <c r="D165" s="13">
        <f>'2023-2025 mjcc'!O131</f>
        <v>3200</v>
      </c>
      <c r="E165" s="13">
        <f>'2023-2025 mjcc'!P131</f>
        <v>3300</v>
      </c>
      <c r="F165" s="13">
        <f>'2023-2025 mjcc'!Q131</f>
        <v>3300</v>
      </c>
      <c r="G165" s="13"/>
      <c r="H165" s="13"/>
      <c r="I165" s="13"/>
      <c r="J165" s="13"/>
      <c r="K165" s="13"/>
      <c r="L165" s="13"/>
      <c r="M165" s="13">
        <f>D165-G165+J165</f>
        <v>3200</v>
      </c>
      <c r="N165" s="13">
        <f>E165-H165+K165</f>
        <v>3300</v>
      </c>
      <c r="O165" s="13">
        <f>F165-I165+L165</f>
        <v>3300</v>
      </c>
    </row>
    <row r="166" spans="1:15" s="75" customFormat="1">
      <c r="A166" s="4"/>
      <c r="B166" s="16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1:15" ht="27.75" customHeight="1">
      <c r="A167" s="79" t="s">
        <v>367</v>
      </c>
      <c r="B167" s="54"/>
      <c r="C167" s="52"/>
      <c r="D167" s="53">
        <f>D170+D172+D174+D179</f>
        <v>0</v>
      </c>
      <c r="E167" s="53">
        <f t="shared" ref="E167:I167" si="65">E170+E172+E174+E179</f>
        <v>0</v>
      </c>
      <c r="F167" s="53">
        <f t="shared" si="65"/>
        <v>0</v>
      </c>
      <c r="G167" s="53">
        <f t="shared" si="65"/>
        <v>0</v>
      </c>
      <c r="H167" s="53">
        <f t="shared" si="65"/>
        <v>0</v>
      </c>
      <c r="I167" s="53">
        <f t="shared" si="65"/>
        <v>0</v>
      </c>
      <c r="J167" s="53">
        <f>J168+J170+J172+J174+J179</f>
        <v>6432857.9040000001</v>
      </c>
      <c r="K167" s="53">
        <f t="shared" ref="K167:L167" si="66">K168+K170+K172+K174+K179</f>
        <v>14243385.172</v>
      </c>
      <c r="L167" s="53">
        <f t="shared" si="66"/>
        <v>15320020.072000001</v>
      </c>
      <c r="M167" s="53">
        <f t="shared" ref="M167" si="67">M168+M170+M172+M174+M179</f>
        <v>6432857.9040000001</v>
      </c>
      <c r="N167" s="53">
        <f t="shared" ref="N167" si="68">N168+N170+N172+N174+N179</f>
        <v>14243385.172</v>
      </c>
      <c r="O167" s="53">
        <f t="shared" ref="O167" si="69">O168+O170+O172+O174+O179</f>
        <v>15320020.072000001</v>
      </c>
    </row>
    <row r="168" spans="1:15" s="75" customFormat="1" ht="27.75" customHeight="1">
      <c r="A168" s="52">
        <f>'2023-2025 mjcc'!G143</f>
        <v>1005</v>
      </c>
      <c r="B168" s="52">
        <f>'2023-2025 mjcc'!H143</f>
        <v>0</v>
      </c>
      <c r="C168" s="52" t="str">
        <f>'2023-2025 mjcc'!I143</f>
        <v xml:space="preserve"> Պարգևավճարներ և պատվովճարներ </v>
      </c>
      <c r="D168" s="53">
        <v>0</v>
      </c>
      <c r="E168" s="53">
        <v>0</v>
      </c>
      <c r="F168" s="53">
        <v>0</v>
      </c>
      <c r="G168" s="53"/>
      <c r="H168" s="53"/>
      <c r="I168" s="53"/>
      <c r="J168" s="53">
        <f>'2023-2025 mjcc'!O143</f>
        <v>18000</v>
      </c>
      <c r="K168" s="53">
        <f>'2023-2025 mjcc'!P143</f>
        <v>22800</v>
      </c>
      <c r="L168" s="53">
        <f>'2023-2025 mjcc'!Q143</f>
        <v>27600</v>
      </c>
      <c r="M168" s="53">
        <f t="shared" ref="M168:M169" si="70">D168-G168+J168</f>
        <v>18000</v>
      </c>
      <c r="N168" s="53">
        <f t="shared" ref="N168:N169" si="71">E168-H168+K168</f>
        <v>22800</v>
      </c>
      <c r="O168" s="53">
        <f t="shared" ref="O168:O169" si="72">F168-I168+L168</f>
        <v>27600</v>
      </c>
    </row>
    <row r="169" spans="1:15" s="1" customFormat="1" ht="27.75" customHeight="1">
      <c r="A169" s="9">
        <f>'2023-2025 mjcc'!G144</f>
        <v>0</v>
      </c>
      <c r="B169" s="9" t="str">
        <f>'2023-2025 mjcc'!H144</f>
        <v>նոր  դասիչ</v>
      </c>
      <c r="C169" s="9" t="str">
        <f>'2023-2025 mjcc'!I144</f>
        <v>Ծնողական փառքի մեդալով պարգևատրված անձանց ամենամսյա պատվովճարի տրամադրում</v>
      </c>
      <c r="D169" s="88">
        <v>0</v>
      </c>
      <c r="E169" s="88">
        <v>0</v>
      </c>
      <c r="F169" s="88">
        <v>0</v>
      </c>
      <c r="G169" s="88"/>
      <c r="H169" s="88"/>
      <c r="I169" s="88"/>
      <c r="J169" s="88">
        <f>'2023-2025 mjcc'!O144</f>
        <v>18000</v>
      </c>
      <c r="K169" s="88">
        <f>'2023-2025 mjcc'!P144</f>
        <v>22800</v>
      </c>
      <c r="L169" s="88">
        <f>'2023-2025 mjcc'!Q144</f>
        <v>27600</v>
      </c>
      <c r="M169" s="88">
        <f t="shared" si="70"/>
        <v>18000</v>
      </c>
      <c r="N169" s="88">
        <f t="shared" si="71"/>
        <v>22800</v>
      </c>
      <c r="O169" s="88">
        <f t="shared" si="72"/>
        <v>27600</v>
      </c>
    </row>
    <row r="170" spans="1:15" s="80" customFormat="1" ht="30">
      <c r="A170" s="52">
        <f>'2023-2025 mjcc'!G145</f>
        <v>1032</v>
      </c>
      <c r="B170" s="52">
        <f>'2023-2025 mjcc'!H145</f>
        <v>0</v>
      </c>
      <c r="C170" s="52" t="str">
        <f>'2023-2025 mjcc'!I145</f>
        <v xml:space="preserve"> Խնամքի ծառայություններ 18 տարեկանից բարձր տարիքի անձանց </v>
      </c>
      <c r="D170" s="53">
        <v>0</v>
      </c>
      <c r="E170" s="53">
        <v>0</v>
      </c>
      <c r="F170" s="53">
        <v>0</v>
      </c>
      <c r="G170" s="53"/>
      <c r="H170" s="53"/>
      <c r="I170" s="53"/>
      <c r="J170" s="53">
        <f>'2023-2025 mjcc'!O145</f>
        <v>118241.45</v>
      </c>
      <c r="K170" s="53">
        <f>'2023-2025 mjcc'!P145</f>
        <v>1323000</v>
      </c>
      <c r="L170" s="53">
        <f>'2023-2025 mjcc'!Q145</f>
        <v>1008000</v>
      </c>
      <c r="M170" s="53">
        <f t="shared" ref="M170:O171" si="73">D170-G170+J170</f>
        <v>118241.45</v>
      </c>
      <c r="N170" s="53">
        <f t="shared" si="73"/>
        <v>1323000</v>
      </c>
      <c r="O170" s="53">
        <f t="shared" si="73"/>
        <v>1008000</v>
      </c>
    </row>
    <row r="171" spans="1:15" s="1" customFormat="1" ht="27.75" customHeight="1">
      <c r="A171" s="9">
        <f>'2023-2025 mjcc'!G146</f>
        <v>0</v>
      </c>
      <c r="B171" s="9" t="str">
        <f>'2023-2025 mjcc'!H146</f>
        <v>նոր  դասիչ</v>
      </c>
      <c r="C171" s="9" t="str">
        <f>'2023-2025 mjcc'!I146</f>
        <v>Տարեց և (կամ) հաշմանդամություն ունեցող անձանց շուրջօրյա խնամք մատուցող պետական ոչ առևտրային կազմակերպությունների շենքային պայմանների բարելավում</v>
      </c>
      <c r="D171" s="88">
        <v>0</v>
      </c>
      <c r="E171" s="88">
        <v>0</v>
      </c>
      <c r="F171" s="88">
        <v>0</v>
      </c>
      <c r="G171" s="88"/>
      <c r="H171" s="88"/>
      <c r="I171" s="88"/>
      <c r="J171" s="88">
        <f>'2023-2025 mjcc'!O146</f>
        <v>118241.45</v>
      </c>
      <c r="K171" s="88">
        <f>'2023-2025 mjcc'!P146</f>
        <v>1323000</v>
      </c>
      <c r="L171" s="88">
        <f>'2023-2025 mjcc'!Q146</f>
        <v>1008000</v>
      </c>
      <c r="M171" s="88">
        <f t="shared" si="73"/>
        <v>118241.45</v>
      </c>
      <c r="N171" s="88">
        <f t="shared" si="73"/>
        <v>1323000</v>
      </c>
      <c r="O171" s="88">
        <f t="shared" si="73"/>
        <v>1008000</v>
      </c>
    </row>
    <row r="172" spans="1:15" s="80" customFormat="1">
      <c r="A172" s="52">
        <f>'2023-2025 mjcc'!G147</f>
        <v>1015</v>
      </c>
      <c r="B172" s="52">
        <f>'2023-2025 mjcc'!H147</f>
        <v>0</v>
      </c>
      <c r="C172" s="52" t="str">
        <f>'2023-2025 mjcc'!I147</f>
        <v xml:space="preserve"> Սոցիալական փաթեթների ապահովում </v>
      </c>
      <c r="D172" s="53">
        <v>0</v>
      </c>
      <c r="E172" s="53">
        <v>0</v>
      </c>
      <c r="F172" s="53">
        <v>0</v>
      </c>
      <c r="G172" s="53"/>
      <c r="H172" s="53"/>
      <c r="I172" s="53"/>
      <c r="J172" s="53">
        <f>'2023-2025 mjcc'!O147</f>
        <v>44928</v>
      </c>
      <c r="K172" s="53">
        <f>'2023-2025 mjcc'!P147</f>
        <v>44928</v>
      </c>
      <c r="L172" s="53">
        <f>'2023-2025 mjcc'!Q147</f>
        <v>44928</v>
      </c>
      <c r="M172" s="53">
        <f t="shared" ref="M172:M179" si="74">D172-G172+J172</f>
        <v>44928</v>
      </c>
      <c r="N172" s="53">
        <f t="shared" ref="N172:N179" si="75">E172-H172+K172</f>
        <v>44928</v>
      </c>
      <c r="O172" s="53">
        <f t="shared" ref="O172:O179" si="76">F172-I172+L172</f>
        <v>44928</v>
      </c>
    </row>
    <row r="173" spans="1:15" s="1" customFormat="1" ht="27.75" customHeight="1">
      <c r="A173" s="9">
        <f>'2023-2025 mjcc'!G148</f>
        <v>0</v>
      </c>
      <c r="B173" s="9" t="str">
        <f>'2023-2025 mjcc'!H148</f>
        <v>նոր  դասիչ</v>
      </c>
      <c r="C173" s="9" t="str">
        <f>'2023-2025 mjcc'!I148</f>
        <v>Պետական հիմնարկների և կազմակերպությունների աշխատողների սոցիալական փաթեթով ապահովում</v>
      </c>
      <c r="D173" s="88">
        <v>0</v>
      </c>
      <c r="E173" s="88">
        <v>0</v>
      </c>
      <c r="F173" s="88">
        <v>0</v>
      </c>
      <c r="G173" s="88"/>
      <c r="H173" s="88"/>
      <c r="I173" s="88"/>
      <c r="J173" s="88">
        <f>'2023-2025 mjcc'!O148</f>
        <v>44928</v>
      </c>
      <c r="K173" s="88">
        <f>'2023-2025 mjcc'!P148</f>
        <v>44928</v>
      </c>
      <c r="L173" s="88">
        <f>'2023-2025 mjcc'!Q148</f>
        <v>44928</v>
      </c>
      <c r="M173" s="88">
        <f t="shared" si="74"/>
        <v>44928</v>
      </c>
      <c r="N173" s="88">
        <f t="shared" si="75"/>
        <v>44928</v>
      </c>
      <c r="O173" s="88">
        <f t="shared" si="76"/>
        <v>44928</v>
      </c>
    </row>
    <row r="174" spans="1:15" s="80" customFormat="1">
      <c r="A174" s="52">
        <f>'2023-2025 mjcc'!G149</f>
        <v>1098</v>
      </c>
      <c r="B174" s="52">
        <f>'2023-2025 mjcc'!H149</f>
        <v>0</v>
      </c>
      <c r="C174" s="52" t="str">
        <f>'2023-2025 mjcc'!I149</f>
        <v xml:space="preserve">Բնակարանային ապահովում </v>
      </c>
      <c r="D174" s="53">
        <v>0</v>
      </c>
      <c r="E174" s="53">
        <v>0</v>
      </c>
      <c r="F174" s="53">
        <v>0</v>
      </c>
      <c r="G174" s="53"/>
      <c r="H174" s="53"/>
      <c r="I174" s="53"/>
      <c r="J174" s="53">
        <f>'2023-2025 mjcc'!O149</f>
        <v>5823080.25</v>
      </c>
      <c r="K174" s="53">
        <f>'2023-2025 mjcc'!P149</f>
        <v>12249868</v>
      </c>
      <c r="L174" s="53">
        <f>'2023-2025 mjcc'!Q149</f>
        <v>13542768</v>
      </c>
      <c r="M174" s="53">
        <f t="shared" si="74"/>
        <v>5823080.25</v>
      </c>
      <c r="N174" s="53">
        <f t="shared" si="75"/>
        <v>12249868</v>
      </c>
      <c r="O174" s="53">
        <f t="shared" si="76"/>
        <v>13542768</v>
      </c>
    </row>
    <row r="175" spans="1:15" s="1" customFormat="1" ht="27.75" customHeight="1">
      <c r="A175" s="9">
        <f>'2023-2025 mjcc'!G150</f>
        <v>0</v>
      </c>
      <c r="B175" s="9" t="str">
        <f>'2023-2025 mjcc'!H150</f>
        <v>նոր  դասիչ</v>
      </c>
      <c r="C175" s="9" t="str">
        <f>'2023-2025 mjcc'!I150</f>
        <v xml:space="preserve">Կացարանի կարիք ունեցող ընտանիքների կողմից բնակարանի կամ բնակելի տան ձեռքբերմանը պետական աջակցություն տրամադրում    </v>
      </c>
      <c r="D175" s="88">
        <v>0</v>
      </c>
      <c r="E175" s="88">
        <v>0</v>
      </c>
      <c r="F175" s="88">
        <v>0</v>
      </c>
      <c r="G175" s="88"/>
      <c r="H175" s="88"/>
      <c r="I175" s="88"/>
      <c r="J175" s="88">
        <f>'2023-2025 mjcc'!O150</f>
        <v>258580</v>
      </c>
      <c r="K175" s="88">
        <f>'2023-2025 mjcc'!P150</f>
        <v>5171600</v>
      </c>
      <c r="L175" s="88">
        <f>'2023-2025 mjcc'!Q150</f>
        <v>6464500</v>
      </c>
      <c r="M175" s="88">
        <f t="shared" si="74"/>
        <v>258580</v>
      </c>
      <c r="N175" s="88">
        <f t="shared" si="75"/>
        <v>5171600</v>
      </c>
      <c r="O175" s="88">
        <f t="shared" si="76"/>
        <v>6464500</v>
      </c>
    </row>
    <row r="176" spans="1:15" s="1" customFormat="1" ht="27.75" customHeight="1">
      <c r="A176" s="9">
        <f>'2023-2025 mjcc'!G151</f>
        <v>0</v>
      </c>
      <c r="B176" s="9" t="str">
        <f>'2023-2025 mjcc'!H151</f>
        <v>նոր  դասիչ</v>
      </c>
      <c r="C176" s="9" t="str">
        <f>'2023-2025 mjcc'!I151</f>
        <v>Արցախի Հանրապետության առանձին շրջաններից տեղահանված ընտանիքների համար բնակարանային մատչելիության ապահովման պետական աջակցության տրամադրում</v>
      </c>
      <c r="D176" s="88">
        <v>0</v>
      </c>
      <c r="E176" s="88">
        <v>0</v>
      </c>
      <c r="F176" s="88">
        <v>0</v>
      </c>
      <c r="G176" s="88"/>
      <c r="H176" s="88"/>
      <c r="I176" s="88"/>
      <c r="J176" s="88">
        <f>'2023-2025 mjcc'!O151</f>
        <v>3895000</v>
      </c>
      <c r="K176" s="88">
        <f>'2023-2025 mjcc'!P151</f>
        <v>4278268</v>
      </c>
      <c r="L176" s="88">
        <f>'2023-2025 mjcc'!Q151</f>
        <v>4278268</v>
      </c>
      <c r="M176" s="88">
        <f t="shared" ref="M176" si="77">D176-G176+J176</f>
        <v>3895000</v>
      </c>
      <c r="N176" s="88">
        <f t="shared" ref="N176" si="78">E176-H176+K176</f>
        <v>4278268</v>
      </c>
      <c r="O176" s="88">
        <f t="shared" ref="O176" si="79">F176-I176+L176</f>
        <v>4278268</v>
      </c>
    </row>
    <row r="177" spans="1:15" s="1" customFormat="1" ht="27.75" customHeight="1">
      <c r="A177" s="9">
        <f>'2023-2025 mjcc'!G152</f>
        <v>0</v>
      </c>
      <c r="B177" s="9" t="str">
        <f>'2023-2025 mjcc'!H152</f>
        <v>նոր  դասիչ</v>
      </c>
      <c r="C177" s="9" t="str">
        <f>'2023-2025 mjcc'!I152</f>
        <v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v>
      </c>
      <c r="D177" s="88">
        <v>0</v>
      </c>
      <c r="E177" s="88">
        <v>0</v>
      </c>
      <c r="F177" s="88">
        <v>0</v>
      </c>
      <c r="G177" s="88"/>
      <c r="H177" s="88"/>
      <c r="I177" s="88"/>
      <c r="J177" s="88">
        <f>'2023-2025 mjcc'!O152</f>
        <v>920994.5</v>
      </c>
      <c r="K177" s="88">
        <f>'2023-2025 mjcc'!P152</f>
        <v>2800000</v>
      </c>
      <c r="L177" s="88">
        <f>'2023-2025 mjcc'!Q152</f>
        <v>2800000</v>
      </c>
      <c r="M177" s="88">
        <f t="shared" ref="M177:O178" si="80">D177-G177+J177</f>
        <v>920994.5</v>
      </c>
      <c r="N177" s="88">
        <f t="shared" si="80"/>
        <v>2800000</v>
      </c>
      <c r="O177" s="88">
        <f t="shared" si="80"/>
        <v>2800000</v>
      </c>
    </row>
    <row r="178" spans="1:15" s="1" customFormat="1" ht="27.75" customHeight="1">
      <c r="A178" s="9">
        <f>'2023-2025 mjcc'!G153</f>
        <v>0</v>
      </c>
      <c r="B178" s="9" t="str">
        <f>'2023-2025 mjcc'!H153</f>
        <v xml:space="preserve"> 12001</v>
      </c>
      <c r="C178" s="9" t="str">
        <f>'2023-2025 mjcc'!I153</f>
        <v xml:space="preserve"> Երկրաշարժի հետևանքով անօթևան մնացած ընտանիքների բնակարանային ապահովում</v>
      </c>
      <c r="D178" s="88">
        <v>0</v>
      </c>
      <c r="E178" s="88">
        <v>0</v>
      </c>
      <c r="F178" s="88">
        <v>0</v>
      </c>
      <c r="G178" s="88"/>
      <c r="H178" s="88"/>
      <c r="I178" s="88"/>
      <c r="J178" s="88">
        <f>'2023-2025 mjcc'!O153</f>
        <v>748505.75</v>
      </c>
      <c r="K178" s="88">
        <f>'2023-2025 mjcc'!P153</f>
        <v>0</v>
      </c>
      <c r="L178" s="88">
        <f>'2023-2025 mjcc'!Q153</f>
        <v>0</v>
      </c>
      <c r="M178" s="88">
        <f t="shared" si="80"/>
        <v>748505.75</v>
      </c>
      <c r="N178" s="88">
        <f t="shared" si="80"/>
        <v>0</v>
      </c>
      <c r="O178" s="88">
        <f t="shared" si="80"/>
        <v>0</v>
      </c>
    </row>
    <row r="179" spans="1:15" s="80" customFormat="1">
      <c r="A179" s="52">
        <f>'2023-2025 mjcc'!G154</f>
        <v>1160</v>
      </c>
      <c r="B179" s="52">
        <f>'2023-2025 mjcc'!H154</f>
        <v>0</v>
      </c>
      <c r="C179" s="52" t="str">
        <f>'2023-2025 mjcc'!I154</f>
        <v xml:space="preserve"> Հաշմանդամություն ունեցող անձանց աջակցություն </v>
      </c>
      <c r="D179" s="53">
        <v>0</v>
      </c>
      <c r="E179" s="53">
        <v>0</v>
      </c>
      <c r="F179" s="53">
        <v>0</v>
      </c>
      <c r="G179" s="53"/>
      <c r="H179" s="53"/>
      <c r="I179" s="53"/>
      <c r="J179" s="53">
        <f>'2023-2025 mjcc'!O154</f>
        <v>428608.20400000003</v>
      </c>
      <c r="K179" s="53">
        <f>'2023-2025 mjcc'!P154</f>
        <v>602789.17200000002</v>
      </c>
      <c r="L179" s="53">
        <f>'2023-2025 mjcc'!Q154</f>
        <v>696724.07199999993</v>
      </c>
      <c r="M179" s="53">
        <f t="shared" si="74"/>
        <v>428608.20400000003</v>
      </c>
      <c r="N179" s="53">
        <f t="shared" si="75"/>
        <v>602789.17200000002</v>
      </c>
      <c r="O179" s="53">
        <f t="shared" si="76"/>
        <v>696724.07199999993</v>
      </c>
    </row>
    <row r="180" spans="1:15" s="1" customFormat="1" ht="27.75" customHeight="1">
      <c r="A180" s="9">
        <f>'2023-2025 mjcc'!G155</f>
        <v>0</v>
      </c>
      <c r="B180" s="9" t="str">
        <f>'2023-2025 mjcc'!H155</f>
        <v>նոր  դասիչ</v>
      </c>
      <c r="C180" s="9" t="str">
        <f>'2023-2025 mjcc'!I155</f>
        <v>Անկախ կյանքի ծառայություններ հաշմանդամություն ունեցող անձանց համար</v>
      </c>
      <c r="D180" s="88">
        <v>0</v>
      </c>
      <c r="E180" s="88">
        <v>0</v>
      </c>
      <c r="F180" s="88">
        <v>0</v>
      </c>
      <c r="G180" s="88"/>
      <c r="H180" s="88"/>
      <c r="I180" s="88"/>
      <c r="J180" s="88">
        <f>'2023-2025 mjcc'!O155</f>
        <v>381640.70400000003</v>
      </c>
      <c r="K180" s="88">
        <f>'2023-2025 mjcc'!P155</f>
        <v>508854.272</v>
      </c>
      <c r="L180" s="88">
        <f>'2023-2025 mjcc'!Q155</f>
        <v>508854.272</v>
      </c>
      <c r="M180" s="88">
        <f t="shared" ref="M180:O181" si="81">D180-G180+J180</f>
        <v>381640.70400000003</v>
      </c>
      <c r="N180" s="88">
        <f t="shared" si="81"/>
        <v>508854.272</v>
      </c>
      <c r="O180" s="88">
        <f t="shared" si="81"/>
        <v>508854.272</v>
      </c>
    </row>
    <row r="181" spans="1:15" s="1" customFormat="1" ht="27.75" customHeight="1">
      <c r="A181" s="9">
        <f>'2023-2025 mjcc'!G156</f>
        <v>0</v>
      </c>
      <c r="B181" s="9" t="str">
        <f>'2023-2025 mjcc'!H156</f>
        <v>նոր  դասիչ</v>
      </c>
      <c r="C181" s="9" t="str">
        <f>'2023-2025 mjcc'!I156</f>
        <v>Մտավոր և հոգեկան առողջության խնդիրներով հաշմանդամություն ունեցող անձանց այլընտրանքային ծառայություններ համայնքային փոքր տներում</v>
      </c>
      <c r="D181" s="88">
        <v>0</v>
      </c>
      <c r="E181" s="88">
        <v>0</v>
      </c>
      <c r="F181" s="88">
        <v>0</v>
      </c>
      <c r="G181" s="88"/>
      <c r="H181" s="88"/>
      <c r="I181" s="88"/>
      <c r="J181" s="88">
        <f>'2023-2025 mjcc'!O156</f>
        <v>46967.5</v>
      </c>
      <c r="K181" s="88">
        <f>'2023-2025 mjcc'!P156</f>
        <v>93934.9</v>
      </c>
      <c r="L181" s="88">
        <f>'2023-2025 mjcc'!Q156</f>
        <v>187869.8</v>
      </c>
      <c r="M181" s="88">
        <f t="shared" si="81"/>
        <v>46967.5</v>
      </c>
      <c r="N181" s="88">
        <f t="shared" si="81"/>
        <v>93934.9</v>
      </c>
      <c r="O181" s="88">
        <f t="shared" si="81"/>
        <v>187869.8</v>
      </c>
    </row>
  </sheetData>
  <mergeCells count="18">
    <mergeCell ref="B2:J2"/>
    <mergeCell ref="B3:J3"/>
    <mergeCell ref="A6:B7"/>
    <mergeCell ref="D6:F7"/>
    <mergeCell ref="G6:I7"/>
    <mergeCell ref="A10:C10"/>
    <mergeCell ref="C6:C7"/>
    <mergeCell ref="D140:F141"/>
    <mergeCell ref="G140:I141"/>
    <mergeCell ref="J140:L140"/>
    <mergeCell ref="A139:C139"/>
    <mergeCell ref="A140:B141"/>
    <mergeCell ref="C140:C141"/>
    <mergeCell ref="M140:O141"/>
    <mergeCell ref="J141:L141"/>
    <mergeCell ref="J6:L6"/>
    <mergeCell ref="J7:L7"/>
    <mergeCell ref="M6:O7"/>
  </mergeCells>
  <pageMargins left="0.7" right="0.7" top="0.75" bottom="0.75" header="0.3" footer="0.3"/>
  <pageSetup paperSize="9" scale="2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0" tint="-0.14999847407452621"/>
  </sheetPr>
  <dimension ref="A1:K99"/>
  <sheetViews>
    <sheetView view="pageBreakPreview" zoomScaleNormal="100" zoomScaleSheetLayoutView="100" workbookViewId="0">
      <selection activeCell="C7" sqref="C7"/>
    </sheetView>
  </sheetViews>
  <sheetFormatPr defaultColWidth="9.109375" defaultRowHeight="15"/>
  <cols>
    <col min="1" max="1" width="80.109375" style="10" customWidth="1"/>
    <col min="2" max="2" width="15.5546875" style="2" customWidth="1"/>
    <col min="3" max="3" width="21.109375" style="2" customWidth="1"/>
    <col min="4" max="4" width="21.5546875" style="2" customWidth="1"/>
    <col min="5" max="5" width="19" style="2" customWidth="1"/>
    <col min="6" max="16384" width="9.109375" style="2"/>
  </cols>
  <sheetData>
    <row r="1" spans="1:5" ht="42.75" customHeight="1">
      <c r="A1" s="157" t="s">
        <v>301</v>
      </c>
      <c r="B1" s="157"/>
      <c r="C1" s="157"/>
      <c r="D1" s="157"/>
      <c r="E1" s="157"/>
    </row>
    <row r="2" spans="1:5">
      <c r="A2" s="7"/>
      <c r="B2" s="1"/>
      <c r="C2" s="1"/>
      <c r="D2" s="1"/>
      <c r="E2" s="1" t="s">
        <v>134</v>
      </c>
    </row>
    <row r="3" spans="1:5" ht="27" customHeight="1">
      <c r="A3" s="8"/>
      <c r="B3" s="6" t="s">
        <v>84</v>
      </c>
      <c r="C3" s="6" t="s">
        <v>90</v>
      </c>
      <c r="D3" s="6" t="s">
        <v>190</v>
      </c>
      <c r="E3" s="6" t="s">
        <v>264</v>
      </c>
    </row>
    <row r="4" spans="1:5" ht="36.75" customHeight="1">
      <c r="A4" s="9" t="s">
        <v>302</v>
      </c>
      <c r="B4" s="5" t="s">
        <v>127</v>
      </c>
      <c r="C4" s="5">
        <v>576847897.39999998</v>
      </c>
      <c r="D4" s="5">
        <v>596847897.39999998</v>
      </c>
      <c r="E4" s="5">
        <v>626847897.39999998</v>
      </c>
    </row>
    <row r="5" spans="1:5" ht="39" customHeight="1">
      <c r="A5" s="9" t="s">
        <v>306</v>
      </c>
      <c r="B5" s="5">
        <f>'2023-2025 mjcc'!N16</f>
        <v>579778959.89999998</v>
      </c>
      <c r="C5" s="5" t="s">
        <v>127</v>
      </c>
      <c r="D5" s="5" t="s">
        <v>127</v>
      </c>
      <c r="E5" s="5" t="s">
        <v>127</v>
      </c>
    </row>
    <row r="6" spans="1:5" ht="36.75" customHeight="1">
      <c r="A6" s="9" t="s">
        <v>303</v>
      </c>
      <c r="B6" s="5" t="s">
        <v>127</v>
      </c>
      <c r="C6" s="5">
        <f>C7+C8+C9</f>
        <v>654118424.80884469</v>
      </c>
      <c r="D6" s="5">
        <f>D7+D8+D9</f>
        <v>734022113.5642668</v>
      </c>
      <c r="E6" s="5">
        <f>E7+E8+E9</f>
        <v>796761763.44234192</v>
      </c>
    </row>
    <row r="7" spans="1:5" ht="45">
      <c r="A7" s="9" t="s">
        <v>305</v>
      </c>
      <c r="B7" s="5" t="s">
        <v>127</v>
      </c>
      <c r="C7" s="5">
        <f>'havelvac10 axyusak 1'!D9</f>
        <v>647685566.90484464</v>
      </c>
      <c r="D7" s="5">
        <f>'havelvac10 axyusak 1'!E9</f>
        <v>719778728.39226675</v>
      </c>
      <c r="E7" s="5">
        <f>'havelvac10 axyusak 1'!F9</f>
        <v>781441743.3703419</v>
      </c>
    </row>
    <row r="8" spans="1:5" ht="24.75" customHeight="1">
      <c r="A8" s="9" t="s">
        <v>143</v>
      </c>
      <c r="B8" s="5" t="s">
        <v>127</v>
      </c>
      <c r="C8" s="5">
        <f>'havelvac10 axyusak 1'!G9</f>
        <v>0</v>
      </c>
      <c r="D8" s="5">
        <f>'havelvac10 axyusak 1'!H9</f>
        <v>0</v>
      </c>
      <c r="E8" s="5">
        <f>'havelvac10 axyusak 1'!I9</f>
        <v>0</v>
      </c>
    </row>
    <row r="9" spans="1:5">
      <c r="A9" s="9" t="s">
        <v>144</v>
      </c>
      <c r="B9" s="5" t="s">
        <v>127</v>
      </c>
      <c r="C9" s="5">
        <f>'havelvac10 axyusak 1'!J9</f>
        <v>6432857.9040000001</v>
      </c>
      <c r="D9" s="5">
        <f>'havelvac10 axyusak 1'!K9</f>
        <v>14243385.172</v>
      </c>
      <c r="E9" s="5">
        <f>'havelvac10 axyusak 1'!L9</f>
        <v>15320020.072000001</v>
      </c>
    </row>
    <row r="10" spans="1:5" ht="30">
      <c r="A10" s="9" t="s">
        <v>196</v>
      </c>
      <c r="B10" s="5" t="s">
        <v>127</v>
      </c>
      <c r="C10" s="5">
        <f>C6-B5</f>
        <v>74339464.908844709</v>
      </c>
      <c r="D10" s="5">
        <f>D6-B5</f>
        <v>154243153.66426682</v>
      </c>
      <c r="E10" s="5">
        <f>E7-B5</f>
        <v>201662783.47034192</v>
      </c>
    </row>
    <row r="11" spans="1:5" ht="30">
      <c r="A11" s="9" t="s">
        <v>304</v>
      </c>
      <c r="B11" s="5" t="s">
        <v>127</v>
      </c>
      <c r="C11" s="5">
        <f>C6-C4</f>
        <v>77270527.408844709</v>
      </c>
      <c r="D11" s="5">
        <f>D6-D4</f>
        <v>137174216.16426682</v>
      </c>
      <c r="E11" s="5">
        <f>E6-E4</f>
        <v>169913866.04234195</v>
      </c>
    </row>
    <row r="98" spans="8:11">
      <c r="H98" s="2">
        <v>0</v>
      </c>
      <c r="I98" s="2">
        <v>0</v>
      </c>
      <c r="J98" s="2">
        <v>0</v>
      </c>
      <c r="K98" s="2">
        <v>0</v>
      </c>
    </row>
    <row r="99" spans="8:11">
      <c r="H99" s="2">
        <v>0</v>
      </c>
      <c r="I99" s="2">
        <v>0</v>
      </c>
      <c r="J99" s="2">
        <v>0</v>
      </c>
      <c r="K99" s="2">
        <v>0</v>
      </c>
    </row>
  </sheetData>
  <mergeCells count="1">
    <mergeCell ref="A1:E1"/>
  </mergeCells>
  <pageMargins left="0.7" right="0.7" top="0.75" bottom="0.75" header="0.3" footer="0.3"/>
  <pageSetup paperSize="9" scale="56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2:AA33"/>
  <sheetViews>
    <sheetView topLeftCell="E1" workbookViewId="0">
      <selection sqref="A1:XFD1"/>
    </sheetView>
  </sheetViews>
  <sheetFormatPr defaultColWidth="9.109375" defaultRowHeight="14.4"/>
  <cols>
    <col min="1" max="2" width="9.109375" style="65"/>
    <col min="3" max="3" width="43.44140625" style="65" customWidth="1"/>
    <col min="4" max="4" width="12.33203125" style="65" customWidth="1"/>
    <col min="5" max="5" width="13.109375" style="65" customWidth="1"/>
    <col min="6" max="6" width="11.44140625" style="65" customWidth="1"/>
    <col min="7" max="7" width="11.6640625" style="66" bestFit="1" customWidth="1"/>
    <col min="8" max="8" width="11.6640625" style="65" bestFit="1" customWidth="1"/>
    <col min="9" max="9" width="12.44140625" style="65" bestFit="1" customWidth="1"/>
    <col min="10" max="10" width="15" style="65" customWidth="1"/>
    <col min="11" max="11" width="10.109375" style="65" customWidth="1"/>
    <col min="12" max="12" width="11" style="65" customWidth="1"/>
    <col min="13" max="13" width="11.88671875" style="65" customWidth="1"/>
    <col min="14" max="14" width="12.33203125" style="65" customWidth="1"/>
    <col min="15" max="15" width="10.33203125" style="65" bestFit="1" customWidth="1"/>
    <col min="16" max="16" width="12.44140625" style="65" customWidth="1"/>
    <col min="17" max="17" width="11.88671875" style="65" customWidth="1"/>
    <col min="18" max="18" width="10.33203125" style="65" customWidth="1"/>
    <col min="19" max="19" width="12.6640625" style="65" customWidth="1"/>
    <col min="20" max="21" width="11.6640625" style="65" customWidth="1"/>
    <col min="22" max="22" width="13.109375" style="65" customWidth="1"/>
    <col min="23" max="23" width="12.33203125" style="65" customWidth="1"/>
    <col min="24" max="24" width="10" style="65" bestFit="1" customWidth="1"/>
    <col min="25" max="16384" width="9.109375" style="65"/>
  </cols>
  <sheetData>
    <row r="2" spans="1:27" ht="18">
      <c r="A2" s="150" t="s">
        <v>354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</row>
    <row r="3" spans="1:27" ht="18">
      <c r="A3" s="72"/>
    </row>
    <row r="4" spans="1:27" ht="15">
      <c r="A4" s="158" t="s">
        <v>353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</row>
    <row r="5" spans="1:27" ht="15">
      <c r="A5" s="71"/>
    </row>
    <row r="6" spans="1:27" ht="143.25" customHeight="1">
      <c r="A6" s="148" t="s">
        <v>82</v>
      </c>
      <c r="B6" s="148"/>
      <c r="C6" s="148" t="s">
        <v>83</v>
      </c>
      <c r="D6" s="148" t="s">
        <v>320</v>
      </c>
      <c r="E6" s="148"/>
      <c r="F6" s="148"/>
      <c r="G6" s="148" t="s">
        <v>352</v>
      </c>
      <c r="H6" s="148"/>
      <c r="I6" s="148"/>
      <c r="J6" s="148" t="s">
        <v>322</v>
      </c>
      <c r="K6" s="148"/>
      <c r="L6" s="148"/>
      <c r="M6" s="148" t="s">
        <v>351</v>
      </c>
      <c r="N6" s="148"/>
      <c r="O6" s="148"/>
      <c r="P6" s="148" t="s">
        <v>350</v>
      </c>
      <c r="Q6" s="148"/>
      <c r="R6" s="148"/>
      <c r="S6" s="148" t="s">
        <v>349</v>
      </c>
      <c r="T6" s="148"/>
      <c r="U6" s="148"/>
      <c r="V6" s="148" t="s">
        <v>348</v>
      </c>
      <c r="W6" s="148"/>
      <c r="X6" s="148"/>
      <c r="Y6" s="144" t="s">
        <v>327</v>
      </c>
      <c r="Z6" s="145" t="s">
        <v>328</v>
      </c>
      <c r="AA6" s="145" t="s">
        <v>347</v>
      </c>
    </row>
    <row r="7" spans="1:27" ht="41.25" customHeight="1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4"/>
      <c r="Z7" s="145"/>
      <c r="AA7" s="145"/>
    </row>
    <row r="8" spans="1:27" ht="22.5" customHeight="1">
      <c r="A8" s="148"/>
      <c r="B8" s="148"/>
      <c r="C8" s="148"/>
      <c r="D8" s="144" t="s">
        <v>91</v>
      </c>
      <c r="E8" s="145" t="s">
        <v>329</v>
      </c>
      <c r="F8" s="145" t="s">
        <v>330</v>
      </c>
      <c r="G8" s="144" t="s">
        <v>91</v>
      </c>
      <c r="H8" s="145" t="s">
        <v>329</v>
      </c>
      <c r="I8" s="145" t="s">
        <v>330</v>
      </c>
      <c r="J8" s="144" t="s">
        <v>91</v>
      </c>
      <c r="K8" s="145" t="s">
        <v>329</v>
      </c>
      <c r="L8" s="145" t="s">
        <v>330</v>
      </c>
      <c r="M8" s="144" t="s">
        <v>91</v>
      </c>
      <c r="N8" s="145" t="s">
        <v>329</v>
      </c>
      <c r="O8" s="145" t="s">
        <v>330</v>
      </c>
      <c r="P8" s="114"/>
      <c r="Q8" s="114"/>
      <c r="R8" s="114"/>
      <c r="S8" s="144" t="s">
        <v>91</v>
      </c>
      <c r="T8" s="145" t="s">
        <v>329</v>
      </c>
      <c r="U8" s="145" t="s">
        <v>330</v>
      </c>
      <c r="V8" s="144" t="s">
        <v>91</v>
      </c>
      <c r="W8" s="145" t="s">
        <v>329</v>
      </c>
      <c r="X8" s="145" t="s">
        <v>330</v>
      </c>
      <c r="Y8" s="144"/>
      <c r="Z8" s="145"/>
      <c r="AA8" s="145"/>
    </row>
    <row r="9" spans="1:27" ht="47.25" customHeight="1">
      <c r="A9" s="148"/>
      <c r="B9" s="148"/>
      <c r="C9" s="148"/>
      <c r="D9" s="144"/>
      <c r="E9" s="145"/>
      <c r="F9" s="145"/>
      <c r="G9" s="144"/>
      <c r="H9" s="145"/>
      <c r="I9" s="145"/>
      <c r="J9" s="144"/>
      <c r="K9" s="145"/>
      <c r="L9" s="145"/>
      <c r="M9" s="144"/>
      <c r="N9" s="145"/>
      <c r="O9" s="145"/>
      <c r="P9" s="114"/>
      <c r="Q9" s="114"/>
      <c r="R9" s="114"/>
      <c r="S9" s="144"/>
      <c r="T9" s="145"/>
      <c r="U9" s="145"/>
      <c r="V9" s="144"/>
      <c r="W9" s="145"/>
      <c r="X9" s="145"/>
      <c r="Y9" s="144"/>
      <c r="Z9" s="145"/>
      <c r="AA9" s="145"/>
    </row>
    <row r="10" spans="1:27">
      <c r="A10" s="149" t="s">
        <v>331</v>
      </c>
      <c r="B10" s="149"/>
      <c r="C10" s="149"/>
      <c r="D10" s="107"/>
      <c r="E10" s="107"/>
      <c r="F10" s="108"/>
      <c r="G10" s="108"/>
      <c r="H10" s="115"/>
      <c r="I10" s="115"/>
      <c r="J10" s="115"/>
      <c r="K10" s="115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</row>
    <row r="11" spans="1:27" ht="39.75" customHeight="1">
      <c r="A11" s="146">
        <v>1206</v>
      </c>
      <c r="B11" s="146"/>
      <c r="C11" s="110" t="s">
        <v>346</v>
      </c>
      <c r="D11" s="116">
        <f>E11+F11</f>
        <v>11012070.503000002</v>
      </c>
      <c r="E11" s="116">
        <f>E15+E21+E27</f>
        <v>9093635.3918333352</v>
      </c>
      <c r="F11" s="116">
        <f>F15+F21+F27</f>
        <v>1918435.1111666672</v>
      </c>
      <c r="G11" s="106">
        <v>5174863.43</v>
      </c>
      <c r="H11" s="116">
        <v>4282261.08</v>
      </c>
      <c r="I11" s="116">
        <v>892602.35</v>
      </c>
      <c r="J11" s="106">
        <f>K11+L11</f>
        <v>1358252.39</v>
      </c>
      <c r="K11" s="116">
        <f>K15+K21+K27</f>
        <v>1127212.23</v>
      </c>
      <c r="L11" s="116">
        <f>L15+L21+L27</f>
        <v>231040.15999999997</v>
      </c>
      <c r="M11" s="106">
        <f>N11+O11</f>
        <v>3009128.5991999996</v>
      </c>
      <c r="N11" s="116">
        <f>N15+N21+N27</f>
        <v>2457148.6991999997</v>
      </c>
      <c r="O11" s="116">
        <f>O15+O21+O27</f>
        <v>551979.9</v>
      </c>
      <c r="P11" s="106">
        <f>Q11+R11</f>
        <v>2727556.5570126981</v>
      </c>
      <c r="Q11" s="116">
        <f>Q15+Q21+Q27</f>
        <v>2259453.0175432148</v>
      </c>
      <c r="R11" s="116">
        <f>R15+R21+R27</f>
        <v>468103.53946948348</v>
      </c>
      <c r="S11" s="106">
        <f>T11+U11</f>
        <v>1751398.1279873007</v>
      </c>
      <c r="T11" s="116">
        <f>T15+T21+T27</f>
        <v>1424709.0686901172</v>
      </c>
      <c r="U11" s="116">
        <f>U15+U21+U27</f>
        <v>326689.05929718359</v>
      </c>
      <c r="V11" s="106">
        <f>W11+X11</f>
        <v>1751398.1279873007</v>
      </c>
      <c r="W11" s="116">
        <f>W15+W21+W27</f>
        <v>1424709.0686901172</v>
      </c>
      <c r="X11" s="116">
        <f>X15+X21+X27</f>
        <v>326689.05929718359</v>
      </c>
      <c r="Y11" s="116"/>
      <c r="Z11" s="116"/>
      <c r="AA11" s="116"/>
    </row>
    <row r="12" spans="1:27" ht="62.4">
      <c r="A12" s="147"/>
      <c r="B12" s="143">
        <v>11001</v>
      </c>
      <c r="C12" s="58" t="s">
        <v>51</v>
      </c>
      <c r="D12" s="106">
        <f>D15</f>
        <v>2021191.75</v>
      </c>
      <c r="E12" s="106">
        <f>E15</f>
        <v>1601236.4310000001</v>
      </c>
      <c r="F12" s="106">
        <f>F15</f>
        <v>419955.31900000002</v>
      </c>
      <c r="G12" s="106">
        <v>1348547.54</v>
      </c>
      <c r="H12" s="106">
        <v>1085783.81</v>
      </c>
      <c r="I12" s="106">
        <v>262763.71999999997</v>
      </c>
      <c r="J12" s="106">
        <f t="shared" ref="J12:X12" si="0">J15</f>
        <v>167731.54999999999</v>
      </c>
      <c r="K12" s="106">
        <f t="shared" si="0"/>
        <v>135111.53</v>
      </c>
      <c r="L12" s="106">
        <f t="shared" si="0"/>
        <v>32620.02</v>
      </c>
      <c r="M12" s="106">
        <f t="shared" si="0"/>
        <v>394421.39920000004</v>
      </c>
      <c r="N12" s="106">
        <f t="shared" si="0"/>
        <v>287186.19920000003</v>
      </c>
      <c r="O12" s="106">
        <f t="shared" si="0"/>
        <v>107235.2</v>
      </c>
      <c r="P12" s="106">
        <f t="shared" si="0"/>
        <v>308584.81701269845</v>
      </c>
      <c r="Q12" s="106">
        <f t="shared" si="0"/>
        <v>243643.2342098816</v>
      </c>
      <c r="R12" s="106">
        <f t="shared" si="0"/>
        <v>64941.582802816825</v>
      </c>
      <c r="S12" s="106">
        <f t="shared" si="0"/>
        <v>196327.84588730193</v>
      </c>
      <c r="T12" s="106">
        <f t="shared" si="0"/>
        <v>136697.85189011882</v>
      </c>
      <c r="U12" s="106">
        <f t="shared" si="0"/>
        <v>59629.993997183097</v>
      </c>
      <c r="V12" s="106">
        <f t="shared" si="0"/>
        <v>196327.84588730193</v>
      </c>
      <c r="W12" s="106">
        <f t="shared" si="0"/>
        <v>136697.85189011882</v>
      </c>
      <c r="X12" s="106">
        <f t="shared" si="0"/>
        <v>59629.993997183097</v>
      </c>
      <c r="Y12" s="116"/>
      <c r="Z12" s="116"/>
      <c r="AA12" s="116"/>
    </row>
    <row r="13" spans="1:27">
      <c r="A13" s="147"/>
      <c r="B13" s="143"/>
      <c r="C13" s="113" t="s">
        <v>333</v>
      </c>
      <c r="D13" s="106">
        <f>D15</f>
        <v>2021191.75</v>
      </c>
      <c r="E13" s="106">
        <f>E15</f>
        <v>1601236.4310000001</v>
      </c>
      <c r="F13" s="106">
        <f>F15</f>
        <v>419955.31900000002</v>
      </c>
      <c r="G13" s="106">
        <v>1348547.54</v>
      </c>
      <c r="H13" s="106">
        <v>1085783.81</v>
      </c>
      <c r="I13" s="106">
        <v>262763.71999999997</v>
      </c>
      <c r="J13" s="106">
        <f t="shared" ref="J13:X13" si="1">J15</f>
        <v>167731.54999999999</v>
      </c>
      <c r="K13" s="106">
        <f t="shared" si="1"/>
        <v>135111.53</v>
      </c>
      <c r="L13" s="106">
        <f t="shared" si="1"/>
        <v>32620.02</v>
      </c>
      <c r="M13" s="106">
        <f t="shared" si="1"/>
        <v>394421.39920000004</v>
      </c>
      <c r="N13" s="106">
        <f t="shared" si="1"/>
        <v>287186.19920000003</v>
      </c>
      <c r="O13" s="106">
        <f t="shared" si="1"/>
        <v>107235.2</v>
      </c>
      <c r="P13" s="106">
        <f t="shared" si="1"/>
        <v>308584.81701269845</v>
      </c>
      <c r="Q13" s="106">
        <f t="shared" si="1"/>
        <v>243643.2342098816</v>
      </c>
      <c r="R13" s="106">
        <f t="shared" si="1"/>
        <v>64941.582802816825</v>
      </c>
      <c r="S13" s="106">
        <f t="shared" si="1"/>
        <v>196327.84588730193</v>
      </c>
      <c r="T13" s="106">
        <f t="shared" si="1"/>
        <v>136697.85189011882</v>
      </c>
      <c r="U13" s="106">
        <f t="shared" si="1"/>
        <v>59629.993997183097</v>
      </c>
      <c r="V13" s="106">
        <f t="shared" si="1"/>
        <v>196327.84588730193</v>
      </c>
      <c r="W13" s="106">
        <f t="shared" si="1"/>
        <v>136697.85189011882</v>
      </c>
      <c r="X13" s="106">
        <f t="shared" si="1"/>
        <v>59629.993997183097</v>
      </c>
      <c r="Y13" s="116"/>
      <c r="Z13" s="116"/>
      <c r="AA13" s="116"/>
    </row>
    <row r="14" spans="1:27">
      <c r="A14" s="147"/>
      <c r="B14" s="143"/>
      <c r="C14" s="113" t="s">
        <v>334</v>
      </c>
      <c r="D14" s="106">
        <f>D15</f>
        <v>2021191.75</v>
      </c>
      <c r="E14" s="106">
        <f>E15</f>
        <v>1601236.4310000001</v>
      </c>
      <c r="F14" s="106">
        <f>F15</f>
        <v>419955.31900000002</v>
      </c>
      <c r="G14" s="106">
        <v>1348547.54</v>
      </c>
      <c r="H14" s="106">
        <v>1085783.81</v>
      </c>
      <c r="I14" s="106">
        <v>262763.71999999997</v>
      </c>
      <c r="J14" s="106">
        <f t="shared" ref="J14:X14" si="2">J15</f>
        <v>167731.54999999999</v>
      </c>
      <c r="K14" s="106">
        <f t="shared" si="2"/>
        <v>135111.53</v>
      </c>
      <c r="L14" s="106">
        <f t="shared" si="2"/>
        <v>32620.02</v>
      </c>
      <c r="M14" s="106">
        <f t="shared" si="2"/>
        <v>394421.39920000004</v>
      </c>
      <c r="N14" s="106">
        <f t="shared" si="2"/>
        <v>287186.19920000003</v>
      </c>
      <c r="O14" s="106">
        <f t="shared" si="2"/>
        <v>107235.2</v>
      </c>
      <c r="P14" s="106">
        <f t="shared" si="2"/>
        <v>308584.81701269845</v>
      </c>
      <c r="Q14" s="106">
        <f t="shared" si="2"/>
        <v>243643.2342098816</v>
      </c>
      <c r="R14" s="106">
        <f t="shared" si="2"/>
        <v>64941.582802816825</v>
      </c>
      <c r="S14" s="106">
        <f t="shared" si="2"/>
        <v>196327.84588730193</v>
      </c>
      <c r="T14" s="106">
        <f t="shared" si="2"/>
        <v>136697.85189011882</v>
      </c>
      <c r="U14" s="106">
        <f t="shared" si="2"/>
        <v>59629.993997183097</v>
      </c>
      <c r="V14" s="106">
        <f t="shared" si="2"/>
        <v>196327.84588730193</v>
      </c>
      <c r="W14" s="106">
        <f t="shared" si="2"/>
        <v>136697.85189011882</v>
      </c>
      <c r="X14" s="106">
        <f t="shared" si="2"/>
        <v>59629.993997183097</v>
      </c>
      <c r="Y14" s="116"/>
      <c r="Z14" s="116"/>
      <c r="AA14" s="116"/>
    </row>
    <row r="15" spans="1:27">
      <c r="A15" s="147"/>
      <c r="B15" s="143"/>
      <c r="C15" s="107" t="s">
        <v>335</v>
      </c>
      <c r="D15" s="108">
        <f>E15+F15</f>
        <v>2021191.75</v>
      </c>
      <c r="E15" s="108">
        <v>1601236.4310000001</v>
      </c>
      <c r="F15" s="108">
        <v>419955.31900000002</v>
      </c>
      <c r="G15" s="108">
        <v>1348547.54</v>
      </c>
      <c r="H15" s="108">
        <v>1085783.81</v>
      </c>
      <c r="I15" s="108">
        <v>262763.71999999997</v>
      </c>
      <c r="J15" s="108">
        <f>K15+L15</f>
        <v>167731.54999999999</v>
      </c>
      <c r="K15" s="108">
        <v>135111.53</v>
      </c>
      <c r="L15" s="108">
        <v>32620.02</v>
      </c>
      <c r="M15" s="108">
        <f>N15+O15</f>
        <v>394421.39920000004</v>
      </c>
      <c r="N15" s="108">
        <v>287186.19920000003</v>
      </c>
      <c r="O15" s="108">
        <v>107235.2</v>
      </c>
      <c r="P15" s="108">
        <f>Q15+R15</f>
        <v>308584.81701269845</v>
      </c>
      <c r="Q15" s="108">
        <v>243643.2342098816</v>
      </c>
      <c r="R15" s="108">
        <v>64941.582802816825</v>
      </c>
      <c r="S15" s="108">
        <f>T15+U15</f>
        <v>196327.84588730193</v>
      </c>
      <c r="T15" s="108">
        <v>136697.85189011882</v>
      </c>
      <c r="U15" s="108">
        <v>59629.993997183097</v>
      </c>
      <c r="V15" s="108">
        <f>W15+X15</f>
        <v>196327.84588730193</v>
      </c>
      <c r="W15" s="108">
        <v>136697.85189011882</v>
      </c>
      <c r="X15" s="108">
        <v>59629.993997183097</v>
      </c>
      <c r="Y15" s="108"/>
      <c r="Z15" s="108"/>
      <c r="AA15" s="108"/>
    </row>
    <row r="16" spans="1:27" ht="43.2">
      <c r="A16" s="143" t="s">
        <v>345</v>
      </c>
      <c r="B16" s="143">
        <v>32001</v>
      </c>
      <c r="C16" s="113" t="s">
        <v>336</v>
      </c>
      <c r="D16" s="106">
        <f>D21</f>
        <v>6711565.5300000012</v>
      </c>
      <c r="E16" s="106">
        <f>E21</f>
        <v>5592971.2750000013</v>
      </c>
      <c r="F16" s="106">
        <f>F21</f>
        <v>1118594.2550000004</v>
      </c>
      <c r="G16" s="106">
        <v>2775961.35</v>
      </c>
      <c r="H16" s="106">
        <v>2313117.5099999998</v>
      </c>
      <c r="I16" s="106">
        <v>462843.85</v>
      </c>
      <c r="J16" s="106">
        <f t="shared" ref="J16:X16" si="3">J21</f>
        <v>893183.83</v>
      </c>
      <c r="K16" s="106">
        <f t="shared" si="3"/>
        <v>744319.86</v>
      </c>
      <c r="L16" s="106">
        <f t="shared" si="3"/>
        <v>148863.97</v>
      </c>
      <c r="M16" s="106">
        <f t="shared" si="3"/>
        <v>1701393.1</v>
      </c>
      <c r="N16" s="106">
        <f t="shared" si="3"/>
        <v>1408907.2</v>
      </c>
      <c r="O16" s="106">
        <f t="shared" si="3"/>
        <v>292485.90000000002</v>
      </c>
      <c r="P16" s="106">
        <f t="shared" si="3"/>
        <v>1983107.64</v>
      </c>
      <c r="Q16" s="106">
        <f t="shared" si="3"/>
        <v>1652589.7</v>
      </c>
      <c r="R16" s="106">
        <f t="shared" si="3"/>
        <v>330517.94</v>
      </c>
      <c r="S16" s="106">
        <f t="shared" si="3"/>
        <v>1059312.7060999989</v>
      </c>
      <c r="T16" s="106">
        <f t="shared" si="3"/>
        <v>882944.20639999839</v>
      </c>
      <c r="U16" s="106">
        <f t="shared" si="3"/>
        <v>176368.49970000045</v>
      </c>
      <c r="V16" s="106">
        <f t="shared" si="3"/>
        <v>1059312.7060999989</v>
      </c>
      <c r="W16" s="106">
        <f t="shared" si="3"/>
        <v>882944.20639999839</v>
      </c>
      <c r="X16" s="106">
        <f t="shared" si="3"/>
        <v>176368.49970000045</v>
      </c>
      <c r="Y16" s="116"/>
      <c r="Z16" s="116"/>
      <c r="AA16" s="116"/>
    </row>
    <row r="17" spans="1:27">
      <c r="A17" s="143"/>
      <c r="B17" s="143"/>
      <c r="C17" s="113" t="s">
        <v>333</v>
      </c>
      <c r="D17" s="106">
        <f>D21</f>
        <v>6711565.5300000012</v>
      </c>
      <c r="E17" s="106">
        <f>E21</f>
        <v>5592971.2750000013</v>
      </c>
      <c r="F17" s="106">
        <f>F21</f>
        <v>1118594.2550000004</v>
      </c>
      <c r="G17" s="106">
        <v>2775961.35</v>
      </c>
      <c r="H17" s="106">
        <v>2313117.5099999998</v>
      </c>
      <c r="I17" s="106">
        <v>462843.85</v>
      </c>
      <c r="J17" s="106">
        <f t="shared" ref="J17:X17" si="4">J21</f>
        <v>893183.83</v>
      </c>
      <c r="K17" s="106">
        <f t="shared" si="4"/>
        <v>744319.86</v>
      </c>
      <c r="L17" s="106">
        <f t="shared" si="4"/>
        <v>148863.97</v>
      </c>
      <c r="M17" s="106">
        <f t="shared" si="4"/>
        <v>1701393.1</v>
      </c>
      <c r="N17" s="106">
        <f t="shared" si="4"/>
        <v>1408907.2</v>
      </c>
      <c r="O17" s="106">
        <f t="shared" si="4"/>
        <v>292485.90000000002</v>
      </c>
      <c r="P17" s="106">
        <f t="shared" si="4"/>
        <v>1983107.64</v>
      </c>
      <c r="Q17" s="106">
        <f t="shared" si="4"/>
        <v>1652589.7</v>
      </c>
      <c r="R17" s="106">
        <f t="shared" si="4"/>
        <v>330517.94</v>
      </c>
      <c r="S17" s="106">
        <f t="shared" si="4"/>
        <v>1059312.7060999989</v>
      </c>
      <c r="T17" s="106">
        <f t="shared" si="4"/>
        <v>882944.20639999839</v>
      </c>
      <c r="U17" s="106">
        <f t="shared" si="4"/>
        <v>176368.49970000045</v>
      </c>
      <c r="V17" s="106">
        <f t="shared" si="4"/>
        <v>1059312.7060999989</v>
      </c>
      <c r="W17" s="106">
        <f t="shared" si="4"/>
        <v>882944.20639999839</v>
      </c>
      <c r="X17" s="106">
        <f t="shared" si="4"/>
        <v>176368.49970000045</v>
      </c>
      <c r="Y17" s="117"/>
      <c r="Z17" s="117"/>
      <c r="AA17" s="117"/>
    </row>
    <row r="18" spans="1:27" ht="12" customHeight="1">
      <c r="A18" s="143"/>
      <c r="B18" s="143"/>
      <c r="C18" s="113" t="s">
        <v>337</v>
      </c>
      <c r="D18" s="106">
        <f>D21</f>
        <v>6711565.5300000012</v>
      </c>
      <c r="E18" s="106">
        <f>E21</f>
        <v>5592971.2750000013</v>
      </c>
      <c r="F18" s="106">
        <f>F21</f>
        <v>1118594.2550000004</v>
      </c>
      <c r="G18" s="106">
        <v>2775961.35</v>
      </c>
      <c r="H18" s="106">
        <v>2313117.5099999998</v>
      </c>
      <c r="I18" s="106">
        <v>462843.85</v>
      </c>
      <c r="J18" s="106">
        <f t="shared" ref="J18:X18" si="5">J21</f>
        <v>893183.83</v>
      </c>
      <c r="K18" s="106">
        <f t="shared" si="5"/>
        <v>744319.86</v>
      </c>
      <c r="L18" s="106">
        <f t="shared" si="5"/>
        <v>148863.97</v>
      </c>
      <c r="M18" s="106">
        <f t="shared" si="5"/>
        <v>1701393.1</v>
      </c>
      <c r="N18" s="106">
        <f t="shared" si="5"/>
        <v>1408907.2</v>
      </c>
      <c r="O18" s="106">
        <f t="shared" si="5"/>
        <v>292485.90000000002</v>
      </c>
      <c r="P18" s="106">
        <f t="shared" si="5"/>
        <v>1983107.64</v>
      </c>
      <c r="Q18" s="106">
        <f t="shared" si="5"/>
        <v>1652589.7</v>
      </c>
      <c r="R18" s="106">
        <f t="shared" si="5"/>
        <v>330517.94</v>
      </c>
      <c r="S18" s="106">
        <f t="shared" si="5"/>
        <v>1059312.7060999989</v>
      </c>
      <c r="T18" s="106">
        <f t="shared" si="5"/>
        <v>882944.20639999839</v>
      </c>
      <c r="U18" s="106">
        <f t="shared" si="5"/>
        <v>176368.49970000045</v>
      </c>
      <c r="V18" s="106">
        <f t="shared" si="5"/>
        <v>1059312.7060999989</v>
      </c>
      <c r="W18" s="106">
        <f t="shared" si="5"/>
        <v>882944.20639999839</v>
      </c>
      <c r="X18" s="106">
        <f t="shared" si="5"/>
        <v>176368.49970000045</v>
      </c>
      <c r="Y18" s="117"/>
      <c r="Z18" s="117"/>
      <c r="AA18" s="117"/>
    </row>
    <row r="19" spans="1:27" ht="14.25" customHeight="1">
      <c r="A19" s="143"/>
      <c r="B19" s="143"/>
      <c r="C19" s="113" t="s">
        <v>338</v>
      </c>
      <c r="D19" s="106">
        <f>D21</f>
        <v>6711565.5300000012</v>
      </c>
      <c r="E19" s="106">
        <f>E21</f>
        <v>5592971.2750000013</v>
      </c>
      <c r="F19" s="106">
        <f>F21</f>
        <v>1118594.2550000004</v>
      </c>
      <c r="G19" s="106">
        <v>2775961.35</v>
      </c>
      <c r="H19" s="106">
        <v>2313117.5099999998</v>
      </c>
      <c r="I19" s="106">
        <v>462843.85</v>
      </c>
      <c r="J19" s="106">
        <f t="shared" ref="J19:X19" si="6">J21</f>
        <v>893183.83</v>
      </c>
      <c r="K19" s="106">
        <f t="shared" si="6"/>
        <v>744319.86</v>
      </c>
      <c r="L19" s="106">
        <f t="shared" si="6"/>
        <v>148863.97</v>
      </c>
      <c r="M19" s="106">
        <f t="shared" si="6"/>
        <v>1701393.1</v>
      </c>
      <c r="N19" s="106">
        <f t="shared" si="6"/>
        <v>1408907.2</v>
      </c>
      <c r="O19" s="106">
        <f t="shared" si="6"/>
        <v>292485.90000000002</v>
      </c>
      <c r="P19" s="106">
        <f t="shared" si="6"/>
        <v>1983107.64</v>
      </c>
      <c r="Q19" s="106">
        <f t="shared" si="6"/>
        <v>1652589.7</v>
      </c>
      <c r="R19" s="106">
        <f t="shared" si="6"/>
        <v>330517.94</v>
      </c>
      <c r="S19" s="106">
        <f t="shared" si="6"/>
        <v>1059312.7060999989</v>
      </c>
      <c r="T19" s="106">
        <f t="shared" si="6"/>
        <v>882944.20639999839</v>
      </c>
      <c r="U19" s="106">
        <f t="shared" si="6"/>
        <v>176368.49970000045</v>
      </c>
      <c r="V19" s="106">
        <f t="shared" si="6"/>
        <v>1059312.7060999989</v>
      </c>
      <c r="W19" s="106">
        <f t="shared" si="6"/>
        <v>882944.20639999839</v>
      </c>
      <c r="X19" s="106">
        <f t="shared" si="6"/>
        <v>176368.49970000045</v>
      </c>
      <c r="Y19" s="117"/>
      <c r="Z19" s="117"/>
      <c r="AA19" s="117"/>
    </row>
    <row r="20" spans="1:27">
      <c r="A20" s="143"/>
      <c r="B20" s="143"/>
      <c r="C20" s="113" t="s">
        <v>339</v>
      </c>
      <c r="D20" s="106">
        <f>D21</f>
        <v>6711565.5300000012</v>
      </c>
      <c r="E20" s="106">
        <f>E21</f>
        <v>5592971.2750000013</v>
      </c>
      <c r="F20" s="106">
        <f>F21</f>
        <v>1118594.2550000004</v>
      </c>
      <c r="G20" s="106">
        <v>2775961.35</v>
      </c>
      <c r="H20" s="106">
        <v>2313117.5099999998</v>
      </c>
      <c r="I20" s="106">
        <v>462843.85</v>
      </c>
      <c r="J20" s="106">
        <f t="shared" ref="J20:X20" si="7">J21</f>
        <v>893183.83</v>
      </c>
      <c r="K20" s="106">
        <f t="shared" si="7"/>
        <v>744319.86</v>
      </c>
      <c r="L20" s="106">
        <f t="shared" si="7"/>
        <v>148863.97</v>
      </c>
      <c r="M20" s="106">
        <f t="shared" si="7"/>
        <v>1701393.1</v>
      </c>
      <c r="N20" s="106">
        <f t="shared" si="7"/>
        <v>1408907.2</v>
      </c>
      <c r="O20" s="106">
        <f t="shared" si="7"/>
        <v>292485.90000000002</v>
      </c>
      <c r="P20" s="106">
        <f t="shared" si="7"/>
        <v>1983107.64</v>
      </c>
      <c r="Q20" s="106">
        <f t="shared" si="7"/>
        <v>1652589.7</v>
      </c>
      <c r="R20" s="106">
        <f t="shared" si="7"/>
        <v>330517.94</v>
      </c>
      <c r="S20" s="106">
        <f t="shared" si="7"/>
        <v>1059312.7060999989</v>
      </c>
      <c r="T20" s="106">
        <f t="shared" si="7"/>
        <v>882944.20639999839</v>
      </c>
      <c r="U20" s="106">
        <f t="shared" si="7"/>
        <v>176368.49970000045</v>
      </c>
      <c r="V20" s="106">
        <f t="shared" si="7"/>
        <v>1059312.7060999989</v>
      </c>
      <c r="W20" s="106">
        <f t="shared" si="7"/>
        <v>882944.20639999839</v>
      </c>
      <c r="X20" s="106">
        <f t="shared" si="7"/>
        <v>176368.49970000045</v>
      </c>
      <c r="Y20" s="117"/>
      <c r="Z20" s="117"/>
      <c r="AA20" s="117"/>
    </row>
    <row r="21" spans="1:27">
      <c r="A21" s="143"/>
      <c r="B21" s="143"/>
      <c r="C21" s="107" t="s">
        <v>168</v>
      </c>
      <c r="D21" s="108">
        <f>E21+F21</f>
        <v>6711565.5300000012</v>
      </c>
      <c r="E21" s="108">
        <v>5592971.2750000013</v>
      </c>
      <c r="F21" s="108">
        <v>1118594.2550000004</v>
      </c>
      <c r="G21" s="108">
        <v>2775961.35</v>
      </c>
      <c r="H21" s="108">
        <v>2313117.5099999998</v>
      </c>
      <c r="I21" s="108">
        <v>462843.85</v>
      </c>
      <c r="J21" s="108">
        <f>K21+L21</f>
        <v>893183.83</v>
      </c>
      <c r="K21" s="108">
        <v>744319.86</v>
      </c>
      <c r="L21" s="108">
        <v>148863.97</v>
      </c>
      <c r="M21" s="108">
        <f>N21+O21</f>
        <v>1701393.1</v>
      </c>
      <c r="N21" s="108">
        <v>1408907.2</v>
      </c>
      <c r="O21" s="108">
        <v>292485.90000000002</v>
      </c>
      <c r="P21" s="108">
        <f>Q21+R21</f>
        <v>1983107.64</v>
      </c>
      <c r="Q21" s="108">
        <v>1652589.7</v>
      </c>
      <c r="R21" s="108">
        <v>330517.94</v>
      </c>
      <c r="S21" s="108">
        <f>T21+U21</f>
        <v>1059312.7060999989</v>
      </c>
      <c r="T21" s="108">
        <v>882944.20639999839</v>
      </c>
      <c r="U21" s="108">
        <v>176368.49970000045</v>
      </c>
      <c r="V21" s="108">
        <f>W21+X21</f>
        <v>1059312.7060999989</v>
      </c>
      <c r="W21" s="108">
        <v>882944.20639999839</v>
      </c>
      <c r="X21" s="108">
        <v>176368.49970000045</v>
      </c>
      <c r="Y21" s="108"/>
      <c r="Z21" s="108"/>
      <c r="AA21" s="108"/>
    </row>
    <row r="22" spans="1:27" ht="109.2">
      <c r="A22" s="159"/>
      <c r="B22" s="143">
        <v>32002</v>
      </c>
      <c r="C22" s="58" t="s">
        <v>340</v>
      </c>
      <c r="D22" s="118">
        <f>D27</f>
        <v>2279313.2230000002</v>
      </c>
      <c r="E22" s="118">
        <f>E27</f>
        <v>1899427.6858333335</v>
      </c>
      <c r="F22" s="118">
        <f>F27</f>
        <v>379885.53716666671</v>
      </c>
      <c r="G22" s="118">
        <v>1050354.54</v>
      </c>
      <c r="H22" s="118">
        <v>883359.75</v>
      </c>
      <c r="I22" s="118">
        <v>166994.78</v>
      </c>
      <c r="J22" s="118">
        <f t="shared" ref="J22:X22" si="8">J27</f>
        <v>297337.01</v>
      </c>
      <c r="K22" s="118">
        <f t="shared" si="8"/>
        <v>247780.84</v>
      </c>
      <c r="L22" s="118">
        <f t="shared" si="8"/>
        <v>49556.17</v>
      </c>
      <c r="M22" s="118">
        <f t="shared" si="8"/>
        <v>913314.09999999986</v>
      </c>
      <c r="N22" s="118">
        <f t="shared" si="8"/>
        <v>761055.29999999993</v>
      </c>
      <c r="O22" s="118">
        <f t="shared" si="8"/>
        <v>152258.79999999999</v>
      </c>
      <c r="P22" s="118">
        <f t="shared" si="8"/>
        <v>435864.09999999992</v>
      </c>
      <c r="Q22" s="118">
        <f t="shared" si="8"/>
        <v>363220.08333333326</v>
      </c>
      <c r="R22" s="118">
        <f t="shared" si="8"/>
        <v>72644.016666666648</v>
      </c>
      <c r="S22" s="118">
        <f t="shared" si="8"/>
        <v>495757.57600000006</v>
      </c>
      <c r="T22" s="118">
        <f t="shared" si="8"/>
        <v>405067.01040000003</v>
      </c>
      <c r="U22" s="118">
        <f t="shared" si="8"/>
        <v>90690.565600000045</v>
      </c>
      <c r="V22" s="118">
        <f t="shared" si="8"/>
        <v>495757.57600000006</v>
      </c>
      <c r="W22" s="118">
        <f t="shared" si="8"/>
        <v>405067.01040000003</v>
      </c>
      <c r="X22" s="118">
        <f t="shared" si="8"/>
        <v>90690.565600000045</v>
      </c>
      <c r="Y22" s="117"/>
      <c r="Z22" s="117"/>
      <c r="AA22" s="117"/>
    </row>
    <row r="23" spans="1:27">
      <c r="A23" s="159"/>
      <c r="B23" s="143"/>
      <c r="C23" s="113" t="s">
        <v>333</v>
      </c>
      <c r="D23" s="118">
        <f>D27</f>
        <v>2279313.2230000002</v>
      </c>
      <c r="E23" s="118">
        <f>E27</f>
        <v>1899427.6858333335</v>
      </c>
      <c r="F23" s="118">
        <f>F27</f>
        <v>379885.53716666671</v>
      </c>
      <c r="G23" s="118">
        <v>1050354.54</v>
      </c>
      <c r="H23" s="118">
        <v>883359.75</v>
      </c>
      <c r="I23" s="118">
        <v>166994.78</v>
      </c>
      <c r="J23" s="118">
        <f t="shared" ref="J23:X23" si="9">J27</f>
        <v>297337.01</v>
      </c>
      <c r="K23" s="118">
        <f t="shared" si="9"/>
        <v>247780.84</v>
      </c>
      <c r="L23" s="118">
        <f t="shared" si="9"/>
        <v>49556.17</v>
      </c>
      <c r="M23" s="118">
        <f t="shared" si="9"/>
        <v>913314.09999999986</v>
      </c>
      <c r="N23" s="118">
        <f t="shared" si="9"/>
        <v>761055.29999999993</v>
      </c>
      <c r="O23" s="118">
        <f t="shared" si="9"/>
        <v>152258.79999999999</v>
      </c>
      <c r="P23" s="118">
        <f t="shared" si="9"/>
        <v>435864.09999999992</v>
      </c>
      <c r="Q23" s="118">
        <f t="shared" si="9"/>
        <v>363220.08333333326</v>
      </c>
      <c r="R23" s="118">
        <f t="shared" si="9"/>
        <v>72644.016666666648</v>
      </c>
      <c r="S23" s="118">
        <f t="shared" si="9"/>
        <v>495757.57600000006</v>
      </c>
      <c r="T23" s="118">
        <f t="shared" si="9"/>
        <v>405067.01040000003</v>
      </c>
      <c r="U23" s="118">
        <f t="shared" si="9"/>
        <v>90690.565600000045</v>
      </c>
      <c r="V23" s="118">
        <f t="shared" si="9"/>
        <v>495757.57600000006</v>
      </c>
      <c r="W23" s="118">
        <f t="shared" si="9"/>
        <v>405067.01040000003</v>
      </c>
      <c r="X23" s="118">
        <f t="shared" si="9"/>
        <v>90690.565600000045</v>
      </c>
      <c r="Y23" s="117"/>
      <c r="Z23" s="117"/>
      <c r="AA23" s="117"/>
    </row>
    <row r="24" spans="1:27">
      <c r="A24" s="159"/>
      <c r="B24" s="143"/>
      <c r="C24" s="113" t="s">
        <v>337</v>
      </c>
      <c r="D24" s="118">
        <f>D27</f>
        <v>2279313.2230000002</v>
      </c>
      <c r="E24" s="118">
        <f>E27</f>
        <v>1899427.6858333335</v>
      </c>
      <c r="F24" s="118">
        <f>F27</f>
        <v>379885.53716666671</v>
      </c>
      <c r="G24" s="118">
        <v>1050354.54</v>
      </c>
      <c r="H24" s="118">
        <v>883359.75</v>
      </c>
      <c r="I24" s="118">
        <v>166994.78</v>
      </c>
      <c r="J24" s="118">
        <f t="shared" ref="J24:X24" si="10">J27</f>
        <v>297337.01</v>
      </c>
      <c r="K24" s="118">
        <f t="shared" si="10"/>
        <v>247780.84</v>
      </c>
      <c r="L24" s="118">
        <f t="shared" si="10"/>
        <v>49556.17</v>
      </c>
      <c r="M24" s="118">
        <f t="shared" si="10"/>
        <v>913314.09999999986</v>
      </c>
      <c r="N24" s="118">
        <f t="shared" si="10"/>
        <v>761055.29999999993</v>
      </c>
      <c r="O24" s="118">
        <f t="shared" si="10"/>
        <v>152258.79999999999</v>
      </c>
      <c r="P24" s="118">
        <f t="shared" si="10"/>
        <v>435864.09999999992</v>
      </c>
      <c r="Q24" s="118">
        <f t="shared" si="10"/>
        <v>363220.08333333326</v>
      </c>
      <c r="R24" s="118">
        <f t="shared" si="10"/>
        <v>72644.016666666648</v>
      </c>
      <c r="S24" s="118">
        <f t="shared" si="10"/>
        <v>495757.57600000006</v>
      </c>
      <c r="T24" s="118">
        <f t="shared" si="10"/>
        <v>405067.01040000003</v>
      </c>
      <c r="U24" s="118">
        <f t="shared" si="10"/>
        <v>90690.565600000045</v>
      </c>
      <c r="V24" s="118">
        <f t="shared" si="10"/>
        <v>495757.57600000006</v>
      </c>
      <c r="W24" s="118">
        <f t="shared" si="10"/>
        <v>405067.01040000003</v>
      </c>
      <c r="X24" s="118">
        <f t="shared" si="10"/>
        <v>90690.565600000045</v>
      </c>
      <c r="Y24" s="117"/>
      <c r="Z24" s="117"/>
      <c r="AA24" s="117"/>
    </row>
    <row r="25" spans="1:27">
      <c r="A25" s="159"/>
      <c r="B25" s="143"/>
      <c r="C25" s="113" t="s">
        <v>338</v>
      </c>
      <c r="D25" s="118">
        <f>D27</f>
        <v>2279313.2230000002</v>
      </c>
      <c r="E25" s="118">
        <f>E27</f>
        <v>1899427.6858333335</v>
      </c>
      <c r="F25" s="118">
        <f>F27</f>
        <v>379885.53716666671</v>
      </c>
      <c r="G25" s="118">
        <v>1050354.54</v>
      </c>
      <c r="H25" s="118">
        <v>883359.75</v>
      </c>
      <c r="I25" s="118">
        <v>166994.78</v>
      </c>
      <c r="J25" s="118">
        <f t="shared" ref="J25:X25" si="11">J27</f>
        <v>297337.01</v>
      </c>
      <c r="K25" s="118">
        <f t="shared" si="11"/>
        <v>247780.84</v>
      </c>
      <c r="L25" s="118">
        <f t="shared" si="11"/>
        <v>49556.17</v>
      </c>
      <c r="M25" s="118">
        <f t="shared" si="11"/>
        <v>913314.09999999986</v>
      </c>
      <c r="N25" s="118">
        <f t="shared" si="11"/>
        <v>761055.29999999993</v>
      </c>
      <c r="O25" s="118">
        <f t="shared" si="11"/>
        <v>152258.79999999999</v>
      </c>
      <c r="P25" s="118">
        <f t="shared" si="11"/>
        <v>435864.09999999992</v>
      </c>
      <c r="Q25" s="118">
        <f t="shared" si="11"/>
        <v>363220.08333333326</v>
      </c>
      <c r="R25" s="118">
        <f t="shared" si="11"/>
        <v>72644.016666666648</v>
      </c>
      <c r="S25" s="118">
        <f t="shared" si="11"/>
        <v>495757.57600000006</v>
      </c>
      <c r="T25" s="118">
        <f t="shared" si="11"/>
        <v>405067.01040000003</v>
      </c>
      <c r="U25" s="118">
        <f t="shared" si="11"/>
        <v>90690.565600000045</v>
      </c>
      <c r="V25" s="118">
        <f t="shared" si="11"/>
        <v>495757.57600000006</v>
      </c>
      <c r="W25" s="118">
        <f t="shared" si="11"/>
        <v>405067.01040000003</v>
      </c>
      <c r="X25" s="118">
        <f t="shared" si="11"/>
        <v>90690.565600000045</v>
      </c>
      <c r="Y25" s="117"/>
      <c r="Z25" s="117"/>
      <c r="AA25" s="117"/>
    </row>
    <row r="26" spans="1:27">
      <c r="A26" s="159"/>
      <c r="B26" s="143"/>
      <c r="C26" s="113" t="s">
        <v>341</v>
      </c>
      <c r="D26" s="118">
        <f>D27</f>
        <v>2279313.2230000002</v>
      </c>
      <c r="E26" s="118">
        <f>E27</f>
        <v>1899427.6858333335</v>
      </c>
      <c r="F26" s="118">
        <f>F27</f>
        <v>379885.53716666671</v>
      </c>
      <c r="G26" s="118">
        <v>1050354.54</v>
      </c>
      <c r="H26" s="118">
        <v>883359.75</v>
      </c>
      <c r="I26" s="118">
        <v>166994.78</v>
      </c>
      <c r="J26" s="118">
        <f t="shared" ref="J26:X26" si="12">J27</f>
        <v>297337.01</v>
      </c>
      <c r="K26" s="118">
        <f t="shared" si="12"/>
        <v>247780.84</v>
      </c>
      <c r="L26" s="118">
        <f t="shared" si="12"/>
        <v>49556.17</v>
      </c>
      <c r="M26" s="118">
        <f t="shared" si="12"/>
        <v>913314.09999999986</v>
      </c>
      <c r="N26" s="118">
        <f t="shared" si="12"/>
        <v>761055.29999999993</v>
      </c>
      <c r="O26" s="118">
        <f t="shared" si="12"/>
        <v>152258.79999999999</v>
      </c>
      <c r="P26" s="118">
        <f t="shared" si="12"/>
        <v>435864.09999999992</v>
      </c>
      <c r="Q26" s="118">
        <f t="shared" si="12"/>
        <v>363220.08333333326</v>
      </c>
      <c r="R26" s="118">
        <f t="shared" si="12"/>
        <v>72644.016666666648</v>
      </c>
      <c r="S26" s="118">
        <f t="shared" si="12"/>
        <v>495757.57600000006</v>
      </c>
      <c r="T26" s="118">
        <f t="shared" si="12"/>
        <v>405067.01040000003</v>
      </c>
      <c r="U26" s="118">
        <f t="shared" si="12"/>
        <v>90690.565600000045</v>
      </c>
      <c r="V26" s="118">
        <f t="shared" si="12"/>
        <v>495757.57600000006</v>
      </c>
      <c r="W26" s="118">
        <f t="shared" si="12"/>
        <v>405067.01040000003</v>
      </c>
      <c r="X26" s="118">
        <f t="shared" si="12"/>
        <v>90690.565600000045</v>
      </c>
      <c r="Y26" s="117"/>
      <c r="Z26" s="117"/>
      <c r="AA26" s="117"/>
    </row>
    <row r="27" spans="1:27">
      <c r="A27" s="159"/>
      <c r="B27" s="143"/>
      <c r="C27" s="107" t="s">
        <v>342</v>
      </c>
      <c r="D27" s="108">
        <f>E27+F27</f>
        <v>2279313.2230000002</v>
      </c>
      <c r="E27" s="108">
        <v>1899427.6858333335</v>
      </c>
      <c r="F27" s="108">
        <v>379885.53716666671</v>
      </c>
      <c r="G27" s="108">
        <v>1050354.54</v>
      </c>
      <c r="H27" s="108">
        <v>883359.75</v>
      </c>
      <c r="I27" s="108">
        <v>166994.78</v>
      </c>
      <c r="J27" s="108">
        <f>K27+L27</f>
        <v>297337.01</v>
      </c>
      <c r="K27" s="108">
        <v>247780.84</v>
      </c>
      <c r="L27" s="108">
        <v>49556.17</v>
      </c>
      <c r="M27" s="108">
        <f>N27+O27</f>
        <v>913314.09999999986</v>
      </c>
      <c r="N27" s="108">
        <v>761055.29999999993</v>
      </c>
      <c r="O27" s="108">
        <v>152258.79999999999</v>
      </c>
      <c r="P27" s="108">
        <f>Q27+R27</f>
        <v>435864.09999999992</v>
      </c>
      <c r="Q27" s="108">
        <v>363220.08333333326</v>
      </c>
      <c r="R27" s="108">
        <v>72644.016666666648</v>
      </c>
      <c r="S27" s="108">
        <f>T27+U27</f>
        <v>495757.57600000006</v>
      </c>
      <c r="T27" s="108">
        <v>405067.01040000003</v>
      </c>
      <c r="U27" s="108">
        <v>90690.565600000045</v>
      </c>
      <c r="V27" s="108">
        <f>W27+X27</f>
        <v>495757.57600000006</v>
      </c>
      <c r="W27" s="108">
        <v>405067.01040000003</v>
      </c>
      <c r="X27" s="108">
        <v>90690.565600000045</v>
      </c>
      <c r="Y27" s="108"/>
      <c r="Z27" s="108"/>
      <c r="AA27" s="108"/>
    </row>
    <row r="28" spans="1:27">
      <c r="G28" s="68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</row>
    <row r="29" spans="1:27">
      <c r="G29" s="68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</row>
    <row r="30" spans="1:27">
      <c r="G30" s="68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</row>
    <row r="31" spans="1:27">
      <c r="G31" s="68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</row>
    <row r="32" spans="1:27">
      <c r="G32" s="68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</row>
    <row r="33" spans="7:18">
      <c r="G33" s="68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</row>
  </sheetData>
  <mergeCells count="40">
    <mergeCell ref="Y6:Y9"/>
    <mergeCell ref="Z6:Z9"/>
    <mergeCell ref="AA6:AA9"/>
    <mergeCell ref="D8:D9"/>
    <mergeCell ref="E8:E9"/>
    <mergeCell ref="F8:F9"/>
    <mergeCell ref="G8:G9"/>
    <mergeCell ref="H8:H9"/>
    <mergeCell ref="M6:O7"/>
    <mergeCell ref="D6:F7"/>
    <mergeCell ref="G6:I7"/>
    <mergeCell ref="J6:L7"/>
    <mergeCell ref="I8:I9"/>
    <mergeCell ref="J8:J9"/>
    <mergeCell ref="K8:K9"/>
    <mergeCell ref="X8:X9"/>
    <mergeCell ref="A2:AA2"/>
    <mergeCell ref="A4:AA4"/>
    <mergeCell ref="B12:B15"/>
    <mergeCell ref="B16:B21"/>
    <mergeCell ref="B22:B27"/>
    <mergeCell ref="A16:A21"/>
    <mergeCell ref="A22:A27"/>
    <mergeCell ref="A12:A15"/>
    <mergeCell ref="V8:V9"/>
    <mergeCell ref="W8:W9"/>
    <mergeCell ref="O8:O9"/>
    <mergeCell ref="S8:S9"/>
    <mergeCell ref="T8:T9"/>
    <mergeCell ref="U8:U9"/>
    <mergeCell ref="S6:U7"/>
    <mergeCell ref="P6:R7"/>
    <mergeCell ref="V6:X7"/>
    <mergeCell ref="A10:C10"/>
    <mergeCell ref="A11:B11"/>
    <mergeCell ref="M8:M9"/>
    <mergeCell ref="N8:N9"/>
    <mergeCell ref="A6:B9"/>
    <mergeCell ref="C6:C9"/>
    <mergeCell ref="L8:L9"/>
  </mergeCells>
  <hyperlinks>
    <hyperlink ref="C13" location="_ftn1" display="_ftn1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2:AA27"/>
  <sheetViews>
    <sheetView zoomScaleNormal="100" workbookViewId="0">
      <selection sqref="A1:XFD1"/>
    </sheetView>
  </sheetViews>
  <sheetFormatPr defaultColWidth="9.109375" defaultRowHeight="14.4"/>
  <cols>
    <col min="1" max="2" width="9.109375" style="65"/>
    <col min="3" max="3" width="57.6640625" style="65" customWidth="1"/>
    <col min="4" max="4" width="13.109375" style="65" customWidth="1"/>
    <col min="5" max="5" width="10.5546875" style="65" bestFit="1" customWidth="1"/>
    <col min="6" max="6" width="11" style="65" customWidth="1"/>
    <col min="7" max="7" width="14.6640625" style="65" customWidth="1"/>
    <col min="8" max="9" width="12.109375" style="65" customWidth="1"/>
    <col min="10" max="10" width="15.5546875" style="65" customWidth="1"/>
    <col min="11" max="11" width="12.5546875" style="65" customWidth="1"/>
    <col min="12" max="12" width="10.33203125" style="65" customWidth="1"/>
    <col min="13" max="13" width="13.6640625" style="65" customWidth="1"/>
    <col min="14" max="14" width="16" style="65" bestFit="1" customWidth="1"/>
    <col min="15" max="15" width="11.109375" style="65" customWidth="1"/>
    <col min="16" max="16" width="11.5546875" style="65" bestFit="1" customWidth="1"/>
    <col min="17" max="17" width="12.6640625" style="65" customWidth="1"/>
    <col min="18" max="18" width="10.109375" style="65" bestFit="1" customWidth="1"/>
    <col min="19" max="20" width="10.5546875" style="65" bestFit="1" customWidth="1"/>
    <col min="21" max="21" width="9.44140625" style="65" bestFit="1" customWidth="1"/>
    <col min="22" max="22" width="9.109375" style="65"/>
    <col min="23" max="23" width="13.33203125" style="65" bestFit="1" customWidth="1"/>
    <col min="24" max="16384" width="9.109375" style="65"/>
  </cols>
  <sheetData>
    <row r="2" spans="1:27" ht="15">
      <c r="A2" s="74" t="s">
        <v>362</v>
      </c>
    </row>
    <row r="3" spans="1:27" ht="15">
      <c r="A3" s="71"/>
    </row>
    <row r="4" spans="1:27">
      <c r="A4" s="161" t="s">
        <v>82</v>
      </c>
      <c r="B4" s="161"/>
      <c r="C4" s="161" t="s">
        <v>83</v>
      </c>
      <c r="D4" s="161" t="s">
        <v>361</v>
      </c>
      <c r="E4" s="161"/>
      <c r="F4" s="161"/>
      <c r="G4" s="161" t="s">
        <v>360</v>
      </c>
      <c r="H4" s="161"/>
      <c r="I4" s="161"/>
      <c r="J4" s="161" t="s">
        <v>359</v>
      </c>
      <c r="K4" s="161"/>
      <c r="L4" s="161"/>
      <c r="M4" s="161" t="s">
        <v>358</v>
      </c>
      <c r="N4" s="161"/>
      <c r="O4" s="161"/>
      <c r="P4" s="161" t="s">
        <v>357</v>
      </c>
      <c r="Q4" s="161"/>
      <c r="R4" s="161"/>
      <c r="S4" s="161" t="s">
        <v>356</v>
      </c>
      <c r="T4" s="161"/>
      <c r="U4" s="161"/>
      <c r="V4" s="70"/>
    </row>
    <row r="5" spans="1:27" ht="33.75" customHeigh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70"/>
    </row>
    <row r="6" spans="1:27" ht="31.5" customHeight="1">
      <c r="A6" s="161"/>
      <c r="B6" s="161"/>
      <c r="C6" s="161"/>
      <c r="D6" s="162" t="s">
        <v>91</v>
      </c>
      <c r="E6" s="160" t="s">
        <v>329</v>
      </c>
      <c r="F6" s="160" t="s">
        <v>330</v>
      </c>
      <c r="G6" s="162" t="s">
        <v>91</v>
      </c>
      <c r="H6" s="160" t="s">
        <v>329</v>
      </c>
      <c r="I6" s="160" t="s">
        <v>330</v>
      </c>
      <c r="J6" s="162" t="s">
        <v>91</v>
      </c>
      <c r="K6" s="160" t="s">
        <v>329</v>
      </c>
      <c r="L6" s="160" t="s">
        <v>330</v>
      </c>
      <c r="M6" s="162" t="s">
        <v>91</v>
      </c>
      <c r="N6" s="160" t="s">
        <v>329</v>
      </c>
      <c r="O6" s="160" t="s">
        <v>355</v>
      </c>
      <c r="P6" s="162" t="s">
        <v>91</v>
      </c>
      <c r="Q6" s="160" t="s">
        <v>329</v>
      </c>
      <c r="R6" s="160" t="s">
        <v>330</v>
      </c>
      <c r="S6" s="162" t="s">
        <v>91</v>
      </c>
      <c r="T6" s="160" t="s">
        <v>329</v>
      </c>
      <c r="U6" s="160" t="s">
        <v>330</v>
      </c>
      <c r="V6" s="163"/>
    </row>
    <row r="7" spans="1:27" ht="45.75" customHeight="1">
      <c r="A7" s="161"/>
      <c r="B7" s="161"/>
      <c r="C7" s="161"/>
      <c r="D7" s="162"/>
      <c r="E7" s="160"/>
      <c r="F7" s="160"/>
      <c r="G7" s="162"/>
      <c r="H7" s="160"/>
      <c r="I7" s="160"/>
      <c r="J7" s="162"/>
      <c r="K7" s="160"/>
      <c r="L7" s="160"/>
      <c r="M7" s="162"/>
      <c r="N7" s="160"/>
      <c r="O7" s="160"/>
      <c r="P7" s="162"/>
      <c r="Q7" s="160"/>
      <c r="R7" s="160"/>
      <c r="S7" s="162"/>
      <c r="T7" s="160"/>
      <c r="U7" s="160"/>
      <c r="V7" s="163"/>
    </row>
    <row r="8" spans="1:27" ht="15.6">
      <c r="A8" s="164" t="s">
        <v>331</v>
      </c>
      <c r="B8" s="164"/>
      <c r="C8" s="164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69"/>
    </row>
    <row r="9" spans="1:27" ht="21.6">
      <c r="A9" s="146">
        <v>1206</v>
      </c>
      <c r="B9" s="146"/>
      <c r="C9" s="110" t="s">
        <v>346</v>
      </c>
      <c r="D9" s="111">
        <f t="shared" ref="D9:U9" si="0">D10+D14+D20</f>
        <v>601625.5</v>
      </c>
      <c r="E9" s="111">
        <f t="shared" si="0"/>
        <v>491229.60000000003</v>
      </c>
      <c r="F9" s="111">
        <f t="shared" si="0"/>
        <v>110395.9</v>
      </c>
      <c r="G9" s="111">
        <f t="shared" si="0"/>
        <v>1053294.8999999999</v>
      </c>
      <c r="H9" s="111">
        <f t="shared" si="0"/>
        <v>860101.89999999991</v>
      </c>
      <c r="I9" s="111">
        <f t="shared" si="0"/>
        <v>193193</v>
      </c>
      <c r="J9" s="111">
        <f t="shared" si="0"/>
        <v>1053294.9999999998</v>
      </c>
      <c r="K9" s="111">
        <f t="shared" si="0"/>
        <v>366884.5</v>
      </c>
      <c r="L9" s="111">
        <f t="shared" si="0"/>
        <v>90822.9</v>
      </c>
      <c r="M9" s="111">
        <f t="shared" si="0"/>
        <v>300913.20000000007</v>
      </c>
      <c r="N9" s="111">
        <f t="shared" si="0"/>
        <v>245715.20000000013</v>
      </c>
      <c r="O9" s="111">
        <f t="shared" si="0"/>
        <v>55197.999999999985</v>
      </c>
      <c r="P9" s="111">
        <f t="shared" si="0"/>
        <v>3009128.6</v>
      </c>
      <c r="Q9" s="111">
        <f t="shared" si="0"/>
        <v>2457148.6999999997</v>
      </c>
      <c r="R9" s="111">
        <f t="shared" si="0"/>
        <v>551979.9</v>
      </c>
      <c r="S9" s="111">
        <f t="shared" si="0"/>
        <v>6302.4999476384965</v>
      </c>
      <c r="T9" s="111">
        <f t="shared" si="0"/>
        <v>5146.4000418892028</v>
      </c>
      <c r="U9" s="111">
        <f t="shared" si="0"/>
        <v>1156.0999057492932</v>
      </c>
      <c r="V9" s="69"/>
      <c r="W9" s="73"/>
    </row>
    <row r="10" spans="1:27" ht="46.8">
      <c r="A10" s="147"/>
      <c r="B10" s="143">
        <v>11001</v>
      </c>
      <c r="C10" s="58" t="s">
        <v>51</v>
      </c>
      <c r="D10" s="112">
        <f t="shared" ref="D10:M12" si="1">D11</f>
        <v>78884.2</v>
      </c>
      <c r="E10" s="112">
        <f t="shared" si="1"/>
        <v>57437.2</v>
      </c>
      <c r="F10" s="112">
        <f t="shared" si="1"/>
        <v>21447</v>
      </c>
      <c r="G10" s="112">
        <f t="shared" si="1"/>
        <v>138047.4</v>
      </c>
      <c r="H10" s="112">
        <f t="shared" si="1"/>
        <v>100515.09999999999</v>
      </c>
      <c r="I10" s="112">
        <f t="shared" si="1"/>
        <v>37532.300000000003</v>
      </c>
      <c r="J10" s="112">
        <f t="shared" si="1"/>
        <v>138047.5</v>
      </c>
      <c r="K10" s="112">
        <f t="shared" si="1"/>
        <v>100515.20000000001</v>
      </c>
      <c r="L10" s="112">
        <f t="shared" si="1"/>
        <v>37532.300000000003</v>
      </c>
      <c r="M10" s="112">
        <f t="shared" si="1"/>
        <v>39442.300000000003</v>
      </c>
      <c r="N10" s="112">
        <f t="shared" ref="N10:U12" si="2">N11</f>
        <v>28718.700000000012</v>
      </c>
      <c r="O10" s="112">
        <f t="shared" si="2"/>
        <v>10723.599999999991</v>
      </c>
      <c r="P10" s="112">
        <f t="shared" si="2"/>
        <v>394421.39999999997</v>
      </c>
      <c r="Q10" s="112">
        <f t="shared" si="2"/>
        <v>287186.2</v>
      </c>
      <c r="R10" s="112">
        <f t="shared" si="2"/>
        <v>107235.2</v>
      </c>
      <c r="S10" s="112">
        <f t="shared" si="2"/>
        <v>826.09990574929316</v>
      </c>
      <c r="T10" s="112">
        <f t="shared" si="2"/>
        <v>601.50005236150389</v>
      </c>
      <c r="U10" s="112">
        <f t="shared" si="2"/>
        <v>224.5998533877893</v>
      </c>
      <c r="V10" s="70"/>
    </row>
    <row r="11" spans="1:27">
      <c r="A11" s="147"/>
      <c r="B11" s="143"/>
      <c r="C11" s="113" t="s">
        <v>333</v>
      </c>
      <c r="D11" s="112">
        <f t="shared" si="1"/>
        <v>78884.2</v>
      </c>
      <c r="E11" s="112">
        <f t="shared" si="1"/>
        <v>57437.2</v>
      </c>
      <c r="F11" s="112">
        <f t="shared" si="1"/>
        <v>21447</v>
      </c>
      <c r="G11" s="112">
        <f t="shared" si="1"/>
        <v>138047.4</v>
      </c>
      <c r="H11" s="112">
        <f t="shared" si="1"/>
        <v>100515.09999999999</v>
      </c>
      <c r="I11" s="112">
        <f t="shared" si="1"/>
        <v>37532.300000000003</v>
      </c>
      <c r="J11" s="112">
        <f t="shared" si="1"/>
        <v>138047.5</v>
      </c>
      <c r="K11" s="112">
        <f t="shared" si="1"/>
        <v>100515.20000000001</v>
      </c>
      <c r="L11" s="112">
        <f t="shared" si="1"/>
        <v>37532.300000000003</v>
      </c>
      <c r="M11" s="112">
        <f t="shared" si="1"/>
        <v>39442.300000000003</v>
      </c>
      <c r="N11" s="112">
        <f t="shared" si="2"/>
        <v>28718.700000000012</v>
      </c>
      <c r="O11" s="112">
        <f t="shared" si="2"/>
        <v>10723.599999999991</v>
      </c>
      <c r="P11" s="112">
        <f t="shared" si="2"/>
        <v>394421.39999999997</v>
      </c>
      <c r="Q11" s="112">
        <f t="shared" si="2"/>
        <v>287186.2</v>
      </c>
      <c r="R11" s="112">
        <f t="shared" si="2"/>
        <v>107235.2</v>
      </c>
      <c r="S11" s="112">
        <f t="shared" si="2"/>
        <v>826.09990574929316</v>
      </c>
      <c r="T11" s="112">
        <f t="shared" si="2"/>
        <v>601.50005236150389</v>
      </c>
      <c r="U11" s="112">
        <f t="shared" si="2"/>
        <v>224.5998533877893</v>
      </c>
      <c r="V11" s="70"/>
    </row>
    <row r="12" spans="1:27">
      <c r="A12" s="147"/>
      <c r="B12" s="143"/>
      <c r="C12" s="113" t="s">
        <v>334</v>
      </c>
      <c r="D12" s="112">
        <f t="shared" si="1"/>
        <v>78884.2</v>
      </c>
      <c r="E12" s="112">
        <f t="shared" si="1"/>
        <v>57437.2</v>
      </c>
      <c r="F12" s="112">
        <f t="shared" si="1"/>
        <v>21447</v>
      </c>
      <c r="G12" s="112">
        <f t="shared" si="1"/>
        <v>138047.4</v>
      </c>
      <c r="H12" s="112">
        <f t="shared" si="1"/>
        <v>100515.09999999999</v>
      </c>
      <c r="I12" s="112">
        <f t="shared" si="1"/>
        <v>37532.300000000003</v>
      </c>
      <c r="J12" s="112">
        <f t="shared" si="1"/>
        <v>138047.5</v>
      </c>
      <c r="K12" s="112">
        <f t="shared" si="1"/>
        <v>100515.20000000001</v>
      </c>
      <c r="L12" s="112">
        <f t="shared" si="1"/>
        <v>37532.300000000003</v>
      </c>
      <c r="M12" s="112">
        <f t="shared" si="1"/>
        <v>39442.300000000003</v>
      </c>
      <c r="N12" s="112">
        <f t="shared" si="2"/>
        <v>28718.700000000012</v>
      </c>
      <c r="O12" s="112">
        <f t="shared" si="2"/>
        <v>10723.599999999991</v>
      </c>
      <c r="P12" s="112">
        <f t="shared" si="2"/>
        <v>394421.39999999997</v>
      </c>
      <c r="Q12" s="112">
        <f t="shared" si="2"/>
        <v>287186.2</v>
      </c>
      <c r="R12" s="112">
        <f t="shared" si="2"/>
        <v>107235.2</v>
      </c>
      <c r="S12" s="112">
        <f t="shared" si="2"/>
        <v>826.09990574929316</v>
      </c>
      <c r="T12" s="112">
        <f t="shared" si="2"/>
        <v>601.50005236150389</v>
      </c>
      <c r="U12" s="112">
        <f t="shared" si="2"/>
        <v>224.5998533877893</v>
      </c>
      <c r="V12" s="70"/>
    </row>
    <row r="13" spans="1:27" s="105" customFormat="1">
      <c r="A13" s="147"/>
      <c r="B13" s="143"/>
      <c r="C13" s="107" t="s">
        <v>335</v>
      </c>
      <c r="D13" s="108">
        <f>SUM(E13:F13)</f>
        <v>78884.2</v>
      </c>
      <c r="E13" s="108">
        <v>57437.2</v>
      </c>
      <c r="F13" s="108">
        <v>21447</v>
      </c>
      <c r="G13" s="108">
        <f>SUM(H13:I13)</f>
        <v>138047.4</v>
      </c>
      <c r="H13" s="108">
        <v>100515.09999999999</v>
      </c>
      <c r="I13" s="108">
        <v>37532.300000000003</v>
      </c>
      <c r="J13" s="108">
        <f>SUM(K13:L13)</f>
        <v>138047.5</v>
      </c>
      <c r="K13" s="108">
        <v>100515.20000000001</v>
      </c>
      <c r="L13" s="108">
        <v>37532.300000000003</v>
      </c>
      <c r="M13" s="108">
        <f>SUM(N13:O13)</f>
        <v>39442.300000000003</v>
      </c>
      <c r="N13" s="108">
        <v>28718.700000000012</v>
      </c>
      <c r="O13" s="108">
        <v>10723.599999999991</v>
      </c>
      <c r="P13" s="108">
        <f>M13+J13+G13+D13</f>
        <v>394421.39999999997</v>
      </c>
      <c r="Q13" s="108">
        <f>N13+K13+H13+E13</f>
        <v>287186.2</v>
      </c>
      <c r="R13" s="108">
        <f>O13+L13+I13+F13</f>
        <v>107235.2</v>
      </c>
      <c r="S13" s="108">
        <f>SUM(T13:U13)</f>
        <v>826.09990574929316</v>
      </c>
      <c r="T13" s="108">
        <f>Q13/477.45</f>
        <v>601.50005236150389</v>
      </c>
      <c r="U13" s="108">
        <f>R13/477.45</f>
        <v>224.5998533877893</v>
      </c>
      <c r="V13" s="104"/>
      <c r="W13" s="104"/>
      <c r="X13" s="104"/>
      <c r="Y13" s="104"/>
      <c r="Z13" s="104"/>
      <c r="AA13" s="104"/>
    </row>
    <row r="14" spans="1:27" ht="32.4">
      <c r="A14" s="143"/>
      <c r="B14" s="143">
        <v>32001</v>
      </c>
      <c r="C14" s="113" t="s">
        <v>336</v>
      </c>
      <c r="D14" s="112">
        <f t="shared" ref="D14:M17" si="3">D15</f>
        <v>340078.60000000003</v>
      </c>
      <c r="E14" s="112">
        <f t="shared" si="3"/>
        <v>281581.40000000002</v>
      </c>
      <c r="F14" s="112">
        <f t="shared" si="3"/>
        <v>58497.2</v>
      </c>
      <c r="G14" s="112">
        <f t="shared" si="3"/>
        <v>595587.6</v>
      </c>
      <c r="H14" s="112">
        <f t="shared" si="3"/>
        <v>493217.5</v>
      </c>
      <c r="I14" s="112">
        <f t="shared" si="3"/>
        <v>102370.09999999999</v>
      </c>
      <c r="J14" s="112">
        <f t="shared" si="3"/>
        <v>595587.59999999986</v>
      </c>
      <c r="K14" s="112">
        <f t="shared" si="3"/>
        <v>0</v>
      </c>
      <c r="L14" s="112">
        <f t="shared" si="3"/>
        <v>0</v>
      </c>
      <c r="M14" s="112">
        <f t="shared" si="3"/>
        <v>170139.30000000005</v>
      </c>
      <c r="N14" s="112">
        <f t="shared" ref="N14:U17" si="4">N15</f>
        <v>140890.80000000005</v>
      </c>
      <c r="O14" s="112">
        <f t="shared" si="4"/>
        <v>29248.5</v>
      </c>
      <c r="P14" s="112">
        <f t="shared" si="4"/>
        <v>1701393.1</v>
      </c>
      <c r="Q14" s="112">
        <f t="shared" si="4"/>
        <v>1408907.1999999997</v>
      </c>
      <c r="R14" s="112">
        <f t="shared" si="4"/>
        <v>292485.90000000002</v>
      </c>
      <c r="S14" s="112">
        <f t="shared" si="4"/>
        <v>3563.5000523615035</v>
      </c>
      <c r="T14" s="112">
        <f t="shared" si="4"/>
        <v>2950.8999895276988</v>
      </c>
      <c r="U14" s="112">
        <f t="shared" si="4"/>
        <v>612.6000628338046</v>
      </c>
      <c r="V14" s="69"/>
    </row>
    <row r="15" spans="1:27" ht="15.6">
      <c r="A15" s="143"/>
      <c r="B15" s="143"/>
      <c r="C15" s="113" t="s">
        <v>333</v>
      </c>
      <c r="D15" s="112">
        <f t="shared" si="3"/>
        <v>340078.60000000003</v>
      </c>
      <c r="E15" s="112">
        <f t="shared" si="3"/>
        <v>281581.40000000002</v>
      </c>
      <c r="F15" s="112">
        <f t="shared" si="3"/>
        <v>58497.2</v>
      </c>
      <c r="G15" s="112">
        <f t="shared" si="3"/>
        <v>595587.6</v>
      </c>
      <c r="H15" s="112">
        <f t="shared" si="3"/>
        <v>493217.5</v>
      </c>
      <c r="I15" s="112">
        <f t="shared" si="3"/>
        <v>102370.09999999999</v>
      </c>
      <c r="J15" s="112">
        <f t="shared" si="3"/>
        <v>595587.59999999986</v>
      </c>
      <c r="K15" s="112">
        <f t="shared" si="3"/>
        <v>0</v>
      </c>
      <c r="L15" s="112">
        <f t="shared" si="3"/>
        <v>0</v>
      </c>
      <c r="M15" s="112">
        <f t="shared" si="3"/>
        <v>170139.30000000005</v>
      </c>
      <c r="N15" s="112">
        <f t="shared" si="4"/>
        <v>140890.80000000005</v>
      </c>
      <c r="O15" s="112">
        <f t="shared" si="4"/>
        <v>29248.5</v>
      </c>
      <c r="P15" s="112">
        <f t="shared" si="4"/>
        <v>1701393.1</v>
      </c>
      <c r="Q15" s="112">
        <f t="shared" si="4"/>
        <v>1408907.1999999997</v>
      </c>
      <c r="R15" s="112">
        <f t="shared" si="4"/>
        <v>292485.90000000002</v>
      </c>
      <c r="S15" s="112">
        <f t="shared" si="4"/>
        <v>3563.5000523615035</v>
      </c>
      <c r="T15" s="112">
        <f t="shared" si="4"/>
        <v>2950.8999895276988</v>
      </c>
      <c r="U15" s="112">
        <f t="shared" si="4"/>
        <v>612.6000628338046</v>
      </c>
      <c r="V15" s="69"/>
    </row>
    <row r="16" spans="1:27">
      <c r="A16" s="143"/>
      <c r="B16" s="143"/>
      <c r="C16" s="113" t="s">
        <v>337</v>
      </c>
      <c r="D16" s="112">
        <f t="shared" si="3"/>
        <v>340078.60000000003</v>
      </c>
      <c r="E16" s="112">
        <f t="shared" si="3"/>
        <v>281581.40000000002</v>
      </c>
      <c r="F16" s="112">
        <f t="shared" si="3"/>
        <v>58497.2</v>
      </c>
      <c r="G16" s="112">
        <f t="shared" si="3"/>
        <v>595587.6</v>
      </c>
      <c r="H16" s="112">
        <f t="shared" si="3"/>
        <v>493217.5</v>
      </c>
      <c r="I16" s="112">
        <f t="shared" si="3"/>
        <v>102370.09999999999</v>
      </c>
      <c r="J16" s="112">
        <f t="shared" si="3"/>
        <v>595587.59999999986</v>
      </c>
      <c r="K16" s="112">
        <f t="shared" si="3"/>
        <v>0</v>
      </c>
      <c r="L16" s="112">
        <f t="shared" si="3"/>
        <v>0</v>
      </c>
      <c r="M16" s="112">
        <f t="shared" si="3"/>
        <v>170139.30000000005</v>
      </c>
      <c r="N16" s="112">
        <f t="shared" si="4"/>
        <v>140890.80000000005</v>
      </c>
      <c r="O16" s="112">
        <f t="shared" si="4"/>
        <v>29248.5</v>
      </c>
      <c r="P16" s="112">
        <f t="shared" si="4"/>
        <v>1701393.1</v>
      </c>
      <c r="Q16" s="112">
        <f t="shared" si="4"/>
        <v>1408907.1999999997</v>
      </c>
      <c r="R16" s="112">
        <f t="shared" si="4"/>
        <v>292485.90000000002</v>
      </c>
      <c r="S16" s="112">
        <f t="shared" si="4"/>
        <v>3563.5000523615035</v>
      </c>
      <c r="T16" s="112">
        <f t="shared" si="4"/>
        <v>2950.8999895276988</v>
      </c>
      <c r="U16" s="112">
        <f t="shared" si="4"/>
        <v>612.6000628338046</v>
      </c>
      <c r="V16" s="70"/>
    </row>
    <row r="17" spans="1:22">
      <c r="A17" s="143"/>
      <c r="B17" s="143"/>
      <c r="C17" s="113" t="s">
        <v>338</v>
      </c>
      <c r="D17" s="112">
        <f t="shared" si="3"/>
        <v>340078.60000000003</v>
      </c>
      <c r="E17" s="112">
        <f t="shared" si="3"/>
        <v>281581.40000000002</v>
      </c>
      <c r="F17" s="112">
        <f t="shared" si="3"/>
        <v>58497.2</v>
      </c>
      <c r="G17" s="112">
        <f t="shared" si="3"/>
        <v>595587.6</v>
      </c>
      <c r="H17" s="112">
        <f t="shared" si="3"/>
        <v>493217.5</v>
      </c>
      <c r="I17" s="112">
        <f t="shared" si="3"/>
        <v>102370.09999999999</v>
      </c>
      <c r="J17" s="112">
        <f t="shared" si="3"/>
        <v>595587.59999999986</v>
      </c>
      <c r="K17" s="112">
        <f t="shared" si="3"/>
        <v>0</v>
      </c>
      <c r="L17" s="112">
        <f t="shared" si="3"/>
        <v>0</v>
      </c>
      <c r="M17" s="112">
        <f t="shared" si="3"/>
        <v>170139.30000000005</v>
      </c>
      <c r="N17" s="112">
        <f t="shared" si="4"/>
        <v>140890.80000000005</v>
      </c>
      <c r="O17" s="112">
        <f t="shared" si="4"/>
        <v>29248.5</v>
      </c>
      <c r="P17" s="112">
        <f t="shared" si="4"/>
        <v>1701393.1</v>
      </c>
      <c r="Q17" s="112">
        <f t="shared" si="4"/>
        <v>1408907.1999999997</v>
      </c>
      <c r="R17" s="112">
        <f t="shared" si="4"/>
        <v>292485.90000000002</v>
      </c>
      <c r="S17" s="112">
        <f t="shared" si="4"/>
        <v>3563.5000523615035</v>
      </c>
      <c r="T17" s="112">
        <f t="shared" si="4"/>
        <v>2950.8999895276988</v>
      </c>
      <c r="U17" s="112">
        <f t="shared" si="4"/>
        <v>612.6000628338046</v>
      </c>
      <c r="V17" s="70"/>
    </row>
    <row r="18" spans="1:22">
      <c r="A18" s="143"/>
      <c r="B18" s="143"/>
      <c r="C18" s="113" t="s">
        <v>339</v>
      </c>
      <c r="D18" s="112">
        <f t="shared" ref="D18:J18" si="5">D19</f>
        <v>340078.60000000003</v>
      </c>
      <c r="E18" s="112">
        <f t="shared" si="5"/>
        <v>281581.40000000002</v>
      </c>
      <c r="F18" s="112">
        <f t="shared" si="5"/>
        <v>58497.2</v>
      </c>
      <c r="G18" s="112">
        <f t="shared" si="5"/>
        <v>595587.6</v>
      </c>
      <c r="H18" s="112">
        <f t="shared" si="5"/>
        <v>493217.5</v>
      </c>
      <c r="I18" s="112">
        <f t="shared" si="5"/>
        <v>102370.09999999999</v>
      </c>
      <c r="J18" s="112">
        <f t="shared" si="5"/>
        <v>595587.59999999986</v>
      </c>
      <c r="K18" s="112"/>
      <c r="L18" s="112"/>
      <c r="M18" s="112">
        <f t="shared" ref="M18:U18" si="6">M19</f>
        <v>170139.30000000005</v>
      </c>
      <c r="N18" s="112">
        <f t="shared" si="6"/>
        <v>140890.80000000005</v>
      </c>
      <c r="O18" s="112">
        <f t="shared" si="6"/>
        <v>29248.5</v>
      </c>
      <c r="P18" s="112">
        <f t="shared" si="6"/>
        <v>1701393.1</v>
      </c>
      <c r="Q18" s="112">
        <f t="shared" si="6"/>
        <v>1408907.1999999997</v>
      </c>
      <c r="R18" s="112">
        <f t="shared" si="6"/>
        <v>292485.90000000002</v>
      </c>
      <c r="S18" s="112">
        <f t="shared" si="6"/>
        <v>3563.5000523615035</v>
      </c>
      <c r="T18" s="112">
        <f t="shared" si="6"/>
        <v>2950.8999895276988</v>
      </c>
      <c r="U18" s="112">
        <f t="shared" si="6"/>
        <v>612.6000628338046</v>
      </c>
      <c r="V18" s="70"/>
    </row>
    <row r="19" spans="1:22">
      <c r="A19" s="143"/>
      <c r="B19" s="143"/>
      <c r="C19" s="107" t="s">
        <v>168</v>
      </c>
      <c r="D19" s="108">
        <f>SUM(E19:F19)</f>
        <v>340078.60000000003</v>
      </c>
      <c r="E19" s="108">
        <v>281581.40000000002</v>
      </c>
      <c r="F19" s="108">
        <v>58497.2</v>
      </c>
      <c r="G19" s="108">
        <f>SUM(H19:I19)</f>
        <v>595587.6</v>
      </c>
      <c r="H19" s="108">
        <v>493217.5</v>
      </c>
      <c r="I19" s="108">
        <v>102370.09999999999</v>
      </c>
      <c r="J19" s="108">
        <f>SUM(K19:L19)</f>
        <v>595587.59999999986</v>
      </c>
      <c r="K19" s="108">
        <v>493217.49999999988</v>
      </c>
      <c r="L19" s="108">
        <v>102370.10000000003</v>
      </c>
      <c r="M19" s="108">
        <f>SUM(N19:O19)</f>
        <v>170139.30000000005</v>
      </c>
      <c r="N19" s="108">
        <v>140890.80000000005</v>
      </c>
      <c r="O19" s="108">
        <v>29248.5</v>
      </c>
      <c r="P19" s="108">
        <f>M19+J19+G19+D19</f>
        <v>1701393.1</v>
      </c>
      <c r="Q19" s="108">
        <f>N19+K19+H19+E19</f>
        <v>1408907.1999999997</v>
      </c>
      <c r="R19" s="108">
        <f>O19+L19+I19+F19</f>
        <v>292485.90000000002</v>
      </c>
      <c r="S19" s="108">
        <f>SUM(T19:U19)</f>
        <v>3563.5000523615035</v>
      </c>
      <c r="T19" s="108">
        <f>Q19/477.45</f>
        <v>2950.8999895276988</v>
      </c>
      <c r="U19" s="108">
        <f>R19/477.45</f>
        <v>612.6000628338046</v>
      </c>
    </row>
    <row r="20" spans="1:22" ht="78">
      <c r="A20" s="159"/>
      <c r="B20" s="143">
        <v>32002</v>
      </c>
      <c r="C20" s="58" t="s">
        <v>340</v>
      </c>
      <c r="D20" s="112">
        <f t="shared" ref="D20:M24" si="7">D21</f>
        <v>182662.7</v>
      </c>
      <c r="E20" s="112">
        <f t="shared" si="7"/>
        <v>152211</v>
      </c>
      <c r="F20" s="112">
        <f t="shared" si="7"/>
        <v>30451.7</v>
      </c>
      <c r="G20" s="112">
        <f t="shared" si="7"/>
        <v>319659.90000000002</v>
      </c>
      <c r="H20" s="112">
        <f t="shared" si="7"/>
        <v>266369.3</v>
      </c>
      <c r="I20" s="112">
        <f t="shared" si="7"/>
        <v>53290.600000000006</v>
      </c>
      <c r="J20" s="112">
        <f t="shared" si="7"/>
        <v>319659.89999999997</v>
      </c>
      <c r="K20" s="112">
        <f t="shared" si="7"/>
        <v>266369.3</v>
      </c>
      <c r="L20" s="112">
        <f t="shared" si="7"/>
        <v>53290.599999999991</v>
      </c>
      <c r="M20" s="112">
        <f t="shared" si="7"/>
        <v>91331.600000000064</v>
      </c>
      <c r="N20" s="112">
        <f t="shared" ref="N20:U24" si="8">N21</f>
        <v>76105.70000000007</v>
      </c>
      <c r="O20" s="112">
        <f t="shared" si="8"/>
        <v>15225.899999999994</v>
      </c>
      <c r="P20" s="112">
        <f t="shared" si="8"/>
        <v>913314.10000000009</v>
      </c>
      <c r="Q20" s="112">
        <f t="shared" si="8"/>
        <v>761055.3</v>
      </c>
      <c r="R20" s="112">
        <f t="shared" si="8"/>
        <v>152258.79999999999</v>
      </c>
      <c r="S20" s="112">
        <f t="shared" si="8"/>
        <v>1912.8999895276995</v>
      </c>
      <c r="T20" s="112">
        <f t="shared" si="8"/>
        <v>1594.0000000000002</v>
      </c>
      <c r="U20" s="112">
        <f t="shared" si="8"/>
        <v>318.89998952769923</v>
      </c>
      <c r="V20" s="69"/>
    </row>
    <row r="21" spans="1:22">
      <c r="A21" s="159"/>
      <c r="B21" s="143"/>
      <c r="C21" s="113" t="s">
        <v>333</v>
      </c>
      <c r="D21" s="112">
        <f t="shared" si="7"/>
        <v>182662.7</v>
      </c>
      <c r="E21" s="112">
        <f t="shared" si="7"/>
        <v>152211</v>
      </c>
      <c r="F21" s="112">
        <f t="shared" si="7"/>
        <v>30451.7</v>
      </c>
      <c r="G21" s="112">
        <f t="shared" si="7"/>
        <v>319659.90000000002</v>
      </c>
      <c r="H21" s="112">
        <f t="shared" si="7"/>
        <v>266369.3</v>
      </c>
      <c r="I21" s="112">
        <f t="shared" si="7"/>
        <v>53290.600000000006</v>
      </c>
      <c r="J21" s="112">
        <f t="shared" si="7"/>
        <v>319659.89999999997</v>
      </c>
      <c r="K21" s="112">
        <f t="shared" si="7"/>
        <v>266369.3</v>
      </c>
      <c r="L21" s="112">
        <f t="shared" si="7"/>
        <v>53290.599999999991</v>
      </c>
      <c r="M21" s="112">
        <f t="shared" si="7"/>
        <v>91331.600000000064</v>
      </c>
      <c r="N21" s="112">
        <f t="shared" si="8"/>
        <v>76105.70000000007</v>
      </c>
      <c r="O21" s="112">
        <f t="shared" si="8"/>
        <v>15225.899999999994</v>
      </c>
      <c r="P21" s="112">
        <f t="shared" si="8"/>
        <v>913314.10000000009</v>
      </c>
      <c r="Q21" s="112">
        <f t="shared" si="8"/>
        <v>761055.3</v>
      </c>
      <c r="R21" s="112">
        <f t="shared" si="8"/>
        <v>152258.79999999999</v>
      </c>
      <c r="S21" s="112">
        <f t="shared" si="8"/>
        <v>1912.8999895276995</v>
      </c>
      <c r="T21" s="112">
        <f t="shared" si="8"/>
        <v>1594.0000000000002</v>
      </c>
      <c r="U21" s="112">
        <f t="shared" si="8"/>
        <v>318.89998952769923</v>
      </c>
    </row>
    <row r="22" spans="1:22">
      <c r="A22" s="159"/>
      <c r="B22" s="143"/>
      <c r="C22" s="113" t="s">
        <v>337</v>
      </c>
      <c r="D22" s="112">
        <f t="shared" si="7"/>
        <v>182662.7</v>
      </c>
      <c r="E22" s="112">
        <f t="shared" si="7"/>
        <v>152211</v>
      </c>
      <c r="F22" s="112">
        <f t="shared" si="7"/>
        <v>30451.7</v>
      </c>
      <c r="G22" s="112">
        <f t="shared" si="7"/>
        <v>319659.90000000002</v>
      </c>
      <c r="H22" s="112">
        <f t="shared" si="7"/>
        <v>266369.3</v>
      </c>
      <c r="I22" s="112">
        <f t="shared" si="7"/>
        <v>53290.600000000006</v>
      </c>
      <c r="J22" s="112">
        <f t="shared" si="7"/>
        <v>319659.89999999997</v>
      </c>
      <c r="K22" s="112">
        <f t="shared" si="7"/>
        <v>266369.3</v>
      </c>
      <c r="L22" s="112">
        <f t="shared" si="7"/>
        <v>53290.599999999991</v>
      </c>
      <c r="M22" s="112">
        <f t="shared" si="7"/>
        <v>91331.600000000064</v>
      </c>
      <c r="N22" s="112">
        <f t="shared" si="8"/>
        <v>76105.70000000007</v>
      </c>
      <c r="O22" s="112">
        <f t="shared" si="8"/>
        <v>15225.899999999994</v>
      </c>
      <c r="P22" s="112">
        <f t="shared" si="8"/>
        <v>913314.10000000009</v>
      </c>
      <c r="Q22" s="112">
        <f t="shared" si="8"/>
        <v>761055.3</v>
      </c>
      <c r="R22" s="112">
        <f t="shared" si="8"/>
        <v>152258.79999999999</v>
      </c>
      <c r="S22" s="112">
        <f t="shared" si="8"/>
        <v>1912.8999895276995</v>
      </c>
      <c r="T22" s="112">
        <f t="shared" si="8"/>
        <v>1594.0000000000002</v>
      </c>
      <c r="U22" s="112">
        <f t="shared" si="8"/>
        <v>318.89998952769923</v>
      </c>
    </row>
    <row r="23" spans="1:22">
      <c r="A23" s="159"/>
      <c r="B23" s="143"/>
      <c r="C23" s="113" t="s">
        <v>338</v>
      </c>
      <c r="D23" s="112">
        <f t="shared" si="7"/>
        <v>182662.7</v>
      </c>
      <c r="E23" s="112">
        <f t="shared" si="7"/>
        <v>152211</v>
      </c>
      <c r="F23" s="112">
        <f t="shared" si="7"/>
        <v>30451.7</v>
      </c>
      <c r="G23" s="112">
        <f t="shared" si="7"/>
        <v>319659.90000000002</v>
      </c>
      <c r="H23" s="112">
        <f t="shared" si="7"/>
        <v>266369.3</v>
      </c>
      <c r="I23" s="112">
        <f t="shared" si="7"/>
        <v>53290.600000000006</v>
      </c>
      <c r="J23" s="112">
        <f t="shared" si="7"/>
        <v>319659.89999999997</v>
      </c>
      <c r="K23" s="112">
        <f t="shared" si="7"/>
        <v>266369.3</v>
      </c>
      <c r="L23" s="112">
        <f t="shared" si="7"/>
        <v>53290.599999999991</v>
      </c>
      <c r="M23" s="112">
        <f t="shared" si="7"/>
        <v>91331.600000000064</v>
      </c>
      <c r="N23" s="112">
        <f t="shared" si="8"/>
        <v>76105.70000000007</v>
      </c>
      <c r="O23" s="112">
        <f t="shared" si="8"/>
        <v>15225.899999999994</v>
      </c>
      <c r="P23" s="112">
        <f t="shared" si="8"/>
        <v>913314.10000000009</v>
      </c>
      <c r="Q23" s="112">
        <f t="shared" si="8"/>
        <v>761055.3</v>
      </c>
      <c r="R23" s="112">
        <f t="shared" si="8"/>
        <v>152258.79999999999</v>
      </c>
      <c r="S23" s="112">
        <f t="shared" si="8"/>
        <v>1912.8999895276995</v>
      </c>
      <c r="T23" s="112">
        <f t="shared" si="8"/>
        <v>1594.0000000000002</v>
      </c>
      <c r="U23" s="112">
        <f t="shared" si="8"/>
        <v>318.89998952769923</v>
      </c>
    </row>
    <row r="24" spans="1:22">
      <c r="A24" s="159"/>
      <c r="B24" s="143"/>
      <c r="C24" s="113" t="s">
        <v>341</v>
      </c>
      <c r="D24" s="112">
        <f t="shared" si="7"/>
        <v>182662.7</v>
      </c>
      <c r="E24" s="112">
        <f t="shared" si="7"/>
        <v>152211</v>
      </c>
      <c r="F24" s="112">
        <f t="shared" si="7"/>
        <v>30451.7</v>
      </c>
      <c r="G24" s="112">
        <f t="shared" si="7"/>
        <v>319659.90000000002</v>
      </c>
      <c r="H24" s="112">
        <f t="shared" si="7"/>
        <v>266369.3</v>
      </c>
      <c r="I24" s="112">
        <f t="shared" si="7"/>
        <v>53290.600000000006</v>
      </c>
      <c r="J24" s="112">
        <f t="shared" si="7"/>
        <v>319659.89999999997</v>
      </c>
      <c r="K24" s="112">
        <f t="shared" si="7"/>
        <v>266369.3</v>
      </c>
      <c r="L24" s="112">
        <f t="shared" si="7"/>
        <v>53290.599999999991</v>
      </c>
      <c r="M24" s="112">
        <f t="shared" si="7"/>
        <v>91331.600000000064</v>
      </c>
      <c r="N24" s="112">
        <f t="shared" si="8"/>
        <v>76105.70000000007</v>
      </c>
      <c r="O24" s="112">
        <f t="shared" si="8"/>
        <v>15225.899999999994</v>
      </c>
      <c r="P24" s="112">
        <f t="shared" si="8"/>
        <v>913314.10000000009</v>
      </c>
      <c r="Q24" s="112">
        <f t="shared" si="8"/>
        <v>761055.3</v>
      </c>
      <c r="R24" s="112">
        <f t="shared" si="8"/>
        <v>152258.79999999999</v>
      </c>
      <c r="S24" s="112">
        <f t="shared" si="8"/>
        <v>1912.8999895276995</v>
      </c>
      <c r="T24" s="112">
        <f t="shared" si="8"/>
        <v>1594.0000000000002</v>
      </c>
      <c r="U24" s="112">
        <f t="shared" si="8"/>
        <v>318.89998952769923</v>
      </c>
    </row>
    <row r="25" spans="1:22">
      <c r="A25" s="159"/>
      <c r="B25" s="143"/>
      <c r="C25" s="107" t="s">
        <v>342</v>
      </c>
      <c r="D25" s="108">
        <f>SUM(E25:F25)</f>
        <v>182662.7</v>
      </c>
      <c r="E25" s="108">
        <v>152211</v>
      </c>
      <c r="F25" s="108">
        <v>30451.7</v>
      </c>
      <c r="G25" s="108">
        <f>SUM(H25:I25)</f>
        <v>319659.90000000002</v>
      </c>
      <c r="H25" s="108">
        <v>266369.3</v>
      </c>
      <c r="I25" s="108">
        <v>53290.600000000006</v>
      </c>
      <c r="J25" s="108">
        <f>SUM(K25:L25)</f>
        <v>319659.89999999997</v>
      </c>
      <c r="K25" s="108">
        <v>266369.3</v>
      </c>
      <c r="L25" s="108">
        <v>53290.599999999991</v>
      </c>
      <c r="M25" s="108">
        <f>SUM(N25:O25)</f>
        <v>91331.600000000064</v>
      </c>
      <c r="N25" s="108">
        <v>76105.70000000007</v>
      </c>
      <c r="O25" s="108">
        <v>15225.899999999994</v>
      </c>
      <c r="P25" s="108">
        <f>M25+J25+G25+D25</f>
        <v>913314.10000000009</v>
      </c>
      <c r="Q25" s="108">
        <f>N25+K25+H25+E25</f>
        <v>761055.3</v>
      </c>
      <c r="R25" s="108">
        <f>O25+L25+I25+F25</f>
        <v>152258.79999999999</v>
      </c>
      <c r="S25" s="108">
        <f>SUM(T25:U25)</f>
        <v>1912.8999895276995</v>
      </c>
      <c r="T25" s="108">
        <f>Q25/477.45</f>
        <v>1594.0000000000002</v>
      </c>
      <c r="U25" s="108">
        <f>R25/477.45</f>
        <v>318.89998952769923</v>
      </c>
    </row>
    <row r="27" spans="1:22">
      <c r="N27" s="73"/>
      <c r="P27" s="73"/>
    </row>
  </sheetData>
  <mergeCells count="35">
    <mergeCell ref="V6:V7"/>
    <mergeCell ref="A8:C8"/>
    <mergeCell ref="B10:B13"/>
    <mergeCell ref="A14:A19"/>
    <mergeCell ref="B14:B19"/>
    <mergeCell ref="J6:J7"/>
    <mergeCell ref="K6:K7"/>
    <mergeCell ref="L6:L7"/>
    <mergeCell ref="I6:I7"/>
    <mergeCell ref="P6:P7"/>
    <mergeCell ref="Q6:Q7"/>
    <mergeCell ref="R6:R7"/>
    <mergeCell ref="M6:M7"/>
    <mergeCell ref="N6:N7"/>
    <mergeCell ref="O6:O7"/>
    <mergeCell ref="S6:S7"/>
    <mergeCell ref="A20:A25"/>
    <mergeCell ref="B20:B25"/>
    <mergeCell ref="A10:A13"/>
    <mergeCell ref="A9:B9"/>
    <mergeCell ref="A4:B7"/>
    <mergeCell ref="T6:T7"/>
    <mergeCell ref="U6:U7"/>
    <mergeCell ref="C4:C7"/>
    <mergeCell ref="S4:U5"/>
    <mergeCell ref="D6:D7"/>
    <mergeCell ref="E6:E7"/>
    <mergeCell ref="F6:F7"/>
    <mergeCell ref="G6:G7"/>
    <mergeCell ref="H6:H7"/>
    <mergeCell ref="D4:F5"/>
    <mergeCell ref="G4:I5"/>
    <mergeCell ref="J4:L5"/>
    <mergeCell ref="P4:R5"/>
    <mergeCell ref="M4:O5"/>
  </mergeCells>
  <hyperlinks>
    <hyperlink ref="C11" location="_ftn1" display="_ftn1"/>
  </hyperlink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2023-2025 mjcc</vt:lpstr>
      <vt:lpstr>havelvac4</vt:lpstr>
      <vt:lpstr>havelvac5</vt:lpstr>
      <vt:lpstr>havelvac6 </vt:lpstr>
      <vt:lpstr>havelvac6 axyusak 1</vt:lpstr>
      <vt:lpstr>havelvac 8</vt:lpstr>
      <vt:lpstr>havelvac9 axyusak 1</vt:lpstr>
      <vt:lpstr>havelvac9 axyusak 1_USD</vt:lpstr>
      <vt:lpstr>havelvac10 axyusak 1</vt:lpstr>
      <vt:lpstr>havelvac10 axyusak 2</vt:lpstr>
      <vt:lpstr>havelvac11 axyusak1</vt:lpstr>
      <vt:lpstr>havelvac11 axyusak 2</vt:lpstr>
      <vt:lpstr>'havelvac11 axyusak1'!_ftnref1</vt:lpstr>
      <vt:lpstr>'havelvac9 axyusak 1'!_ftnref1</vt:lpstr>
      <vt:lpstr>'havelvac9 axyusak 1_USD'!_ftnref1</vt:lpstr>
      <vt:lpstr>havelvac4!_Toc501014756</vt:lpstr>
      <vt:lpstr>havelvac5!_Toc501014757</vt:lpstr>
      <vt:lpstr>'havelvac6 '!_Toc501014758</vt:lpstr>
      <vt:lpstr>'havelvac 8'!_Toc501014760</vt:lpstr>
      <vt:lpstr>'havelvac9 axyusak 1'!_Toc501014761</vt:lpstr>
      <vt:lpstr>'havelvac9 axyusak 1_USD'!_Toc501014761</vt:lpstr>
      <vt:lpstr>'havelvac10 axyusak 1'!_Toc501014763</vt:lpstr>
      <vt:lpstr>'havelvac11 axyusak1'!_Toc501014764</vt:lpstr>
      <vt:lpstr>'2023-2025 mjcc'!Print_Area</vt:lpstr>
      <vt:lpstr>'havelvac 8'!Print_Area</vt:lpstr>
      <vt:lpstr>'havelvac10 axyusak 2'!Print_Area</vt:lpstr>
      <vt:lpstr>'havelvac6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Anahit.Hamzyan</cp:lastModifiedBy>
  <cp:lastPrinted>2022-06-14T06:04:09Z</cp:lastPrinted>
  <dcterms:created xsi:type="dcterms:W3CDTF">2019-05-02T09:37:00Z</dcterms:created>
  <dcterms:modified xsi:type="dcterms:W3CDTF">2022-06-15T09:48:41Z</dcterms:modified>
</cp:coreProperties>
</file>